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/Users/alenazahradnikova/Desktop/Výběrová řízení/Libáň_Dostavba kanalizace ZLIV, Kanalizace a ČOV ZLIV/Prilohy k Zadavaci dokumentaci/"/>
    </mc:Choice>
  </mc:AlternateContent>
  <xr:revisionPtr revIDLastSave="0" documentId="13_ncr:1_{67CE2D77-216A-8840-882A-1D881D6EBEE4}" xr6:coauthVersionLast="47" xr6:coauthVersionMax="47" xr10:uidLastSave="{00000000-0000-0000-0000-000000000000}"/>
  <bookViews>
    <workbookView xWindow="22160" yWindow="620" windowWidth="29040" windowHeight="15840" activeTab="2" xr2:uid="{00000000-000D-0000-FFFF-FFFF00000000}"/>
  </bookViews>
  <sheets>
    <sheet name="Stavba" sheetId="1" r:id="rId1"/>
    <sheet name="VzorPolozky" sheetId="10" state="hidden" r:id="rId2"/>
    <sheet name="01 01 Pol" sheetId="12" r:id="rId3"/>
    <sheet name="01 02 Pol" sheetId="13" r:id="rId4"/>
    <sheet name="01 03 Pol" sheetId="14" r:id="rId5"/>
    <sheet name="01 04 Pol" sheetId="15" r:id="rId6"/>
    <sheet name="01 05 Pol" sheetId="16" r:id="rId7"/>
    <sheet name="02_1 01 Pol" sheetId="17" r:id="rId8"/>
    <sheet name="02_1 02 Pol" sheetId="18" r:id="rId9"/>
    <sheet name="02_2 01 Pol" sheetId="19" r:id="rId10"/>
    <sheet name="02_2 02 Pol" sheetId="20" r:id="rId11"/>
    <sheet name="02_2 03 Pol" sheetId="21" r:id="rId12"/>
    <sheet name="03_1 01 Pol" sheetId="22" r:id="rId13"/>
    <sheet name="03_1 02 Pol" sheetId="23" r:id="rId14"/>
    <sheet name="03_1 03 Pol" sheetId="24" r:id="rId15"/>
    <sheet name="03_1 04 Pol" sheetId="25" r:id="rId16"/>
    <sheet name="03_1 05 Pol" sheetId="26" r:id="rId17"/>
    <sheet name="03_2 01 Pol" sheetId="27" r:id="rId18"/>
    <sheet name="03_2 02 Pol" sheetId="28" r:id="rId19"/>
    <sheet name="03_2 03 Pol" sheetId="29" r:id="rId20"/>
    <sheet name="04 01 Pol" sheetId="30" r:id="rId21"/>
    <sheet name="04 02 Pol" sheetId="31" r:id="rId22"/>
    <sheet name="04 03 Pol" sheetId="32" r:id="rId23"/>
    <sheet name="04 04 Pol" sheetId="33" r:id="rId24"/>
    <sheet name="04 05 Pol" sheetId="34" r:id="rId25"/>
    <sheet name="04 06 Pol" sheetId="35" r:id="rId26"/>
    <sheet name="05 01 Pol" sheetId="36" r:id="rId27"/>
    <sheet name="05 02 Pol" sheetId="37" r:id="rId28"/>
    <sheet name="05 03 Pol" sheetId="38" r:id="rId29"/>
    <sheet name="05 04 Pol" sheetId="39" r:id="rId30"/>
    <sheet name="05 05 Pol" sheetId="40" r:id="rId31"/>
    <sheet name="05_1 01 Pol" sheetId="41" r:id="rId32"/>
    <sheet name="06 01 Pol" sheetId="42" r:id="rId33"/>
    <sheet name="06 02 Pol" sheetId="43" r:id="rId34"/>
    <sheet name="06 03 Pol" sheetId="44" r:id="rId35"/>
    <sheet name="06 04 Pol" sheetId="45" r:id="rId36"/>
    <sheet name="07 01 Pol" sheetId="46" r:id="rId37"/>
    <sheet name="07 01_1 Pol" sheetId="47" r:id="rId38"/>
    <sheet name="07 02 Pol" sheetId="48" r:id="rId39"/>
    <sheet name="07 02_1 Pol" sheetId="49" r:id="rId40"/>
    <sheet name="07 03 Pol" sheetId="50" r:id="rId41"/>
    <sheet name="07 03_1 Pol" sheetId="51" r:id="rId42"/>
    <sheet name="07 04 Pol" sheetId="52" r:id="rId43"/>
    <sheet name="07 04_1 Pol" sheetId="53" r:id="rId44"/>
  </sheets>
  <externalReferences>
    <externalReference r:id="rId45"/>
  </externalReferences>
  <definedNames>
    <definedName name="CelkemDPHVypocet" localSheetId="0">Stavba!$H$93</definedName>
    <definedName name="CenaCelkem">Stavba!$G$29</definedName>
    <definedName name="CenaCelkemBezDPH">Stavba!$G$28</definedName>
    <definedName name="CenaCelkemVypocet" localSheetId="0">Stavba!$I$93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'01 01 Pol'!$1:$7</definedName>
    <definedName name="_xlnm.Print_Titles" localSheetId="3">'01 02 Pol'!$1:$7</definedName>
    <definedName name="_xlnm.Print_Titles" localSheetId="4">'01 03 Pol'!$1:$7</definedName>
    <definedName name="_xlnm.Print_Titles" localSheetId="5">'01 04 Pol'!$1:$7</definedName>
    <definedName name="_xlnm.Print_Titles" localSheetId="6">'01 05 Pol'!$1:$7</definedName>
    <definedName name="_xlnm.Print_Titles" localSheetId="7">'02_1 01 Pol'!$1:$7</definedName>
    <definedName name="_xlnm.Print_Titles" localSheetId="8">'02_1 02 Pol'!$1:$7</definedName>
    <definedName name="_xlnm.Print_Titles" localSheetId="9">'02_2 01 Pol'!$1:$7</definedName>
    <definedName name="_xlnm.Print_Titles" localSheetId="10">'02_2 02 Pol'!$1:$7</definedName>
    <definedName name="_xlnm.Print_Titles" localSheetId="11">'02_2 03 Pol'!$1:$7</definedName>
    <definedName name="_xlnm.Print_Titles" localSheetId="12">'03_1 01 Pol'!$1:$7</definedName>
    <definedName name="_xlnm.Print_Titles" localSheetId="13">'03_1 02 Pol'!$1:$7</definedName>
    <definedName name="_xlnm.Print_Titles" localSheetId="14">'03_1 03 Pol'!$1:$7</definedName>
    <definedName name="_xlnm.Print_Titles" localSheetId="15">'03_1 04 Pol'!$1:$7</definedName>
    <definedName name="_xlnm.Print_Titles" localSheetId="16">'03_1 05 Pol'!$1:$7</definedName>
    <definedName name="_xlnm.Print_Titles" localSheetId="17">'03_2 01 Pol'!$1:$7</definedName>
    <definedName name="_xlnm.Print_Titles" localSheetId="18">'03_2 02 Pol'!$1:$7</definedName>
    <definedName name="_xlnm.Print_Titles" localSheetId="19">'03_2 03 Pol'!$1:$7</definedName>
    <definedName name="_xlnm.Print_Titles" localSheetId="20">'04 01 Pol'!$1:$7</definedName>
    <definedName name="_xlnm.Print_Titles" localSheetId="21">'04 02 Pol'!$1:$7</definedName>
    <definedName name="_xlnm.Print_Titles" localSheetId="22">'04 03 Pol'!$1:$7</definedName>
    <definedName name="_xlnm.Print_Titles" localSheetId="23">'04 04 Pol'!$1:$7</definedName>
    <definedName name="_xlnm.Print_Titles" localSheetId="24">'04 05 Pol'!$1:$7</definedName>
    <definedName name="_xlnm.Print_Titles" localSheetId="25">'04 06 Pol'!$1:$7</definedName>
    <definedName name="_xlnm.Print_Titles" localSheetId="26">'05 01 Pol'!$1:$7</definedName>
    <definedName name="_xlnm.Print_Titles" localSheetId="27">'05 02 Pol'!$1:$7</definedName>
    <definedName name="_xlnm.Print_Titles" localSheetId="28">'05 03 Pol'!$1:$7</definedName>
    <definedName name="_xlnm.Print_Titles" localSheetId="29">'05 04 Pol'!$1:$7</definedName>
    <definedName name="_xlnm.Print_Titles" localSheetId="30">'05 05 Pol'!$1:$7</definedName>
    <definedName name="_xlnm.Print_Titles" localSheetId="31">'05_1 01 Pol'!$1:$7</definedName>
    <definedName name="_xlnm.Print_Titles" localSheetId="32">'06 01 Pol'!$1:$7</definedName>
    <definedName name="_xlnm.Print_Titles" localSheetId="33">'06 02 Pol'!$1:$7</definedName>
    <definedName name="_xlnm.Print_Titles" localSheetId="34">'06 03 Pol'!$1:$7</definedName>
    <definedName name="_xlnm.Print_Titles" localSheetId="35">'06 04 Pol'!$1:$7</definedName>
    <definedName name="_xlnm.Print_Titles" localSheetId="36">'07 01 Pol'!$1:$7</definedName>
    <definedName name="_xlnm.Print_Titles" localSheetId="37">'07 01_1 Pol'!$1:$7</definedName>
    <definedName name="_xlnm.Print_Titles" localSheetId="38">'07 02 Pol'!$1:$7</definedName>
    <definedName name="_xlnm.Print_Titles" localSheetId="39">'07 02_1 Pol'!$1:$7</definedName>
    <definedName name="_xlnm.Print_Titles" localSheetId="40">'07 03 Pol'!$1:$7</definedName>
    <definedName name="_xlnm.Print_Titles" localSheetId="41">'07 03_1 Pol'!$1:$7</definedName>
    <definedName name="_xlnm.Print_Titles" localSheetId="42">'07 04 Pol'!$1:$7</definedName>
    <definedName name="_xlnm.Print_Titles" localSheetId="43">'07 04_1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'01 01 Pol'!$A$1:$Y$251</definedName>
    <definedName name="_xlnm.Print_Area" localSheetId="3">'01 02 Pol'!$A$1:$Y$22</definedName>
    <definedName name="_xlnm.Print_Area" localSheetId="4">'01 03 Pol'!$A$1:$Y$18</definedName>
    <definedName name="_xlnm.Print_Area" localSheetId="5">'01 04 Pol'!$A$1:$Y$106</definedName>
    <definedName name="_xlnm.Print_Area" localSheetId="6">'01 05 Pol'!$A$1:$Y$172</definedName>
    <definedName name="_xlnm.Print_Area" localSheetId="7">'02_1 01 Pol'!$A$1:$Y$193</definedName>
    <definedName name="_xlnm.Print_Area" localSheetId="8">'02_1 02 Pol'!$A$1:$Y$136</definedName>
    <definedName name="_xlnm.Print_Area" localSheetId="9">'02_2 01 Pol'!$A$1:$Y$204</definedName>
    <definedName name="_xlnm.Print_Area" localSheetId="10">'02_2 02 Pol'!$A$1:$Y$205</definedName>
    <definedName name="_xlnm.Print_Area" localSheetId="11">'02_2 03 Pol'!$A$1:$Y$199</definedName>
    <definedName name="_xlnm.Print_Area" localSheetId="12">'03_1 01 Pol'!$A$1:$Y$172</definedName>
    <definedName name="_xlnm.Print_Area" localSheetId="13">'03_1 02 Pol'!$A$1:$Y$237</definedName>
    <definedName name="_xlnm.Print_Area" localSheetId="14">'03_1 03 Pol'!$A$1:$Y$162</definedName>
    <definedName name="_xlnm.Print_Area" localSheetId="15">'03_1 04 Pol'!$A$1:$Y$180</definedName>
    <definedName name="_xlnm.Print_Area" localSheetId="16">'03_1 05 Pol'!$A$1:$Y$176</definedName>
    <definedName name="_xlnm.Print_Area" localSheetId="17">'03_2 01 Pol'!$A$1:$Y$204</definedName>
    <definedName name="_xlnm.Print_Area" localSheetId="18">'03_2 02 Pol'!$A$1:$Y$203</definedName>
    <definedName name="_xlnm.Print_Area" localSheetId="19">'03_2 03 Pol'!$A$1:$Y$204</definedName>
    <definedName name="_xlnm.Print_Area" localSheetId="20">'04 01 Pol'!$A$1:$Y$54</definedName>
    <definedName name="_xlnm.Print_Area" localSheetId="21">'04 02 Pol'!$A$1:$Y$48</definedName>
    <definedName name="_xlnm.Print_Area" localSheetId="22">'04 03 Pol'!$A$1:$Y$81</definedName>
    <definedName name="_xlnm.Print_Area" localSheetId="23">'04 04 Pol'!$A$1:$Y$47</definedName>
    <definedName name="_xlnm.Print_Area" localSheetId="24">'04 05 Pol'!$A$1:$Y$98</definedName>
    <definedName name="_xlnm.Print_Area" localSheetId="25">'04 06 Pol'!$A$1:$Y$43</definedName>
    <definedName name="_xlnm.Print_Area" localSheetId="26">'05 01 Pol'!$A$1:$Y$48</definedName>
    <definedName name="_xlnm.Print_Area" localSheetId="27">'05 02 Pol'!$A$1:$Y$47</definedName>
    <definedName name="_xlnm.Print_Area" localSheetId="28">'05 03 Pol'!$A$1:$Y$47</definedName>
    <definedName name="_xlnm.Print_Area" localSheetId="29">'05 04 Pol'!$A$1:$Y$43</definedName>
    <definedName name="_xlnm.Print_Area" localSheetId="30">'05 05 Pol'!$A$1:$Y$43</definedName>
    <definedName name="_xlnm.Print_Area" localSheetId="31">'05_1 01 Pol'!$A$1:$Y$48</definedName>
    <definedName name="_xlnm.Print_Area" localSheetId="32">'06 01 Pol'!$A$1:$Y$39</definedName>
    <definedName name="_xlnm.Print_Area" localSheetId="33">'06 02 Pol'!$A$1:$Y$39</definedName>
    <definedName name="_xlnm.Print_Area" localSheetId="34">'06 03 Pol'!$A$1:$Y$39</definedName>
    <definedName name="_xlnm.Print_Area" localSheetId="35">'06 04 Pol'!$A$1:$Y$39</definedName>
    <definedName name="_xlnm.Print_Area" localSheetId="36">'07 01 Pol'!$A$1:$Y$222</definedName>
    <definedName name="_xlnm.Print_Area" localSheetId="37">'07 01_1 Pol'!$A$1:$Y$37</definedName>
    <definedName name="_xlnm.Print_Area" localSheetId="38">'07 02 Pol'!$A$1:$Y$194</definedName>
    <definedName name="_xlnm.Print_Area" localSheetId="39">'07 02_1 Pol'!$A$1:$Y$37</definedName>
    <definedName name="_xlnm.Print_Area" localSheetId="40">'07 03 Pol'!$A$1:$Y$190</definedName>
    <definedName name="_xlnm.Print_Area" localSheetId="41">'07 03_1 Pol'!$A$1:$Y$37</definedName>
    <definedName name="_xlnm.Print_Area" localSheetId="42">'07 04 Pol'!$A$1:$Y$216</definedName>
    <definedName name="_xlnm.Print_Area" localSheetId="43">'07 04_1 Pol'!$A$1:$Y$37</definedName>
    <definedName name="_xlnm.Print_Area" localSheetId="0">Stavba!$A$1:$J$226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Stavba!$F$93</definedName>
    <definedName name="ZakladDPHZakl">Stavba!$G$25</definedName>
    <definedName name="ZakladDPHZaklVypocet" localSheetId="0">Stavba!$G$93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" i="53" l="1"/>
  <c r="I9" i="53"/>
  <c r="K9" i="53"/>
  <c r="O9" i="53"/>
  <c r="Q9" i="53"/>
  <c r="V9" i="53"/>
  <c r="G10" i="53"/>
  <c r="M10" i="53" s="1"/>
  <c r="I10" i="53"/>
  <c r="K10" i="53"/>
  <c r="O10" i="53"/>
  <c r="Q10" i="53"/>
  <c r="V10" i="53"/>
  <c r="G11" i="53"/>
  <c r="M11" i="53" s="1"/>
  <c r="I11" i="53"/>
  <c r="K11" i="53"/>
  <c r="O11" i="53"/>
  <c r="Q11" i="53"/>
  <c r="V11" i="53"/>
  <c r="G12" i="53"/>
  <c r="M12" i="53" s="1"/>
  <c r="I12" i="53"/>
  <c r="K12" i="53"/>
  <c r="O12" i="53"/>
  <c r="Q12" i="53"/>
  <c r="V12" i="53"/>
  <c r="G13" i="53"/>
  <c r="M13" i="53" s="1"/>
  <c r="I13" i="53"/>
  <c r="K13" i="53"/>
  <c r="O13" i="53"/>
  <c r="Q13" i="53"/>
  <c r="V13" i="53"/>
  <c r="G14" i="53"/>
  <c r="M14" i="53" s="1"/>
  <c r="I14" i="53"/>
  <c r="K14" i="53"/>
  <c r="O14" i="53"/>
  <c r="Q14" i="53"/>
  <c r="V14" i="53"/>
  <c r="G15" i="53"/>
  <c r="M15" i="53" s="1"/>
  <c r="I15" i="53"/>
  <c r="K15" i="53"/>
  <c r="O15" i="53"/>
  <c r="Q15" i="53"/>
  <c r="V15" i="53"/>
  <c r="G16" i="53"/>
  <c r="M16" i="53" s="1"/>
  <c r="I16" i="53"/>
  <c r="K16" i="53"/>
  <c r="O16" i="53"/>
  <c r="Q16" i="53"/>
  <c r="V16" i="53"/>
  <c r="G17" i="53"/>
  <c r="M17" i="53" s="1"/>
  <c r="I17" i="53"/>
  <c r="K17" i="53"/>
  <c r="O17" i="53"/>
  <c r="Q17" i="53"/>
  <c r="V17" i="53"/>
  <c r="G18" i="53"/>
  <c r="M18" i="53" s="1"/>
  <c r="I18" i="53"/>
  <c r="K18" i="53"/>
  <c r="O18" i="53"/>
  <c r="Q18" i="53"/>
  <c r="V18" i="53"/>
  <c r="G19" i="53"/>
  <c r="M19" i="53" s="1"/>
  <c r="I19" i="53"/>
  <c r="K19" i="53"/>
  <c r="O19" i="53"/>
  <c r="Q19" i="53"/>
  <c r="V19" i="53"/>
  <c r="G20" i="53"/>
  <c r="M20" i="53" s="1"/>
  <c r="I20" i="53"/>
  <c r="K20" i="53"/>
  <c r="O20" i="53"/>
  <c r="Q20" i="53"/>
  <c r="V20" i="53"/>
  <c r="G21" i="53"/>
  <c r="M21" i="53" s="1"/>
  <c r="I21" i="53"/>
  <c r="K21" i="53"/>
  <c r="O21" i="53"/>
  <c r="Q21" i="53"/>
  <c r="V21" i="53"/>
  <c r="G22" i="53"/>
  <c r="M22" i="53" s="1"/>
  <c r="I22" i="53"/>
  <c r="K22" i="53"/>
  <c r="O22" i="53"/>
  <c r="Q22" i="53"/>
  <c r="V22" i="53"/>
  <c r="G23" i="53"/>
  <c r="M23" i="53" s="1"/>
  <c r="I23" i="53"/>
  <c r="K23" i="53"/>
  <c r="O23" i="53"/>
  <c r="Q23" i="53"/>
  <c r="V23" i="53"/>
  <c r="G24" i="53"/>
  <c r="M24" i="53" s="1"/>
  <c r="I24" i="53"/>
  <c r="K24" i="53"/>
  <c r="O24" i="53"/>
  <c r="Q24" i="53"/>
  <c r="V24" i="53"/>
  <c r="G25" i="53"/>
  <c r="M25" i="53" s="1"/>
  <c r="I25" i="53"/>
  <c r="K25" i="53"/>
  <c r="O25" i="53"/>
  <c r="Q25" i="53"/>
  <c r="V25" i="53"/>
  <c r="G26" i="53"/>
  <c r="M26" i="53" s="1"/>
  <c r="I26" i="53"/>
  <c r="K26" i="53"/>
  <c r="O26" i="53"/>
  <c r="Q26" i="53"/>
  <c r="V26" i="53"/>
  <c r="G27" i="53"/>
  <c r="M27" i="53" s="1"/>
  <c r="I27" i="53"/>
  <c r="K27" i="53"/>
  <c r="O27" i="53"/>
  <c r="Q27" i="53"/>
  <c r="V27" i="53"/>
  <c r="G28" i="53"/>
  <c r="M28" i="53" s="1"/>
  <c r="I28" i="53"/>
  <c r="K28" i="53"/>
  <c r="O28" i="53"/>
  <c r="Q28" i="53"/>
  <c r="V28" i="53"/>
  <c r="G29" i="53"/>
  <c r="M29" i="53" s="1"/>
  <c r="I29" i="53"/>
  <c r="K29" i="53"/>
  <c r="O29" i="53"/>
  <c r="Q29" i="53"/>
  <c r="V29" i="53"/>
  <c r="G30" i="53"/>
  <c r="M30" i="53" s="1"/>
  <c r="I30" i="53"/>
  <c r="K30" i="53"/>
  <c r="O30" i="53"/>
  <c r="Q30" i="53"/>
  <c r="V30" i="53"/>
  <c r="G31" i="53"/>
  <c r="M31" i="53" s="1"/>
  <c r="I31" i="53"/>
  <c r="K31" i="53"/>
  <c r="O31" i="53"/>
  <c r="Q31" i="53"/>
  <c r="V31" i="53"/>
  <c r="G32" i="53"/>
  <c r="M32" i="53" s="1"/>
  <c r="I32" i="53"/>
  <c r="K32" i="53"/>
  <c r="O32" i="53"/>
  <c r="Q32" i="53"/>
  <c r="V32" i="53"/>
  <c r="G33" i="53"/>
  <c r="M33" i="53" s="1"/>
  <c r="I33" i="53"/>
  <c r="K33" i="53"/>
  <c r="O33" i="53"/>
  <c r="Q33" i="53"/>
  <c r="V33" i="53"/>
  <c r="G34" i="53"/>
  <c r="M34" i="53" s="1"/>
  <c r="I34" i="53"/>
  <c r="K34" i="53"/>
  <c r="O34" i="53"/>
  <c r="Q34" i="53"/>
  <c r="V34" i="53"/>
  <c r="AE36" i="53"/>
  <c r="F92" i="1" s="1"/>
  <c r="BA167" i="52"/>
  <c r="BA164" i="52"/>
  <c r="BA101" i="52"/>
  <c r="BA88" i="52"/>
  <c r="BA84" i="52"/>
  <c r="BA82" i="52"/>
  <c r="BA80" i="52"/>
  <c r="BA64" i="52"/>
  <c r="BA50" i="52"/>
  <c r="BA47" i="52"/>
  <c r="BA44" i="52"/>
  <c r="BA40" i="52"/>
  <c r="BA35" i="52"/>
  <c r="BA32" i="52"/>
  <c r="BA29" i="52"/>
  <c r="BA24" i="52"/>
  <c r="G9" i="52"/>
  <c r="M9" i="52" s="1"/>
  <c r="I9" i="52"/>
  <c r="K9" i="52"/>
  <c r="O9" i="52"/>
  <c r="Q9" i="52"/>
  <c r="V9" i="52"/>
  <c r="G11" i="52"/>
  <c r="I11" i="52"/>
  <c r="K11" i="52"/>
  <c r="O11" i="52"/>
  <c r="Q11" i="52"/>
  <c r="V11" i="52"/>
  <c r="G12" i="52"/>
  <c r="M12" i="52" s="1"/>
  <c r="I12" i="52"/>
  <c r="K12" i="52"/>
  <c r="O12" i="52"/>
  <c r="Q12" i="52"/>
  <c r="V12" i="52"/>
  <c r="G13" i="52"/>
  <c r="M13" i="52" s="1"/>
  <c r="I13" i="52"/>
  <c r="K13" i="52"/>
  <c r="O13" i="52"/>
  <c r="Q13" i="52"/>
  <c r="V13" i="52"/>
  <c r="G14" i="52"/>
  <c r="I14" i="52"/>
  <c r="K14" i="52"/>
  <c r="M14" i="52"/>
  <c r="O14" i="52"/>
  <c r="Q14" i="52"/>
  <c r="V14" i="52"/>
  <c r="G15" i="52"/>
  <c r="M15" i="52" s="1"/>
  <c r="I15" i="52"/>
  <c r="K15" i="52"/>
  <c r="O15" i="52"/>
  <c r="Q15" i="52"/>
  <c r="V15" i="52"/>
  <c r="G16" i="52"/>
  <c r="M16" i="52" s="1"/>
  <c r="I16" i="52"/>
  <c r="K16" i="52"/>
  <c r="O16" i="52"/>
  <c r="Q16" i="52"/>
  <c r="V16" i="52"/>
  <c r="G17" i="52"/>
  <c r="M17" i="52" s="1"/>
  <c r="I17" i="52"/>
  <c r="K17" i="52"/>
  <c r="O17" i="52"/>
  <c r="Q17" i="52"/>
  <c r="V17" i="52"/>
  <c r="G18" i="52"/>
  <c r="M18" i="52" s="1"/>
  <c r="I18" i="52"/>
  <c r="K18" i="52"/>
  <c r="O18" i="52"/>
  <c r="Q18" i="52"/>
  <c r="V18" i="52"/>
  <c r="G19" i="52"/>
  <c r="M19" i="52" s="1"/>
  <c r="I19" i="52"/>
  <c r="K19" i="52"/>
  <c r="O19" i="52"/>
  <c r="Q19" i="52"/>
  <c r="V19" i="52"/>
  <c r="G20" i="52"/>
  <c r="M20" i="52" s="1"/>
  <c r="I20" i="52"/>
  <c r="K20" i="52"/>
  <c r="O20" i="52"/>
  <c r="Q20" i="52"/>
  <c r="V20" i="52"/>
  <c r="G21" i="52"/>
  <c r="M21" i="52" s="1"/>
  <c r="I21" i="52"/>
  <c r="K21" i="52"/>
  <c r="O21" i="52"/>
  <c r="Q21" i="52"/>
  <c r="V21" i="52"/>
  <c r="G22" i="52"/>
  <c r="M22" i="52" s="1"/>
  <c r="I22" i="52"/>
  <c r="K22" i="52"/>
  <c r="O22" i="52"/>
  <c r="Q22" i="52"/>
  <c r="V22" i="52"/>
  <c r="G23" i="52"/>
  <c r="M23" i="52" s="1"/>
  <c r="I23" i="52"/>
  <c r="K23" i="52"/>
  <c r="O23" i="52"/>
  <c r="Q23" i="52"/>
  <c r="V23" i="52"/>
  <c r="G28" i="52"/>
  <c r="M28" i="52" s="1"/>
  <c r="I28" i="52"/>
  <c r="K28" i="52"/>
  <c r="O28" i="52"/>
  <c r="Q28" i="52"/>
  <c r="V28" i="52"/>
  <c r="G31" i="52"/>
  <c r="I31" i="52"/>
  <c r="K31" i="52"/>
  <c r="M31" i="52"/>
  <c r="O31" i="52"/>
  <c r="Q31" i="52"/>
  <c r="V31" i="52"/>
  <c r="G34" i="52"/>
  <c r="M34" i="52" s="1"/>
  <c r="I34" i="52"/>
  <c r="K34" i="52"/>
  <c r="O34" i="52"/>
  <c r="Q34" i="52"/>
  <c r="V34" i="52"/>
  <c r="G39" i="52"/>
  <c r="M39" i="52" s="1"/>
  <c r="I39" i="52"/>
  <c r="K39" i="52"/>
  <c r="O39" i="52"/>
  <c r="Q39" i="52"/>
  <c r="V39" i="52"/>
  <c r="G42" i="52"/>
  <c r="M42" i="52" s="1"/>
  <c r="I42" i="52"/>
  <c r="K42" i="52"/>
  <c r="O42" i="52"/>
  <c r="Q42" i="52"/>
  <c r="V42" i="52"/>
  <c r="G43" i="52"/>
  <c r="M43" i="52" s="1"/>
  <c r="I43" i="52"/>
  <c r="K43" i="52"/>
  <c r="O43" i="52"/>
  <c r="Q43" i="52"/>
  <c r="V43" i="52"/>
  <c r="G46" i="52"/>
  <c r="M46" i="52" s="1"/>
  <c r="I46" i="52"/>
  <c r="K46" i="52"/>
  <c r="O46" i="52"/>
  <c r="Q46" i="52"/>
  <c r="V46" i="52"/>
  <c r="G49" i="52"/>
  <c r="M49" i="52" s="1"/>
  <c r="I49" i="52"/>
  <c r="K49" i="52"/>
  <c r="O49" i="52"/>
  <c r="Q49" i="52"/>
  <c r="V49" i="52"/>
  <c r="G52" i="52"/>
  <c r="M52" i="52" s="1"/>
  <c r="I52" i="52"/>
  <c r="K52" i="52"/>
  <c r="O52" i="52"/>
  <c r="Q52" i="52"/>
  <c r="V52" i="52"/>
  <c r="G57" i="52"/>
  <c r="M57" i="52" s="1"/>
  <c r="I57" i="52"/>
  <c r="K57" i="52"/>
  <c r="O57" i="52"/>
  <c r="Q57" i="52"/>
  <c r="V57" i="52"/>
  <c r="G59" i="52"/>
  <c r="M59" i="52" s="1"/>
  <c r="I59" i="52"/>
  <c r="K59" i="52"/>
  <c r="O59" i="52"/>
  <c r="Q59" i="52"/>
  <c r="V59" i="52"/>
  <c r="G61" i="52"/>
  <c r="I61" i="52"/>
  <c r="K61" i="52"/>
  <c r="M61" i="52"/>
  <c r="O61" i="52"/>
  <c r="Q61" i="52"/>
  <c r="V61" i="52"/>
  <c r="G63" i="52"/>
  <c r="M63" i="52" s="1"/>
  <c r="I63" i="52"/>
  <c r="K63" i="52"/>
  <c r="O63" i="52"/>
  <c r="Q63" i="52"/>
  <c r="V63" i="52"/>
  <c r="G66" i="52"/>
  <c r="M66" i="52" s="1"/>
  <c r="I66" i="52"/>
  <c r="K66" i="52"/>
  <c r="O66" i="52"/>
  <c r="Q66" i="52"/>
  <c r="V66" i="52"/>
  <c r="G69" i="52"/>
  <c r="M69" i="52" s="1"/>
  <c r="I69" i="52"/>
  <c r="K69" i="52"/>
  <c r="O69" i="52"/>
  <c r="Q69" i="52"/>
  <c r="V69" i="52"/>
  <c r="G74" i="52"/>
  <c r="M74" i="52" s="1"/>
  <c r="I74" i="52"/>
  <c r="K74" i="52"/>
  <c r="O74" i="52"/>
  <c r="Q74" i="52"/>
  <c r="V74" i="52"/>
  <c r="G77" i="52"/>
  <c r="M77" i="52" s="1"/>
  <c r="I77" i="52"/>
  <c r="K77" i="52"/>
  <c r="O77" i="52"/>
  <c r="Q77" i="52"/>
  <c r="V77" i="52"/>
  <c r="G78" i="52"/>
  <c r="M78" i="52" s="1"/>
  <c r="I78" i="52"/>
  <c r="K78" i="52"/>
  <c r="O78" i="52"/>
  <c r="Q78" i="52"/>
  <c r="V78" i="52"/>
  <c r="G79" i="52"/>
  <c r="I79" i="52"/>
  <c r="K79" i="52"/>
  <c r="M79" i="52"/>
  <c r="O79" i="52"/>
  <c r="Q79" i="52"/>
  <c r="V79" i="52"/>
  <c r="G81" i="52"/>
  <c r="M81" i="52" s="1"/>
  <c r="I81" i="52"/>
  <c r="K81" i="52"/>
  <c r="O81" i="52"/>
  <c r="Q81" i="52"/>
  <c r="V81" i="52"/>
  <c r="G83" i="52"/>
  <c r="M83" i="52" s="1"/>
  <c r="I83" i="52"/>
  <c r="K83" i="52"/>
  <c r="O83" i="52"/>
  <c r="Q83" i="52"/>
  <c r="V83" i="52"/>
  <c r="G87" i="52"/>
  <c r="M87" i="52" s="1"/>
  <c r="I87" i="52"/>
  <c r="K87" i="52"/>
  <c r="O87" i="52"/>
  <c r="Q87" i="52"/>
  <c r="V87" i="52"/>
  <c r="G92" i="52"/>
  <c r="M92" i="52" s="1"/>
  <c r="I92" i="52"/>
  <c r="K92" i="52"/>
  <c r="O92" i="52"/>
  <c r="Q92" i="52"/>
  <c r="V92" i="52"/>
  <c r="G98" i="52"/>
  <c r="M98" i="52" s="1"/>
  <c r="I98" i="52"/>
  <c r="K98" i="52"/>
  <c r="O98" i="52"/>
  <c r="Q98" i="52"/>
  <c r="V98" i="52"/>
  <c r="G100" i="52"/>
  <c r="M100" i="52" s="1"/>
  <c r="I100" i="52"/>
  <c r="K100" i="52"/>
  <c r="O100" i="52"/>
  <c r="Q100" i="52"/>
  <c r="V100" i="52"/>
  <c r="G102" i="52"/>
  <c r="M102" i="52" s="1"/>
  <c r="I102" i="52"/>
  <c r="K102" i="52"/>
  <c r="O102" i="52"/>
  <c r="Q102" i="52"/>
  <c r="V102" i="52"/>
  <c r="G103" i="52"/>
  <c r="M103" i="52" s="1"/>
  <c r="I103" i="52"/>
  <c r="K103" i="52"/>
  <c r="O103" i="52"/>
  <c r="Q103" i="52"/>
  <c r="V103" i="52"/>
  <c r="G105" i="52"/>
  <c r="M105" i="52" s="1"/>
  <c r="I105" i="52"/>
  <c r="K105" i="52"/>
  <c r="O105" i="52"/>
  <c r="Q105" i="52"/>
  <c r="V105" i="52"/>
  <c r="G109" i="52"/>
  <c r="M109" i="52" s="1"/>
  <c r="I109" i="52"/>
  <c r="K109" i="52"/>
  <c r="O109" i="52"/>
  <c r="Q109" i="52"/>
  <c r="V109" i="52"/>
  <c r="G110" i="52"/>
  <c r="M110" i="52" s="1"/>
  <c r="I110" i="52"/>
  <c r="K110" i="52"/>
  <c r="O110" i="52"/>
  <c r="Q110" i="52"/>
  <c r="V110" i="52"/>
  <c r="V108" i="52" s="1"/>
  <c r="G112" i="52"/>
  <c r="M112" i="52" s="1"/>
  <c r="I112" i="52"/>
  <c r="K112" i="52"/>
  <c r="O112" i="52"/>
  <c r="Q112" i="52"/>
  <c r="V112" i="52"/>
  <c r="G113" i="52"/>
  <c r="M113" i="52" s="1"/>
  <c r="I113" i="52"/>
  <c r="K113" i="52"/>
  <c r="O113" i="52"/>
  <c r="Q113" i="52"/>
  <c r="V113" i="52"/>
  <c r="G115" i="52"/>
  <c r="M115" i="52" s="1"/>
  <c r="I115" i="52"/>
  <c r="I114" i="52" s="1"/>
  <c r="K115" i="52"/>
  <c r="O115" i="52"/>
  <c r="Q115" i="52"/>
  <c r="V115" i="52"/>
  <c r="V114" i="52" s="1"/>
  <c r="G118" i="52"/>
  <c r="M118" i="52" s="1"/>
  <c r="I118" i="52"/>
  <c r="K118" i="52"/>
  <c r="O118" i="52"/>
  <c r="O114" i="52" s="1"/>
  <c r="Q118" i="52"/>
  <c r="V118" i="52"/>
  <c r="G120" i="52"/>
  <c r="M120" i="52" s="1"/>
  <c r="I120" i="52"/>
  <c r="K120" i="52"/>
  <c r="O120" i="52"/>
  <c r="Q120" i="52"/>
  <c r="V120" i="52"/>
  <c r="G122" i="52"/>
  <c r="M122" i="52" s="1"/>
  <c r="I122" i="52"/>
  <c r="K122" i="52"/>
  <c r="O122" i="52"/>
  <c r="Q122" i="52"/>
  <c r="V122" i="52"/>
  <c r="G124" i="52"/>
  <c r="M124" i="52" s="1"/>
  <c r="I124" i="52"/>
  <c r="K124" i="52"/>
  <c r="O124" i="52"/>
  <c r="Q124" i="52"/>
  <c r="V124" i="52"/>
  <c r="G126" i="52"/>
  <c r="M126" i="52" s="1"/>
  <c r="I126" i="52"/>
  <c r="K126" i="52"/>
  <c r="O126" i="52"/>
  <c r="Q126" i="52"/>
  <c r="V126" i="52"/>
  <c r="G128" i="52"/>
  <c r="M128" i="52" s="1"/>
  <c r="I128" i="52"/>
  <c r="K128" i="52"/>
  <c r="O128" i="52"/>
  <c r="Q128" i="52"/>
  <c r="V128" i="52"/>
  <c r="G132" i="52"/>
  <c r="I132" i="52"/>
  <c r="K132" i="52"/>
  <c r="M132" i="52"/>
  <c r="O132" i="52"/>
  <c r="Q132" i="52"/>
  <c r="V132" i="52"/>
  <c r="G137" i="52"/>
  <c r="M137" i="52" s="1"/>
  <c r="I137" i="52"/>
  <c r="K137" i="52"/>
  <c r="O137" i="52"/>
  <c r="Q137" i="52"/>
  <c r="V137" i="52"/>
  <c r="G142" i="52"/>
  <c r="M142" i="52" s="1"/>
  <c r="I142" i="52"/>
  <c r="K142" i="52"/>
  <c r="O142" i="52"/>
  <c r="Q142" i="52"/>
  <c r="V142" i="52"/>
  <c r="G144" i="52"/>
  <c r="M144" i="52" s="1"/>
  <c r="I144" i="52"/>
  <c r="K144" i="52"/>
  <c r="O144" i="52"/>
  <c r="Q144" i="52"/>
  <c r="V144" i="52"/>
  <c r="G150" i="52"/>
  <c r="M150" i="52" s="1"/>
  <c r="I150" i="52"/>
  <c r="K150" i="52"/>
  <c r="O150" i="52"/>
  <c r="Q150" i="52"/>
  <c r="V150" i="52"/>
  <c r="G156" i="52"/>
  <c r="M156" i="52" s="1"/>
  <c r="I156" i="52"/>
  <c r="K156" i="52"/>
  <c r="O156" i="52"/>
  <c r="Q156" i="52"/>
  <c r="V156" i="52"/>
  <c r="G161" i="52"/>
  <c r="M161" i="52" s="1"/>
  <c r="I161" i="52"/>
  <c r="K161" i="52"/>
  <c r="O161" i="52"/>
  <c r="Q161" i="52"/>
  <c r="V161" i="52"/>
  <c r="G163" i="52"/>
  <c r="M163" i="52" s="1"/>
  <c r="I163" i="52"/>
  <c r="K163" i="52"/>
  <c r="O163" i="52"/>
  <c r="Q163" i="52"/>
  <c r="V163" i="52"/>
  <c r="G166" i="52"/>
  <c r="I166" i="52"/>
  <c r="K166" i="52"/>
  <c r="M166" i="52"/>
  <c r="O166" i="52"/>
  <c r="Q166" i="52"/>
  <c r="V166" i="52"/>
  <c r="G171" i="52"/>
  <c r="M171" i="52" s="1"/>
  <c r="I171" i="52"/>
  <c r="K171" i="52"/>
  <c r="O171" i="52"/>
  <c r="Q171" i="52"/>
  <c r="V171" i="52"/>
  <c r="G173" i="52"/>
  <c r="M173" i="52" s="1"/>
  <c r="I173" i="52"/>
  <c r="K173" i="52"/>
  <c r="O173" i="52"/>
  <c r="Q173" i="52"/>
  <c r="V173" i="52"/>
  <c r="G175" i="52"/>
  <c r="M175" i="52" s="1"/>
  <c r="I175" i="52"/>
  <c r="K175" i="52"/>
  <c r="O175" i="52"/>
  <c r="Q175" i="52"/>
  <c r="V175" i="52"/>
  <c r="G177" i="52"/>
  <c r="M177" i="52" s="1"/>
  <c r="I177" i="52"/>
  <c r="K177" i="52"/>
  <c r="O177" i="52"/>
  <c r="Q177" i="52"/>
  <c r="V177" i="52"/>
  <c r="G179" i="52"/>
  <c r="M179" i="52" s="1"/>
  <c r="I179" i="52"/>
  <c r="K179" i="52"/>
  <c r="O179" i="52"/>
  <c r="Q179" i="52"/>
  <c r="V179" i="52"/>
  <c r="G180" i="52"/>
  <c r="M180" i="52" s="1"/>
  <c r="I180" i="52"/>
  <c r="K180" i="52"/>
  <c r="O180" i="52"/>
  <c r="Q180" i="52"/>
  <c r="V180" i="52"/>
  <c r="G181" i="52"/>
  <c r="M181" i="52" s="1"/>
  <c r="I181" i="52"/>
  <c r="K181" i="52"/>
  <c r="O181" i="52"/>
  <c r="Q181" i="52"/>
  <c r="V181" i="52"/>
  <c r="G182" i="52"/>
  <c r="M182" i="52" s="1"/>
  <c r="I182" i="52"/>
  <c r="K182" i="52"/>
  <c r="O182" i="52"/>
  <c r="Q182" i="52"/>
  <c r="V182" i="52"/>
  <c r="G183" i="52"/>
  <c r="M183" i="52" s="1"/>
  <c r="I183" i="52"/>
  <c r="K183" i="52"/>
  <c r="O183" i="52"/>
  <c r="Q183" i="52"/>
  <c r="V183" i="52"/>
  <c r="G184" i="52"/>
  <c r="I184" i="52"/>
  <c r="K184" i="52"/>
  <c r="M184" i="52"/>
  <c r="O184" i="52"/>
  <c r="Q184" i="52"/>
  <c r="V184" i="52"/>
  <c r="G185" i="52"/>
  <c r="I185" i="52"/>
  <c r="K185" i="52"/>
  <c r="M185" i="52"/>
  <c r="O185" i="52"/>
  <c r="Q185" i="52"/>
  <c r="V185" i="52"/>
  <c r="G186" i="52"/>
  <c r="M186" i="52" s="1"/>
  <c r="I186" i="52"/>
  <c r="K186" i="52"/>
  <c r="O186" i="52"/>
  <c r="Q186" i="52"/>
  <c r="V186" i="52"/>
  <c r="G187" i="52"/>
  <c r="M187" i="52" s="1"/>
  <c r="I187" i="52"/>
  <c r="K187" i="52"/>
  <c r="O187" i="52"/>
  <c r="Q187" i="52"/>
  <c r="V187" i="52"/>
  <c r="G189" i="52"/>
  <c r="M189" i="52" s="1"/>
  <c r="I189" i="52"/>
  <c r="K189" i="52"/>
  <c r="O189" i="52"/>
  <c r="Q189" i="52"/>
  <c r="V189" i="52"/>
  <c r="G191" i="52"/>
  <c r="M191" i="52" s="1"/>
  <c r="I191" i="52"/>
  <c r="K191" i="52"/>
  <c r="O191" i="52"/>
  <c r="Q191" i="52"/>
  <c r="V191" i="52"/>
  <c r="G193" i="52"/>
  <c r="M193" i="52" s="1"/>
  <c r="I193" i="52"/>
  <c r="K193" i="52"/>
  <c r="O193" i="52"/>
  <c r="Q193" i="52"/>
  <c r="V193" i="52"/>
  <c r="G195" i="52"/>
  <c r="M195" i="52" s="1"/>
  <c r="I195" i="52"/>
  <c r="K195" i="52"/>
  <c r="O195" i="52"/>
  <c r="Q195" i="52"/>
  <c r="V195" i="52"/>
  <c r="G197" i="52"/>
  <c r="M197" i="52" s="1"/>
  <c r="I197" i="52"/>
  <c r="K197" i="52"/>
  <c r="O197" i="52"/>
  <c r="Q197" i="52"/>
  <c r="V197" i="52"/>
  <c r="G200" i="52"/>
  <c r="G199" i="52" s="1"/>
  <c r="I200" i="52"/>
  <c r="I199" i="52" s="1"/>
  <c r="K200" i="52"/>
  <c r="K199" i="52" s="1"/>
  <c r="O200" i="52"/>
  <c r="O199" i="52" s="1"/>
  <c r="Q200" i="52"/>
  <c r="Q199" i="52" s="1"/>
  <c r="V200" i="52"/>
  <c r="V199" i="52" s="1"/>
  <c r="G203" i="52"/>
  <c r="M203" i="52" s="1"/>
  <c r="I203" i="52"/>
  <c r="K203" i="52"/>
  <c r="O203" i="52"/>
  <c r="Q203" i="52"/>
  <c r="V203" i="52"/>
  <c r="G204" i="52"/>
  <c r="M204" i="52" s="1"/>
  <c r="I204" i="52"/>
  <c r="K204" i="52"/>
  <c r="O204" i="52"/>
  <c r="Q204" i="52"/>
  <c r="V204" i="52"/>
  <c r="G206" i="52"/>
  <c r="M206" i="52" s="1"/>
  <c r="I206" i="52"/>
  <c r="K206" i="52"/>
  <c r="O206" i="52"/>
  <c r="Q206" i="52"/>
  <c r="V206" i="52"/>
  <c r="G208" i="52"/>
  <c r="M208" i="52" s="1"/>
  <c r="I208" i="52"/>
  <c r="K208" i="52"/>
  <c r="O208" i="52"/>
  <c r="Q208" i="52"/>
  <c r="V208" i="52"/>
  <c r="G210" i="52"/>
  <c r="M210" i="52" s="1"/>
  <c r="I210" i="52"/>
  <c r="K210" i="52"/>
  <c r="O210" i="52"/>
  <c r="Q210" i="52"/>
  <c r="V210" i="52"/>
  <c r="G212" i="52"/>
  <c r="M212" i="52" s="1"/>
  <c r="I212" i="52"/>
  <c r="K212" i="52"/>
  <c r="O212" i="52"/>
  <c r="Q212" i="52"/>
  <c r="V212" i="52"/>
  <c r="AE215" i="52"/>
  <c r="F91" i="1" s="1"/>
  <c r="G9" i="51"/>
  <c r="I9" i="51"/>
  <c r="K9" i="51"/>
  <c r="O9" i="51"/>
  <c r="Q9" i="51"/>
  <c r="V9" i="51"/>
  <c r="G10" i="51"/>
  <c r="M10" i="51" s="1"/>
  <c r="I10" i="51"/>
  <c r="K10" i="51"/>
  <c r="O10" i="51"/>
  <c r="Q10" i="51"/>
  <c r="V10" i="51"/>
  <c r="G11" i="51"/>
  <c r="M11" i="51" s="1"/>
  <c r="I11" i="51"/>
  <c r="K11" i="51"/>
  <c r="O11" i="51"/>
  <c r="Q11" i="51"/>
  <c r="V11" i="51"/>
  <c r="G12" i="51"/>
  <c r="M12" i="51" s="1"/>
  <c r="I12" i="51"/>
  <c r="K12" i="51"/>
  <c r="O12" i="51"/>
  <c r="Q12" i="51"/>
  <c r="V12" i="51"/>
  <c r="G13" i="51"/>
  <c r="M13" i="51" s="1"/>
  <c r="I13" i="51"/>
  <c r="K13" i="51"/>
  <c r="O13" i="51"/>
  <c r="Q13" i="51"/>
  <c r="V13" i="51"/>
  <c r="G14" i="51"/>
  <c r="I14" i="51"/>
  <c r="K14" i="51"/>
  <c r="M14" i="51"/>
  <c r="O14" i="51"/>
  <c r="Q14" i="51"/>
  <c r="V14" i="51"/>
  <c r="G15" i="51"/>
  <c r="M15" i="51" s="1"/>
  <c r="I15" i="51"/>
  <c r="K15" i="51"/>
  <c r="O15" i="51"/>
  <c r="Q15" i="51"/>
  <c r="V15" i="51"/>
  <c r="G16" i="51"/>
  <c r="M16" i="51" s="1"/>
  <c r="I16" i="51"/>
  <c r="K16" i="51"/>
  <c r="O16" i="51"/>
  <c r="Q16" i="51"/>
  <c r="V16" i="51"/>
  <c r="G17" i="51"/>
  <c r="M17" i="51" s="1"/>
  <c r="I17" i="51"/>
  <c r="K17" i="51"/>
  <c r="O17" i="51"/>
  <c r="Q17" i="51"/>
  <c r="V17" i="51"/>
  <c r="G18" i="51"/>
  <c r="M18" i="51" s="1"/>
  <c r="I18" i="51"/>
  <c r="K18" i="51"/>
  <c r="O18" i="51"/>
  <c r="Q18" i="51"/>
  <c r="V18" i="51"/>
  <c r="G19" i="51"/>
  <c r="M19" i="51" s="1"/>
  <c r="I19" i="51"/>
  <c r="K19" i="51"/>
  <c r="O19" i="51"/>
  <c r="Q19" i="51"/>
  <c r="V19" i="51"/>
  <c r="G20" i="51"/>
  <c r="M20" i="51" s="1"/>
  <c r="I20" i="51"/>
  <c r="K20" i="51"/>
  <c r="O20" i="51"/>
  <c r="Q20" i="51"/>
  <c r="V20" i="51"/>
  <c r="G21" i="51"/>
  <c r="M21" i="51" s="1"/>
  <c r="I21" i="51"/>
  <c r="K21" i="51"/>
  <c r="O21" i="51"/>
  <c r="Q21" i="51"/>
  <c r="V21" i="51"/>
  <c r="G22" i="51"/>
  <c r="M22" i="51" s="1"/>
  <c r="I22" i="51"/>
  <c r="K22" i="51"/>
  <c r="O22" i="51"/>
  <c r="Q22" i="51"/>
  <c r="V22" i="51"/>
  <c r="G23" i="51"/>
  <c r="M23" i="51" s="1"/>
  <c r="I23" i="51"/>
  <c r="K23" i="51"/>
  <c r="O23" i="51"/>
  <c r="Q23" i="51"/>
  <c r="V23" i="51"/>
  <c r="G24" i="51"/>
  <c r="M24" i="51" s="1"/>
  <c r="I24" i="51"/>
  <c r="K24" i="51"/>
  <c r="O24" i="51"/>
  <c r="Q24" i="51"/>
  <c r="V24" i="51"/>
  <c r="G25" i="51"/>
  <c r="M25" i="51" s="1"/>
  <c r="I25" i="51"/>
  <c r="K25" i="51"/>
  <c r="O25" i="51"/>
  <c r="Q25" i="51"/>
  <c r="V25" i="51"/>
  <c r="G26" i="51"/>
  <c r="M26" i="51" s="1"/>
  <c r="I26" i="51"/>
  <c r="K26" i="51"/>
  <c r="O26" i="51"/>
  <c r="Q26" i="51"/>
  <c r="V26" i="51"/>
  <c r="G27" i="51"/>
  <c r="M27" i="51" s="1"/>
  <c r="I27" i="51"/>
  <c r="K27" i="51"/>
  <c r="O27" i="51"/>
  <c r="Q27" i="51"/>
  <c r="V27" i="51"/>
  <c r="G28" i="51"/>
  <c r="M28" i="51" s="1"/>
  <c r="I28" i="51"/>
  <c r="K28" i="51"/>
  <c r="O28" i="51"/>
  <c r="Q28" i="51"/>
  <c r="V28" i="51"/>
  <c r="G29" i="51"/>
  <c r="M29" i="51" s="1"/>
  <c r="I29" i="51"/>
  <c r="K29" i="51"/>
  <c r="O29" i="51"/>
  <c r="Q29" i="51"/>
  <c r="V29" i="51"/>
  <c r="G30" i="51"/>
  <c r="M30" i="51" s="1"/>
  <c r="I30" i="51"/>
  <c r="K30" i="51"/>
  <c r="O30" i="51"/>
  <c r="Q30" i="51"/>
  <c r="V30" i="51"/>
  <c r="G31" i="51"/>
  <c r="M31" i="51" s="1"/>
  <c r="I31" i="51"/>
  <c r="K31" i="51"/>
  <c r="O31" i="51"/>
  <c r="Q31" i="51"/>
  <c r="V31" i="51"/>
  <c r="G32" i="51"/>
  <c r="M32" i="51" s="1"/>
  <c r="I32" i="51"/>
  <c r="K32" i="51"/>
  <c r="O32" i="51"/>
  <c r="Q32" i="51"/>
  <c r="V32" i="51"/>
  <c r="G33" i="51"/>
  <c r="M33" i="51" s="1"/>
  <c r="I33" i="51"/>
  <c r="K33" i="51"/>
  <c r="O33" i="51"/>
  <c r="Q33" i="51"/>
  <c r="V33" i="51"/>
  <c r="G34" i="51"/>
  <c r="M34" i="51" s="1"/>
  <c r="I34" i="51"/>
  <c r="K34" i="51"/>
  <c r="O34" i="51"/>
  <c r="Q34" i="51"/>
  <c r="V34" i="51"/>
  <c r="AE36" i="51"/>
  <c r="F90" i="1" s="1"/>
  <c r="BA148" i="50"/>
  <c r="BA145" i="50"/>
  <c r="BA86" i="50"/>
  <c r="BA74" i="50"/>
  <c r="BA70" i="50"/>
  <c r="BA68" i="50"/>
  <c r="BA66" i="50"/>
  <c r="BA50" i="50"/>
  <c r="BA41" i="50"/>
  <c r="BA38" i="50"/>
  <c r="BA35" i="50"/>
  <c r="BA32" i="50"/>
  <c r="BA28" i="50"/>
  <c r="BA24" i="50"/>
  <c r="G9" i="50"/>
  <c r="M9" i="50" s="1"/>
  <c r="I9" i="50"/>
  <c r="K9" i="50"/>
  <c r="O9" i="50"/>
  <c r="Q9" i="50"/>
  <c r="V9" i="50"/>
  <c r="G11" i="50"/>
  <c r="M11" i="50" s="1"/>
  <c r="I11" i="50"/>
  <c r="K11" i="50"/>
  <c r="O11" i="50"/>
  <c r="Q11" i="50"/>
  <c r="V11" i="50"/>
  <c r="G12" i="50"/>
  <c r="M12" i="50" s="1"/>
  <c r="I12" i="50"/>
  <c r="K12" i="50"/>
  <c r="O12" i="50"/>
  <c r="Q12" i="50"/>
  <c r="V12" i="50"/>
  <c r="G13" i="50"/>
  <c r="M13" i="50" s="1"/>
  <c r="I13" i="50"/>
  <c r="K13" i="50"/>
  <c r="O13" i="50"/>
  <c r="Q13" i="50"/>
  <c r="V13" i="50"/>
  <c r="G14" i="50"/>
  <c r="M14" i="50" s="1"/>
  <c r="I14" i="50"/>
  <c r="K14" i="50"/>
  <c r="O14" i="50"/>
  <c r="Q14" i="50"/>
  <c r="V14" i="50"/>
  <c r="G15" i="50"/>
  <c r="M15" i="50" s="1"/>
  <c r="I15" i="50"/>
  <c r="K15" i="50"/>
  <c r="O15" i="50"/>
  <c r="Q15" i="50"/>
  <c r="V15" i="50"/>
  <c r="G16" i="50"/>
  <c r="M16" i="50" s="1"/>
  <c r="I16" i="50"/>
  <c r="K16" i="50"/>
  <c r="O16" i="50"/>
  <c r="Q16" i="50"/>
  <c r="V16" i="50"/>
  <c r="G17" i="50"/>
  <c r="M17" i="50" s="1"/>
  <c r="I17" i="50"/>
  <c r="K17" i="50"/>
  <c r="O17" i="50"/>
  <c r="Q17" i="50"/>
  <c r="V17" i="50"/>
  <c r="G18" i="50"/>
  <c r="M18" i="50" s="1"/>
  <c r="I18" i="50"/>
  <c r="K18" i="50"/>
  <c r="O18" i="50"/>
  <c r="Q18" i="50"/>
  <c r="V18" i="50"/>
  <c r="G19" i="50"/>
  <c r="M19" i="50" s="1"/>
  <c r="I19" i="50"/>
  <c r="K19" i="50"/>
  <c r="O19" i="50"/>
  <c r="Q19" i="50"/>
  <c r="V19" i="50"/>
  <c r="G20" i="50"/>
  <c r="M20" i="50" s="1"/>
  <c r="I20" i="50"/>
  <c r="K20" i="50"/>
  <c r="O20" i="50"/>
  <c r="Q20" i="50"/>
  <c r="V20" i="50"/>
  <c r="G21" i="50"/>
  <c r="M21" i="50" s="1"/>
  <c r="I21" i="50"/>
  <c r="K21" i="50"/>
  <c r="O21" i="50"/>
  <c r="Q21" i="50"/>
  <c r="V21" i="50"/>
  <c r="G22" i="50"/>
  <c r="M22" i="50" s="1"/>
  <c r="I22" i="50"/>
  <c r="K22" i="50"/>
  <c r="O22" i="50"/>
  <c r="Q22" i="50"/>
  <c r="V22" i="50"/>
  <c r="G23" i="50"/>
  <c r="M23" i="50" s="1"/>
  <c r="I23" i="50"/>
  <c r="K23" i="50"/>
  <c r="O23" i="50"/>
  <c r="Q23" i="50"/>
  <c r="V23" i="50"/>
  <c r="G27" i="50"/>
  <c r="M27" i="50" s="1"/>
  <c r="I27" i="50"/>
  <c r="K27" i="50"/>
  <c r="O27" i="50"/>
  <c r="Q27" i="50"/>
  <c r="V27" i="50"/>
  <c r="G31" i="50"/>
  <c r="M31" i="50" s="1"/>
  <c r="I31" i="50"/>
  <c r="K31" i="50"/>
  <c r="O31" i="50"/>
  <c r="Q31" i="50"/>
  <c r="V31" i="50"/>
  <c r="G34" i="50"/>
  <c r="M34" i="50" s="1"/>
  <c r="I34" i="50"/>
  <c r="K34" i="50"/>
  <c r="O34" i="50"/>
  <c r="Q34" i="50"/>
  <c r="V34" i="50"/>
  <c r="G37" i="50"/>
  <c r="M37" i="50" s="1"/>
  <c r="I37" i="50"/>
  <c r="K37" i="50"/>
  <c r="O37" i="50"/>
  <c r="Q37" i="50"/>
  <c r="V37" i="50"/>
  <c r="G40" i="50"/>
  <c r="M40" i="50" s="1"/>
  <c r="I40" i="50"/>
  <c r="K40" i="50"/>
  <c r="O40" i="50"/>
  <c r="Q40" i="50"/>
  <c r="V40" i="50"/>
  <c r="G43" i="50"/>
  <c r="M43" i="50" s="1"/>
  <c r="I43" i="50"/>
  <c r="K43" i="50"/>
  <c r="O43" i="50"/>
  <c r="Q43" i="50"/>
  <c r="V43" i="50"/>
  <c r="G47" i="50"/>
  <c r="M47" i="50" s="1"/>
  <c r="I47" i="50"/>
  <c r="K47" i="50"/>
  <c r="O47" i="50"/>
  <c r="Q47" i="50"/>
  <c r="V47" i="50"/>
  <c r="G49" i="50"/>
  <c r="I49" i="50"/>
  <c r="K49" i="50"/>
  <c r="M49" i="50"/>
  <c r="O49" i="50"/>
  <c r="Q49" i="50"/>
  <c r="V49" i="50"/>
  <c r="G52" i="50"/>
  <c r="M52" i="50" s="1"/>
  <c r="I52" i="50"/>
  <c r="K52" i="50"/>
  <c r="O52" i="50"/>
  <c r="Q52" i="50"/>
  <c r="V52" i="50"/>
  <c r="G55" i="50"/>
  <c r="M55" i="50" s="1"/>
  <c r="I55" i="50"/>
  <c r="K55" i="50"/>
  <c r="O55" i="50"/>
  <c r="Q55" i="50"/>
  <c r="V55" i="50"/>
  <c r="G60" i="50"/>
  <c r="M60" i="50" s="1"/>
  <c r="I60" i="50"/>
  <c r="K60" i="50"/>
  <c r="O60" i="50"/>
  <c r="Q60" i="50"/>
  <c r="V60" i="50"/>
  <c r="G63" i="50"/>
  <c r="M63" i="50" s="1"/>
  <c r="I63" i="50"/>
  <c r="K63" i="50"/>
  <c r="O63" i="50"/>
  <c r="Q63" i="50"/>
  <c r="V63" i="50"/>
  <c r="G64" i="50"/>
  <c r="M64" i="50" s="1"/>
  <c r="I64" i="50"/>
  <c r="K64" i="50"/>
  <c r="O64" i="50"/>
  <c r="Q64" i="50"/>
  <c r="V64" i="50"/>
  <c r="G65" i="50"/>
  <c r="M65" i="50" s="1"/>
  <c r="I65" i="50"/>
  <c r="K65" i="50"/>
  <c r="O65" i="50"/>
  <c r="Q65" i="50"/>
  <c r="V65" i="50"/>
  <c r="G67" i="50"/>
  <c r="M67" i="50" s="1"/>
  <c r="I67" i="50"/>
  <c r="K67" i="50"/>
  <c r="O67" i="50"/>
  <c r="Q67" i="50"/>
  <c r="V67" i="50"/>
  <c r="G69" i="50"/>
  <c r="M69" i="50" s="1"/>
  <c r="I69" i="50"/>
  <c r="K69" i="50"/>
  <c r="O69" i="50"/>
  <c r="Q69" i="50"/>
  <c r="V69" i="50"/>
  <c r="G73" i="50"/>
  <c r="M73" i="50" s="1"/>
  <c r="I73" i="50"/>
  <c r="K73" i="50"/>
  <c r="O73" i="50"/>
  <c r="Q73" i="50"/>
  <c r="V73" i="50"/>
  <c r="G77" i="50"/>
  <c r="M77" i="50" s="1"/>
  <c r="I77" i="50"/>
  <c r="K77" i="50"/>
  <c r="O77" i="50"/>
  <c r="Q77" i="50"/>
  <c r="V77" i="50"/>
  <c r="G83" i="50"/>
  <c r="M83" i="50" s="1"/>
  <c r="I83" i="50"/>
  <c r="K83" i="50"/>
  <c r="O83" i="50"/>
  <c r="Q83" i="50"/>
  <c r="V83" i="50"/>
  <c r="G85" i="50"/>
  <c r="M85" i="50" s="1"/>
  <c r="I85" i="50"/>
  <c r="K85" i="50"/>
  <c r="O85" i="50"/>
  <c r="Q85" i="50"/>
  <c r="V85" i="50"/>
  <c r="G87" i="50"/>
  <c r="M87" i="50" s="1"/>
  <c r="I87" i="50"/>
  <c r="K87" i="50"/>
  <c r="O87" i="50"/>
  <c r="Q87" i="50"/>
  <c r="V87" i="50"/>
  <c r="G88" i="50"/>
  <c r="M88" i="50" s="1"/>
  <c r="I88" i="50"/>
  <c r="K88" i="50"/>
  <c r="O88" i="50"/>
  <c r="Q88" i="50"/>
  <c r="V88" i="50"/>
  <c r="G90" i="50"/>
  <c r="M90" i="50" s="1"/>
  <c r="I90" i="50"/>
  <c r="K90" i="50"/>
  <c r="O90" i="50"/>
  <c r="Q90" i="50"/>
  <c r="V90" i="50"/>
  <c r="G94" i="50"/>
  <c r="M94" i="50" s="1"/>
  <c r="I94" i="50"/>
  <c r="K94" i="50"/>
  <c r="O94" i="50"/>
  <c r="Q94" i="50"/>
  <c r="V94" i="50"/>
  <c r="G95" i="50"/>
  <c r="I95" i="50"/>
  <c r="K95" i="50"/>
  <c r="M95" i="50"/>
  <c r="O95" i="50"/>
  <c r="Q95" i="50"/>
  <c r="V95" i="50"/>
  <c r="G97" i="50"/>
  <c r="M97" i="50" s="1"/>
  <c r="I97" i="50"/>
  <c r="K97" i="50"/>
  <c r="O97" i="50"/>
  <c r="Q97" i="50"/>
  <c r="V97" i="50"/>
  <c r="G98" i="50"/>
  <c r="I98" i="50"/>
  <c r="K98" i="50"/>
  <c r="M98" i="50"/>
  <c r="O98" i="50"/>
  <c r="Q98" i="50"/>
  <c r="V98" i="50"/>
  <c r="V99" i="50"/>
  <c r="G100" i="50"/>
  <c r="M100" i="50" s="1"/>
  <c r="I100" i="50"/>
  <c r="K100" i="50"/>
  <c r="O100" i="50"/>
  <c r="Q100" i="50"/>
  <c r="V100" i="50"/>
  <c r="G103" i="50"/>
  <c r="M103" i="50" s="1"/>
  <c r="I103" i="50"/>
  <c r="K103" i="50"/>
  <c r="O103" i="50"/>
  <c r="Q103" i="50"/>
  <c r="Q99" i="50" s="1"/>
  <c r="V103" i="50"/>
  <c r="G105" i="50"/>
  <c r="M105" i="50" s="1"/>
  <c r="I105" i="50"/>
  <c r="K105" i="50"/>
  <c r="O105" i="50"/>
  <c r="Q105" i="50"/>
  <c r="V105" i="50"/>
  <c r="G107" i="50"/>
  <c r="M107" i="50" s="1"/>
  <c r="I107" i="50"/>
  <c r="K107" i="50"/>
  <c r="O107" i="50"/>
  <c r="Q107" i="50"/>
  <c r="V107" i="50"/>
  <c r="G109" i="50"/>
  <c r="M109" i="50" s="1"/>
  <c r="I109" i="50"/>
  <c r="K109" i="50"/>
  <c r="O109" i="50"/>
  <c r="Q109" i="50"/>
  <c r="V109" i="50"/>
  <c r="G111" i="50"/>
  <c r="M111" i="50" s="1"/>
  <c r="I111" i="50"/>
  <c r="K111" i="50"/>
  <c r="O111" i="50"/>
  <c r="Q111" i="50"/>
  <c r="V111" i="50"/>
  <c r="G113" i="50"/>
  <c r="M113" i="50" s="1"/>
  <c r="I113" i="50"/>
  <c r="K113" i="50"/>
  <c r="O113" i="50"/>
  <c r="Q113" i="50"/>
  <c r="V113" i="50"/>
  <c r="G117" i="50"/>
  <c r="M117" i="50" s="1"/>
  <c r="I117" i="50"/>
  <c r="K117" i="50"/>
  <c r="O117" i="50"/>
  <c r="Q117" i="50"/>
  <c r="V117" i="50"/>
  <c r="G121" i="50"/>
  <c r="M121" i="50" s="1"/>
  <c r="I121" i="50"/>
  <c r="K121" i="50"/>
  <c r="O121" i="50"/>
  <c r="Q121" i="50"/>
  <c r="V121" i="50"/>
  <c r="G125" i="50"/>
  <c r="M125" i="50" s="1"/>
  <c r="I125" i="50"/>
  <c r="K125" i="50"/>
  <c r="O125" i="50"/>
  <c r="Q125" i="50"/>
  <c r="V125" i="50"/>
  <c r="G128" i="50"/>
  <c r="M128" i="50" s="1"/>
  <c r="I128" i="50"/>
  <c r="K128" i="50"/>
  <c r="O128" i="50"/>
  <c r="Q128" i="50"/>
  <c r="V128" i="50"/>
  <c r="G133" i="50"/>
  <c r="M133" i="50" s="1"/>
  <c r="I133" i="50"/>
  <c r="K133" i="50"/>
  <c r="O133" i="50"/>
  <c r="Q133" i="50"/>
  <c r="V133" i="50"/>
  <c r="G138" i="50"/>
  <c r="M138" i="50" s="1"/>
  <c r="I138" i="50"/>
  <c r="K138" i="50"/>
  <c r="O138" i="50"/>
  <c r="Q138" i="50"/>
  <c r="V138" i="50"/>
  <c r="G142" i="50"/>
  <c r="M142" i="50" s="1"/>
  <c r="I142" i="50"/>
  <c r="K142" i="50"/>
  <c r="O142" i="50"/>
  <c r="Q142" i="50"/>
  <c r="V142" i="50"/>
  <c r="G144" i="50"/>
  <c r="M144" i="50" s="1"/>
  <c r="I144" i="50"/>
  <c r="K144" i="50"/>
  <c r="O144" i="50"/>
  <c r="Q144" i="50"/>
  <c r="V144" i="50"/>
  <c r="G147" i="50"/>
  <c r="M147" i="50" s="1"/>
  <c r="I147" i="50"/>
  <c r="K147" i="50"/>
  <c r="O147" i="50"/>
  <c r="Q147" i="50"/>
  <c r="V147" i="50"/>
  <c r="G152" i="50"/>
  <c r="M152" i="50" s="1"/>
  <c r="I152" i="50"/>
  <c r="K152" i="50"/>
  <c r="O152" i="50"/>
  <c r="Q152" i="50"/>
  <c r="V152" i="50"/>
  <c r="G154" i="50"/>
  <c r="M154" i="50" s="1"/>
  <c r="I154" i="50"/>
  <c r="K154" i="50"/>
  <c r="O154" i="50"/>
  <c r="Q154" i="50"/>
  <c r="V154" i="50"/>
  <c r="G156" i="50"/>
  <c r="M156" i="50" s="1"/>
  <c r="I156" i="50"/>
  <c r="K156" i="50"/>
  <c r="O156" i="50"/>
  <c r="Q156" i="50"/>
  <c r="V156" i="50"/>
  <c r="G158" i="50"/>
  <c r="M158" i="50" s="1"/>
  <c r="I158" i="50"/>
  <c r="K158" i="50"/>
  <c r="O158" i="50"/>
  <c r="Q158" i="50"/>
  <c r="V158" i="50"/>
  <c r="G160" i="50"/>
  <c r="M160" i="50" s="1"/>
  <c r="I160" i="50"/>
  <c r="K160" i="50"/>
  <c r="O160" i="50"/>
  <c r="Q160" i="50"/>
  <c r="V160" i="50"/>
  <c r="G161" i="50"/>
  <c r="M161" i="50" s="1"/>
  <c r="I161" i="50"/>
  <c r="K161" i="50"/>
  <c r="O161" i="50"/>
  <c r="Q161" i="50"/>
  <c r="V161" i="50"/>
  <c r="G162" i="50"/>
  <c r="M162" i="50" s="1"/>
  <c r="I162" i="50"/>
  <c r="K162" i="50"/>
  <c r="O162" i="50"/>
  <c r="Q162" i="50"/>
  <c r="V162" i="50"/>
  <c r="G163" i="50"/>
  <c r="M163" i="50" s="1"/>
  <c r="I163" i="50"/>
  <c r="K163" i="50"/>
  <c r="O163" i="50"/>
  <c r="Q163" i="50"/>
  <c r="V163" i="50"/>
  <c r="G164" i="50"/>
  <c r="M164" i="50" s="1"/>
  <c r="I164" i="50"/>
  <c r="K164" i="50"/>
  <c r="O164" i="50"/>
  <c r="Q164" i="50"/>
  <c r="V164" i="50"/>
  <c r="G165" i="50"/>
  <c r="M165" i="50" s="1"/>
  <c r="I165" i="50"/>
  <c r="K165" i="50"/>
  <c r="O165" i="50"/>
  <c r="Q165" i="50"/>
  <c r="V165" i="50"/>
  <c r="G166" i="50"/>
  <c r="M166" i="50" s="1"/>
  <c r="I166" i="50"/>
  <c r="K166" i="50"/>
  <c r="O166" i="50"/>
  <c r="Q166" i="50"/>
  <c r="V166" i="50"/>
  <c r="G167" i="50"/>
  <c r="M167" i="50" s="1"/>
  <c r="I167" i="50"/>
  <c r="K167" i="50"/>
  <c r="O167" i="50"/>
  <c r="Q167" i="50"/>
  <c r="V167" i="50"/>
  <c r="G169" i="50"/>
  <c r="M169" i="50" s="1"/>
  <c r="I169" i="50"/>
  <c r="K169" i="50"/>
  <c r="O169" i="50"/>
  <c r="Q169" i="50"/>
  <c r="V169" i="50"/>
  <c r="G171" i="50"/>
  <c r="M171" i="50" s="1"/>
  <c r="I171" i="50"/>
  <c r="K171" i="50"/>
  <c r="O171" i="50"/>
  <c r="O168" i="50" s="1"/>
  <c r="Q171" i="50"/>
  <c r="Q168" i="50" s="1"/>
  <c r="V171" i="50"/>
  <c r="G173" i="50"/>
  <c r="M173" i="50" s="1"/>
  <c r="I173" i="50"/>
  <c r="K173" i="50"/>
  <c r="O173" i="50"/>
  <c r="Q173" i="50"/>
  <c r="V173" i="50"/>
  <c r="G176" i="50"/>
  <c r="I176" i="50"/>
  <c r="I175" i="50" s="1"/>
  <c r="K176" i="50"/>
  <c r="K175" i="50" s="1"/>
  <c r="O176" i="50"/>
  <c r="O175" i="50" s="1"/>
  <c r="Q176" i="50"/>
  <c r="Q175" i="50" s="1"/>
  <c r="V176" i="50"/>
  <c r="V175" i="50" s="1"/>
  <c r="G179" i="50"/>
  <c r="M179" i="50" s="1"/>
  <c r="I179" i="50"/>
  <c r="K179" i="50"/>
  <c r="O179" i="50"/>
  <c r="Q179" i="50"/>
  <c r="V179" i="50"/>
  <c r="G180" i="50"/>
  <c r="M180" i="50" s="1"/>
  <c r="I180" i="50"/>
  <c r="K180" i="50"/>
  <c r="O180" i="50"/>
  <c r="Q180" i="50"/>
  <c r="V180" i="50"/>
  <c r="G182" i="50"/>
  <c r="M182" i="50" s="1"/>
  <c r="I182" i="50"/>
  <c r="K182" i="50"/>
  <c r="O182" i="50"/>
  <c r="Q182" i="50"/>
  <c r="V182" i="50"/>
  <c r="G183" i="50"/>
  <c r="M183" i="50" s="1"/>
  <c r="I183" i="50"/>
  <c r="K183" i="50"/>
  <c r="O183" i="50"/>
  <c r="Q183" i="50"/>
  <c r="V183" i="50"/>
  <c r="G184" i="50"/>
  <c r="M184" i="50" s="1"/>
  <c r="I184" i="50"/>
  <c r="K184" i="50"/>
  <c r="O184" i="50"/>
  <c r="Q184" i="50"/>
  <c r="V184" i="50"/>
  <c r="G186" i="50"/>
  <c r="I186" i="50"/>
  <c r="K186" i="50"/>
  <c r="M186" i="50"/>
  <c r="O186" i="50"/>
  <c r="Q186" i="50"/>
  <c r="V186" i="50"/>
  <c r="AE189" i="50"/>
  <c r="F89" i="1" s="1"/>
  <c r="G9" i="49"/>
  <c r="I9" i="49"/>
  <c r="K9" i="49"/>
  <c r="M9" i="49"/>
  <c r="O9" i="49"/>
  <c r="Q9" i="49"/>
  <c r="V9" i="49"/>
  <c r="G10" i="49"/>
  <c r="M10" i="49" s="1"/>
  <c r="I10" i="49"/>
  <c r="K10" i="49"/>
  <c r="O10" i="49"/>
  <c r="Q10" i="49"/>
  <c r="V10" i="49"/>
  <c r="G11" i="49"/>
  <c r="M11" i="49" s="1"/>
  <c r="I11" i="49"/>
  <c r="K11" i="49"/>
  <c r="O11" i="49"/>
  <c r="Q11" i="49"/>
  <c r="V11" i="49"/>
  <c r="G12" i="49"/>
  <c r="I12" i="49"/>
  <c r="K12" i="49"/>
  <c r="M12" i="49"/>
  <c r="O12" i="49"/>
  <c r="Q12" i="49"/>
  <c r="V12" i="49"/>
  <c r="G13" i="49"/>
  <c r="M13" i="49" s="1"/>
  <c r="I13" i="49"/>
  <c r="K13" i="49"/>
  <c r="O13" i="49"/>
  <c r="Q13" i="49"/>
  <c r="V13" i="49"/>
  <c r="G14" i="49"/>
  <c r="M14" i="49" s="1"/>
  <c r="I14" i="49"/>
  <c r="K14" i="49"/>
  <c r="O14" i="49"/>
  <c r="Q14" i="49"/>
  <c r="V14" i="49"/>
  <c r="G15" i="49"/>
  <c r="M15" i="49" s="1"/>
  <c r="I15" i="49"/>
  <c r="K15" i="49"/>
  <c r="O15" i="49"/>
  <c r="Q15" i="49"/>
  <c r="V15" i="49"/>
  <c r="G16" i="49"/>
  <c r="M16" i="49" s="1"/>
  <c r="I16" i="49"/>
  <c r="K16" i="49"/>
  <c r="O16" i="49"/>
  <c r="Q16" i="49"/>
  <c r="V16" i="49"/>
  <c r="G17" i="49"/>
  <c r="M17" i="49" s="1"/>
  <c r="I17" i="49"/>
  <c r="K17" i="49"/>
  <c r="O17" i="49"/>
  <c r="Q17" i="49"/>
  <c r="V17" i="49"/>
  <c r="G18" i="49"/>
  <c r="M18" i="49" s="1"/>
  <c r="I18" i="49"/>
  <c r="K18" i="49"/>
  <c r="O18" i="49"/>
  <c r="Q18" i="49"/>
  <c r="V18" i="49"/>
  <c r="G19" i="49"/>
  <c r="M19" i="49" s="1"/>
  <c r="I19" i="49"/>
  <c r="K19" i="49"/>
  <c r="O19" i="49"/>
  <c r="Q19" i="49"/>
  <c r="V19" i="49"/>
  <c r="G20" i="49"/>
  <c r="M20" i="49" s="1"/>
  <c r="I20" i="49"/>
  <c r="K20" i="49"/>
  <c r="O20" i="49"/>
  <c r="Q20" i="49"/>
  <c r="V20" i="49"/>
  <c r="G21" i="49"/>
  <c r="M21" i="49" s="1"/>
  <c r="I21" i="49"/>
  <c r="K21" i="49"/>
  <c r="O21" i="49"/>
  <c r="Q21" i="49"/>
  <c r="V21" i="49"/>
  <c r="G22" i="49"/>
  <c r="M22" i="49" s="1"/>
  <c r="I22" i="49"/>
  <c r="K22" i="49"/>
  <c r="O22" i="49"/>
  <c r="Q22" i="49"/>
  <c r="V22" i="49"/>
  <c r="G23" i="49"/>
  <c r="M23" i="49" s="1"/>
  <c r="I23" i="49"/>
  <c r="K23" i="49"/>
  <c r="O23" i="49"/>
  <c r="Q23" i="49"/>
  <c r="V23" i="49"/>
  <c r="G24" i="49"/>
  <c r="M24" i="49" s="1"/>
  <c r="I24" i="49"/>
  <c r="K24" i="49"/>
  <c r="O24" i="49"/>
  <c r="Q24" i="49"/>
  <c r="V24" i="49"/>
  <c r="G25" i="49"/>
  <c r="M25" i="49" s="1"/>
  <c r="I25" i="49"/>
  <c r="K25" i="49"/>
  <c r="O25" i="49"/>
  <c r="Q25" i="49"/>
  <c r="V25" i="49"/>
  <c r="G26" i="49"/>
  <c r="I26" i="49"/>
  <c r="K26" i="49"/>
  <c r="M26" i="49"/>
  <c r="O26" i="49"/>
  <c r="Q26" i="49"/>
  <c r="V26" i="49"/>
  <c r="G27" i="49"/>
  <c r="M27" i="49" s="1"/>
  <c r="I27" i="49"/>
  <c r="K27" i="49"/>
  <c r="O27" i="49"/>
  <c r="Q27" i="49"/>
  <c r="V27" i="49"/>
  <c r="G28" i="49"/>
  <c r="I28" i="49"/>
  <c r="K28" i="49"/>
  <c r="M28" i="49"/>
  <c r="O28" i="49"/>
  <c r="Q28" i="49"/>
  <c r="V28" i="49"/>
  <c r="G29" i="49"/>
  <c r="M29" i="49" s="1"/>
  <c r="I29" i="49"/>
  <c r="K29" i="49"/>
  <c r="O29" i="49"/>
  <c r="Q29" i="49"/>
  <c r="V29" i="49"/>
  <c r="G30" i="49"/>
  <c r="M30" i="49" s="1"/>
  <c r="I30" i="49"/>
  <c r="K30" i="49"/>
  <c r="O30" i="49"/>
  <c r="Q30" i="49"/>
  <c r="V30" i="49"/>
  <c r="G31" i="49"/>
  <c r="M31" i="49" s="1"/>
  <c r="I31" i="49"/>
  <c r="K31" i="49"/>
  <c r="O31" i="49"/>
  <c r="Q31" i="49"/>
  <c r="V31" i="49"/>
  <c r="G32" i="49"/>
  <c r="M32" i="49" s="1"/>
  <c r="I32" i="49"/>
  <c r="K32" i="49"/>
  <c r="O32" i="49"/>
  <c r="Q32" i="49"/>
  <c r="V32" i="49"/>
  <c r="G33" i="49"/>
  <c r="I33" i="49"/>
  <c r="K33" i="49"/>
  <c r="M33" i="49"/>
  <c r="O33" i="49"/>
  <c r="Q33" i="49"/>
  <c r="V33" i="49"/>
  <c r="G34" i="49"/>
  <c r="M34" i="49" s="1"/>
  <c r="I34" i="49"/>
  <c r="K34" i="49"/>
  <c r="O34" i="49"/>
  <c r="Q34" i="49"/>
  <c r="V34" i="49"/>
  <c r="AE36" i="49"/>
  <c r="F88" i="1" s="1"/>
  <c r="BA152" i="48"/>
  <c r="BA149" i="48"/>
  <c r="BA90" i="48"/>
  <c r="BA77" i="48"/>
  <c r="BA73" i="48"/>
  <c r="BA71" i="48"/>
  <c r="BA69" i="48"/>
  <c r="BA53" i="48"/>
  <c r="BA43" i="48"/>
  <c r="BA40" i="48"/>
  <c r="BA37" i="48"/>
  <c r="BA34" i="48"/>
  <c r="BA29" i="48"/>
  <c r="BA24" i="48"/>
  <c r="G9" i="48"/>
  <c r="M9" i="48" s="1"/>
  <c r="I9" i="48"/>
  <c r="K9" i="48"/>
  <c r="O9" i="48"/>
  <c r="Q9" i="48"/>
  <c r="V9" i="48"/>
  <c r="G11" i="48"/>
  <c r="M11" i="48" s="1"/>
  <c r="I11" i="48"/>
  <c r="K11" i="48"/>
  <c r="O11" i="48"/>
  <c r="Q11" i="48"/>
  <c r="V11" i="48"/>
  <c r="G12" i="48"/>
  <c r="M12" i="48" s="1"/>
  <c r="I12" i="48"/>
  <c r="K12" i="48"/>
  <c r="O12" i="48"/>
  <c r="Q12" i="48"/>
  <c r="V12" i="48"/>
  <c r="G13" i="48"/>
  <c r="M13" i="48" s="1"/>
  <c r="I13" i="48"/>
  <c r="K13" i="48"/>
  <c r="O13" i="48"/>
  <c r="Q13" i="48"/>
  <c r="V13" i="48"/>
  <c r="G14" i="48"/>
  <c r="M14" i="48" s="1"/>
  <c r="I14" i="48"/>
  <c r="K14" i="48"/>
  <c r="O14" i="48"/>
  <c r="Q14" i="48"/>
  <c r="V14" i="48"/>
  <c r="G15" i="48"/>
  <c r="M15" i="48" s="1"/>
  <c r="I15" i="48"/>
  <c r="K15" i="48"/>
  <c r="O15" i="48"/>
  <c r="Q15" i="48"/>
  <c r="V15" i="48"/>
  <c r="G16" i="48"/>
  <c r="M16" i="48" s="1"/>
  <c r="I16" i="48"/>
  <c r="K16" i="48"/>
  <c r="O16" i="48"/>
  <c r="Q16" i="48"/>
  <c r="V16" i="48"/>
  <c r="G17" i="48"/>
  <c r="M17" i="48" s="1"/>
  <c r="I17" i="48"/>
  <c r="K17" i="48"/>
  <c r="O17" i="48"/>
  <c r="Q17" i="48"/>
  <c r="V17" i="48"/>
  <c r="G18" i="48"/>
  <c r="M18" i="48" s="1"/>
  <c r="I18" i="48"/>
  <c r="K18" i="48"/>
  <c r="O18" i="48"/>
  <c r="Q18" i="48"/>
  <c r="V18" i="48"/>
  <c r="G19" i="48"/>
  <c r="M19" i="48" s="1"/>
  <c r="I19" i="48"/>
  <c r="K19" i="48"/>
  <c r="O19" i="48"/>
  <c r="Q19" i="48"/>
  <c r="V19" i="48"/>
  <c r="G20" i="48"/>
  <c r="M20" i="48" s="1"/>
  <c r="I20" i="48"/>
  <c r="K20" i="48"/>
  <c r="O20" i="48"/>
  <c r="Q20" i="48"/>
  <c r="V20" i="48"/>
  <c r="G21" i="48"/>
  <c r="M21" i="48" s="1"/>
  <c r="I21" i="48"/>
  <c r="K21" i="48"/>
  <c r="O21" i="48"/>
  <c r="Q21" i="48"/>
  <c r="V21" i="48"/>
  <c r="G22" i="48"/>
  <c r="M22" i="48" s="1"/>
  <c r="I22" i="48"/>
  <c r="K22" i="48"/>
  <c r="O22" i="48"/>
  <c r="Q22" i="48"/>
  <c r="V22" i="48"/>
  <c r="G23" i="48"/>
  <c r="M23" i="48" s="1"/>
  <c r="I23" i="48"/>
  <c r="K23" i="48"/>
  <c r="O23" i="48"/>
  <c r="Q23" i="48"/>
  <c r="V23" i="48"/>
  <c r="G28" i="48"/>
  <c r="M28" i="48" s="1"/>
  <c r="I28" i="48"/>
  <c r="K28" i="48"/>
  <c r="O28" i="48"/>
  <c r="Q28" i="48"/>
  <c r="V28" i="48"/>
  <c r="G33" i="48"/>
  <c r="M33" i="48" s="1"/>
  <c r="I33" i="48"/>
  <c r="K33" i="48"/>
  <c r="O33" i="48"/>
  <c r="Q33" i="48"/>
  <c r="V33" i="48"/>
  <c r="G36" i="48"/>
  <c r="M36" i="48" s="1"/>
  <c r="I36" i="48"/>
  <c r="K36" i="48"/>
  <c r="O36" i="48"/>
  <c r="Q36" i="48"/>
  <c r="V36" i="48"/>
  <c r="G39" i="48"/>
  <c r="M39" i="48" s="1"/>
  <c r="I39" i="48"/>
  <c r="K39" i="48"/>
  <c r="O39" i="48"/>
  <c r="Q39" i="48"/>
  <c r="V39" i="48"/>
  <c r="G42" i="48"/>
  <c r="M42" i="48" s="1"/>
  <c r="I42" i="48"/>
  <c r="K42" i="48"/>
  <c r="O42" i="48"/>
  <c r="Q42" i="48"/>
  <c r="V42" i="48"/>
  <c r="G45" i="48"/>
  <c r="M45" i="48" s="1"/>
  <c r="I45" i="48"/>
  <c r="K45" i="48"/>
  <c r="O45" i="48"/>
  <c r="Q45" i="48"/>
  <c r="V45" i="48"/>
  <c r="G50" i="48"/>
  <c r="M50" i="48" s="1"/>
  <c r="I50" i="48"/>
  <c r="K50" i="48"/>
  <c r="O50" i="48"/>
  <c r="Q50" i="48"/>
  <c r="V50" i="48"/>
  <c r="G52" i="48"/>
  <c r="M52" i="48" s="1"/>
  <c r="I52" i="48"/>
  <c r="K52" i="48"/>
  <c r="O52" i="48"/>
  <c r="Q52" i="48"/>
  <c r="V52" i="48"/>
  <c r="G55" i="48"/>
  <c r="M55" i="48" s="1"/>
  <c r="I55" i="48"/>
  <c r="K55" i="48"/>
  <c r="O55" i="48"/>
  <c r="Q55" i="48"/>
  <c r="V55" i="48"/>
  <c r="G58" i="48"/>
  <c r="M58" i="48" s="1"/>
  <c r="I58" i="48"/>
  <c r="K58" i="48"/>
  <c r="O58" i="48"/>
  <c r="Q58" i="48"/>
  <c r="V58" i="48"/>
  <c r="G63" i="48"/>
  <c r="M63" i="48" s="1"/>
  <c r="I63" i="48"/>
  <c r="K63" i="48"/>
  <c r="O63" i="48"/>
  <c r="Q63" i="48"/>
  <c r="V63" i="48"/>
  <c r="G66" i="48"/>
  <c r="M66" i="48" s="1"/>
  <c r="I66" i="48"/>
  <c r="K66" i="48"/>
  <c r="O66" i="48"/>
  <c r="Q66" i="48"/>
  <c r="V66" i="48"/>
  <c r="G67" i="48"/>
  <c r="M67" i="48" s="1"/>
  <c r="I67" i="48"/>
  <c r="K67" i="48"/>
  <c r="O67" i="48"/>
  <c r="Q67" i="48"/>
  <c r="V67" i="48"/>
  <c r="G68" i="48"/>
  <c r="I68" i="48"/>
  <c r="K68" i="48"/>
  <c r="M68" i="48"/>
  <c r="O68" i="48"/>
  <c r="Q68" i="48"/>
  <c r="V68" i="48"/>
  <c r="G70" i="48"/>
  <c r="M70" i="48" s="1"/>
  <c r="I70" i="48"/>
  <c r="K70" i="48"/>
  <c r="O70" i="48"/>
  <c r="Q70" i="48"/>
  <c r="V70" i="48"/>
  <c r="G72" i="48"/>
  <c r="M72" i="48" s="1"/>
  <c r="I72" i="48"/>
  <c r="K72" i="48"/>
  <c r="O72" i="48"/>
  <c r="Q72" i="48"/>
  <c r="V72" i="48"/>
  <c r="G76" i="48"/>
  <c r="M76" i="48" s="1"/>
  <c r="I76" i="48"/>
  <c r="K76" i="48"/>
  <c r="O76" i="48"/>
  <c r="Q76" i="48"/>
  <c r="V76" i="48"/>
  <c r="G81" i="48"/>
  <c r="M81" i="48" s="1"/>
  <c r="I81" i="48"/>
  <c r="K81" i="48"/>
  <c r="O81" i="48"/>
  <c r="Q81" i="48"/>
  <c r="V81" i="48"/>
  <c r="G87" i="48"/>
  <c r="M87" i="48" s="1"/>
  <c r="I87" i="48"/>
  <c r="K87" i="48"/>
  <c r="O87" i="48"/>
  <c r="Q87" i="48"/>
  <c r="V87" i="48"/>
  <c r="G89" i="48"/>
  <c r="M89" i="48" s="1"/>
  <c r="I89" i="48"/>
  <c r="K89" i="48"/>
  <c r="O89" i="48"/>
  <c r="Q89" i="48"/>
  <c r="V89" i="48"/>
  <c r="G91" i="48"/>
  <c r="M91" i="48" s="1"/>
  <c r="I91" i="48"/>
  <c r="K91" i="48"/>
  <c r="O91" i="48"/>
  <c r="Q91" i="48"/>
  <c r="V91" i="48"/>
  <c r="G92" i="48"/>
  <c r="M92" i="48" s="1"/>
  <c r="I92" i="48"/>
  <c r="K92" i="48"/>
  <c r="O92" i="48"/>
  <c r="Q92" i="48"/>
  <c r="V92" i="48"/>
  <c r="G94" i="48"/>
  <c r="M94" i="48" s="1"/>
  <c r="I94" i="48"/>
  <c r="K94" i="48"/>
  <c r="O94" i="48"/>
  <c r="Q94" i="48"/>
  <c r="V94" i="48"/>
  <c r="G98" i="48"/>
  <c r="M98" i="48" s="1"/>
  <c r="I98" i="48"/>
  <c r="K98" i="48"/>
  <c r="O98" i="48"/>
  <c r="Q98" i="48"/>
  <c r="V98" i="48"/>
  <c r="G99" i="48"/>
  <c r="M99" i="48" s="1"/>
  <c r="I99" i="48"/>
  <c r="K99" i="48"/>
  <c r="O99" i="48"/>
  <c r="Q99" i="48"/>
  <c r="V99" i="48"/>
  <c r="G101" i="48"/>
  <c r="M101" i="48" s="1"/>
  <c r="I101" i="48"/>
  <c r="K101" i="48"/>
  <c r="O101" i="48"/>
  <c r="Q101" i="48"/>
  <c r="V101" i="48"/>
  <c r="G102" i="48"/>
  <c r="M102" i="48" s="1"/>
  <c r="I102" i="48"/>
  <c r="K102" i="48"/>
  <c r="O102" i="48"/>
  <c r="Q102" i="48"/>
  <c r="V102" i="48"/>
  <c r="G104" i="48"/>
  <c r="M104" i="48" s="1"/>
  <c r="I104" i="48"/>
  <c r="I103" i="48" s="1"/>
  <c r="K104" i="48"/>
  <c r="K103" i="48" s="1"/>
  <c r="O104" i="48"/>
  <c r="Q104" i="48"/>
  <c r="V104" i="48"/>
  <c r="G107" i="48"/>
  <c r="M107" i="48" s="1"/>
  <c r="I107" i="48"/>
  <c r="K107" i="48"/>
  <c r="O107" i="48"/>
  <c r="Q107" i="48"/>
  <c r="Q103" i="48" s="1"/>
  <c r="V107" i="48"/>
  <c r="G109" i="48"/>
  <c r="I109" i="48"/>
  <c r="K109" i="48"/>
  <c r="O109" i="48"/>
  <c r="Q109" i="48"/>
  <c r="V109" i="48"/>
  <c r="G111" i="48"/>
  <c r="M111" i="48" s="1"/>
  <c r="I111" i="48"/>
  <c r="K111" i="48"/>
  <c r="O111" i="48"/>
  <c r="Q111" i="48"/>
  <c r="V111" i="48"/>
  <c r="G113" i="48"/>
  <c r="M113" i="48" s="1"/>
  <c r="I113" i="48"/>
  <c r="K113" i="48"/>
  <c r="O113" i="48"/>
  <c r="Q113" i="48"/>
  <c r="V113" i="48"/>
  <c r="G115" i="48"/>
  <c r="M115" i="48" s="1"/>
  <c r="I115" i="48"/>
  <c r="K115" i="48"/>
  <c r="O115" i="48"/>
  <c r="Q115" i="48"/>
  <c r="V115" i="48"/>
  <c r="G117" i="48"/>
  <c r="M117" i="48" s="1"/>
  <c r="I117" i="48"/>
  <c r="K117" i="48"/>
  <c r="O117" i="48"/>
  <c r="Q117" i="48"/>
  <c r="V117" i="48"/>
  <c r="G121" i="48"/>
  <c r="I121" i="48"/>
  <c r="K121" i="48"/>
  <c r="M121" i="48"/>
  <c r="O121" i="48"/>
  <c r="Q121" i="48"/>
  <c r="V121" i="48"/>
  <c r="G125" i="48"/>
  <c r="M125" i="48" s="1"/>
  <c r="I125" i="48"/>
  <c r="K125" i="48"/>
  <c r="O125" i="48"/>
  <c r="Q125" i="48"/>
  <c r="V125" i="48"/>
  <c r="G129" i="48"/>
  <c r="M129" i="48" s="1"/>
  <c r="I129" i="48"/>
  <c r="K129" i="48"/>
  <c r="O129" i="48"/>
  <c r="Q129" i="48"/>
  <c r="V129" i="48"/>
  <c r="G132" i="48"/>
  <c r="M132" i="48" s="1"/>
  <c r="I132" i="48"/>
  <c r="K132" i="48"/>
  <c r="O132" i="48"/>
  <c r="Q132" i="48"/>
  <c r="V132" i="48"/>
  <c r="G137" i="48"/>
  <c r="M137" i="48" s="1"/>
  <c r="I137" i="48"/>
  <c r="K137" i="48"/>
  <c r="O137" i="48"/>
  <c r="Q137" i="48"/>
  <c r="V137" i="48"/>
  <c r="G142" i="48"/>
  <c r="M142" i="48" s="1"/>
  <c r="I142" i="48"/>
  <c r="K142" i="48"/>
  <c r="O142" i="48"/>
  <c r="Q142" i="48"/>
  <c r="V142" i="48"/>
  <c r="G146" i="48"/>
  <c r="M146" i="48" s="1"/>
  <c r="I146" i="48"/>
  <c r="K146" i="48"/>
  <c r="O146" i="48"/>
  <c r="Q146" i="48"/>
  <c r="V146" i="48"/>
  <c r="G148" i="48"/>
  <c r="M148" i="48" s="1"/>
  <c r="I148" i="48"/>
  <c r="K148" i="48"/>
  <c r="O148" i="48"/>
  <c r="Q148" i="48"/>
  <c r="V148" i="48"/>
  <c r="G151" i="48"/>
  <c r="M151" i="48" s="1"/>
  <c r="I151" i="48"/>
  <c r="K151" i="48"/>
  <c r="O151" i="48"/>
  <c r="Q151" i="48"/>
  <c r="V151" i="48"/>
  <c r="G156" i="48"/>
  <c r="M156" i="48" s="1"/>
  <c r="I156" i="48"/>
  <c r="K156" i="48"/>
  <c r="O156" i="48"/>
  <c r="Q156" i="48"/>
  <c r="V156" i="48"/>
  <c r="G158" i="48"/>
  <c r="M158" i="48" s="1"/>
  <c r="I158" i="48"/>
  <c r="K158" i="48"/>
  <c r="O158" i="48"/>
  <c r="Q158" i="48"/>
  <c r="V158" i="48"/>
  <c r="G160" i="48"/>
  <c r="M160" i="48" s="1"/>
  <c r="I160" i="48"/>
  <c r="K160" i="48"/>
  <c r="O160" i="48"/>
  <c r="Q160" i="48"/>
  <c r="V160" i="48"/>
  <c r="G162" i="48"/>
  <c r="M162" i="48" s="1"/>
  <c r="I162" i="48"/>
  <c r="K162" i="48"/>
  <c r="O162" i="48"/>
  <c r="Q162" i="48"/>
  <c r="V162" i="48"/>
  <c r="G164" i="48"/>
  <c r="M164" i="48" s="1"/>
  <c r="I164" i="48"/>
  <c r="K164" i="48"/>
  <c r="O164" i="48"/>
  <c r="Q164" i="48"/>
  <c r="V164" i="48"/>
  <c r="G165" i="48"/>
  <c r="M165" i="48" s="1"/>
  <c r="I165" i="48"/>
  <c r="K165" i="48"/>
  <c r="O165" i="48"/>
  <c r="Q165" i="48"/>
  <c r="V165" i="48"/>
  <c r="G166" i="48"/>
  <c r="M166" i="48" s="1"/>
  <c r="I166" i="48"/>
  <c r="K166" i="48"/>
  <c r="O166" i="48"/>
  <c r="Q166" i="48"/>
  <c r="V166" i="48"/>
  <c r="G167" i="48"/>
  <c r="M167" i="48" s="1"/>
  <c r="I167" i="48"/>
  <c r="K167" i="48"/>
  <c r="O167" i="48"/>
  <c r="Q167" i="48"/>
  <c r="V167" i="48"/>
  <c r="G168" i="48"/>
  <c r="M168" i="48" s="1"/>
  <c r="I168" i="48"/>
  <c r="K168" i="48"/>
  <c r="O168" i="48"/>
  <c r="Q168" i="48"/>
  <c r="V168" i="48"/>
  <c r="G169" i="48"/>
  <c r="M169" i="48" s="1"/>
  <c r="I169" i="48"/>
  <c r="K169" i="48"/>
  <c r="O169" i="48"/>
  <c r="Q169" i="48"/>
  <c r="V169" i="48"/>
  <c r="G170" i="48"/>
  <c r="M170" i="48" s="1"/>
  <c r="I170" i="48"/>
  <c r="K170" i="48"/>
  <c r="O170" i="48"/>
  <c r="Q170" i="48"/>
  <c r="V170" i="48"/>
  <c r="G171" i="48"/>
  <c r="M171" i="48" s="1"/>
  <c r="I171" i="48"/>
  <c r="K171" i="48"/>
  <c r="O171" i="48"/>
  <c r="Q171" i="48"/>
  <c r="V171" i="48"/>
  <c r="G173" i="48"/>
  <c r="M173" i="48" s="1"/>
  <c r="I173" i="48"/>
  <c r="K173" i="48"/>
  <c r="O173" i="48"/>
  <c r="Q173" i="48"/>
  <c r="V173" i="48"/>
  <c r="G175" i="48"/>
  <c r="M175" i="48" s="1"/>
  <c r="I175" i="48"/>
  <c r="K175" i="48"/>
  <c r="K172" i="48" s="1"/>
  <c r="O175" i="48"/>
  <c r="Q175" i="48"/>
  <c r="V175" i="48"/>
  <c r="G177" i="48"/>
  <c r="M177" i="48" s="1"/>
  <c r="I177" i="48"/>
  <c r="K177" i="48"/>
  <c r="O177" i="48"/>
  <c r="Q177" i="48"/>
  <c r="V177" i="48"/>
  <c r="G180" i="48"/>
  <c r="M180" i="48" s="1"/>
  <c r="M179" i="48" s="1"/>
  <c r="I180" i="48"/>
  <c r="I179" i="48" s="1"/>
  <c r="K180" i="48"/>
  <c r="K179" i="48" s="1"/>
  <c r="O180" i="48"/>
  <c r="O179" i="48" s="1"/>
  <c r="Q180" i="48"/>
  <c r="Q179" i="48" s="1"/>
  <c r="V180" i="48"/>
  <c r="V179" i="48" s="1"/>
  <c r="G183" i="48"/>
  <c r="M183" i="48" s="1"/>
  <c r="I183" i="48"/>
  <c r="K183" i="48"/>
  <c r="O183" i="48"/>
  <c r="Q183" i="48"/>
  <c r="V183" i="48"/>
  <c r="G184" i="48"/>
  <c r="I184" i="48"/>
  <c r="K184" i="48"/>
  <c r="M184" i="48"/>
  <c r="O184" i="48"/>
  <c r="Q184" i="48"/>
  <c r="V184" i="48"/>
  <c r="G186" i="48"/>
  <c r="M186" i="48" s="1"/>
  <c r="I186" i="48"/>
  <c r="K186" i="48"/>
  <c r="O186" i="48"/>
  <c r="Q186" i="48"/>
  <c r="V186" i="48"/>
  <c r="G187" i="48"/>
  <c r="M187" i="48" s="1"/>
  <c r="I187" i="48"/>
  <c r="K187" i="48"/>
  <c r="O187" i="48"/>
  <c r="Q187" i="48"/>
  <c r="V187" i="48"/>
  <c r="G188" i="48"/>
  <c r="M188" i="48" s="1"/>
  <c r="I188" i="48"/>
  <c r="K188" i="48"/>
  <c r="O188" i="48"/>
  <c r="Q188" i="48"/>
  <c r="V188" i="48"/>
  <c r="G190" i="48"/>
  <c r="M190" i="48" s="1"/>
  <c r="I190" i="48"/>
  <c r="K190" i="48"/>
  <c r="O190" i="48"/>
  <c r="Q190" i="48"/>
  <c r="V190" i="48"/>
  <c r="AE193" i="48"/>
  <c r="F87" i="1" s="1"/>
  <c r="G9" i="47"/>
  <c r="I9" i="47"/>
  <c r="K9" i="47"/>
  <c r="O9" i="47"/>
  <c r="Q9" i="47"/>
  <c r="V9" i="47"/>
  <c r="G10" i="47"/>
  <c r="M10" i="47" s="1"/>
  <c r="I10" i="47"/>
  <c r="K10" i="47"/>
  <c r="O10" i="47"/>
  <c r="Q10" i="47"/>
  <c r="V10" i="47"/>
  <c r="G11" i="47"/>
  <c r="M11" i="47" s="1"/>
  <c r="I11" i="47"/>
  <c r="K11" i="47"/>
  <c r="O11" i="47"/>
  <c r="Q11" i="47"/>
  <c r="V11" i="47"/>
  <c r="G12" i="47"/>
  <c r="M12" i="47" s="1"/>
  <c r="I12" i="47"/>
  <c r="K12" i="47"/>
  <c r="O12" i="47"/>
  <c r="Q12" i="47"/>
  <c r="V12" i="47"/>
  <c r="G13" i="47"/>
  <c r="M13" i="47" s="1"/>
  <c r="I13" i="47"/>
  <c r="K13" i="47"/>
  <c r="O13" i="47"/>
  <c r="Q13" i="47"/>
  <c r="V13" i="47"/>
  <c r="G14" i="47"/>
  <c r="M14" i="47" s="1"/>
  <c r="I14" i="47"/>
  <c r="K14" i="47"/>
  <c r="O14" i="47"/>
  <c r="Q14" i="47"/>
  <c r="V14" i="47"/>
  <c r="G15" i="47"/>
  <c r="M15" i="47" s="1"/>
  <c r="I15" i="47"/>
  <c r="K15" i="47"/>
  <c r="O15" i="47"/>
  <c r="Q15" i="47"/>
  <c r="V15" i="47"/>
  <c r="G16" i="47"/>
  <c r="M16" i="47" s="1"/>
  <c r="I16" i="47"/>
  <c r="K16" i="47"/>
  <c r="O16" i="47"/>
  <c r="Q16" i="47"/>
  <c r="V16" i="47"/>
  <c r="G17" i="47"/>
  <c r="M17" i="47" s="1"/>
  <c r="I17" i="47"/>
  <c r="K17" i="47"/>
  <c r="O17" i="47"/>
  <c r="Q17" i="47"/>
  <c r="V17" i="47"/>
  <c r="G18" i="47"/>
  <c r="M18" i="47" s="1"/>
  <c r="I18" i="47"/>
  <c r="K18" i="47"/>
  <c r="O18" i="47"/>
  <c r="Q18" i="47"/>
  <c r="V18" i="47"/>
  <c r="G19" i="47"/>
  <c r="M19" i="47" s="1"/>
  <c r="I19" i="47"/>
  <c r="K19" i="47"/>
  <c r="O19" i="47"/>
  <c r="Q19" i="47"/>
  <c r="V19" i="47"/>
  <c r="G20" i="47"/>
  <c r="M20" i="47" s="1"/>
  <c r="I20" i="47"/>
  <c r="K20" i="47"/>
  <c r="O20" i="47"/>
  <c r="Q20" i="47"/>
  <c r="V20" i="47"/>
  <c r="G21" i="47"/>
  <c r="M21" i="47" s="1"/>
  <c r="I21" i="47"/>
  <c r="K21" i="47"/>
  <c r="O21" i="47"/>
  <c r="Q21" i="47"/>
  <c r="V21" i="47"/>
  <c r="G22" i="47"/>
  <c r="M22" i="47" s="1"/>
  <c r="I22" i="47"/>
  <c r="K22" i="47"/>
  <c r="O22" i="47"/>
  <c r="Q22" i="47"/>
  <c r="V22" i="47"/>
  <c r="G23" i="47"/>
  <c r="M23" i="47" s="1"/>
  <c r="I23" i="47"/>
  <c r="K23" i="47"/>
  <c r="O23" i="47"/>
  <c r="Q23" i="47"/>
  <c r="V23" i="47"/>
  <c r="G24" i="47"/>
  <c r="M24" i="47" s="1"/>
  <c r="I24" i="47"/>
  <c r="K24" i="47"/>
  <c r="O24" i="47"/>
  <c r="Q24" i="47"/>
  <c r="V24" i="47"/>
  <c r="G25" i="47"/>
  <c r="M25" i="47" s="1"/>
  <c r="I25" i="47"/>
  <c r="K25" i="47"/>
  <c r="O25" i="47"/>
  <c r="Q25" i="47"/>
  <c r="V25" i="47"/>
  <c r="G26" i="47"/>
  <c r="M26" i="47" s="1"/>
  <c r="I26" i="47"/>
  <c r="K26" i="47"/>
  <c r="O26" i="47"/>
  <c r="Q26" i="47"/>
  <c r="V26" i="47"/>
  <c r="G27" i="47"/>
  <c r="I27" i="47"/>
  <c r="K27" i="47"/>
  <c r="M27" i="47"/>
  <c r="O27" i="47"/>
  <c r="Q27" i="47"/>
  <c r="V27" i="47"/>
  <c r="G28" i="47"/>
  <c r="M28" i="47" s="1"/>
  <c r="I28" i="47"/>
  <c r="K28" i="47"/>
  <c r="O28" i="47"/>
  <c r="Q28" i="47"/>
  <c r="V28" i="47"/>
  <c r="G29" i="47"/>
  <c r="M29" i="47" s="1"/>
  <c r="I29" i="47"/>
  <c r="K29" i="47"/>
  <c r="O29" i="47"/>
  <c r="Q29" i="47"/>
  <c r="V29" i="47"/>
  <c r="G30" i="47"/>
  <c r="M30" i="47" s="1"/>
  <c r="I30" i="47"/>
  <c r="K30" i="47"/>
  <c r="O30" i="47"/>
  <c r="Q30" i="47"/>
  <c r="V30" i="47"/>
  <c r="G31" i="47"/>
  <c r="M31" i="47" s="1"/>
  <c r="I31" i="47"/>
  <c r="K31" i="47"/>
  <c r="O31" i="47"/>
  <c r="Q31" i="47"/>
  <c r="V31" i="47"/>
  <c r="G32" i="47"/>
  <c r="M32" i="47" s="1"/>
  <c r="I32" i="47"/>
  <c r="K32" i="47"/>
  <c r="O32" i="47"/>
  <c r="Q32" i="47"/>
  <c r="V32" i="47"/>
  <c r="G33" i="47"/>
  <c r="M33" i="47" s="1"/>
  <c r="I33" i="47"/>
  <c r="K33" i="47"/>
  <c r="O33" i="47"/>
  <c r="Q33" i="47"/>
  <c r="V33" i="47"/>
  <c r="G34" i="47"/>
  <c r="I34" i="47"/>
  <c r="K34" i="47"/>
  <c r="M34" i="47"/>
  <c r="O34" i="47"/>
  <c r="Q34" i="47"/>
  <c r="V34" i="47"/>
  <c r="AE36" i="47"/>
  <c r="F86" i="1" s="1"/>
  <c r="BA179" i="46"/>
  <c r="BA176" i="46"/>
  <c r="BA108" i="46"/>
  <c r="BA94" i="46"/>
  <c r="BA90" i="46"/>
  <c r="BA88" i="46"/>
  <c r="BA86" i="46"/>
  <c r="BA70" i="46"/>
  <c r="BA55" i="46"/>
  <c r="BA52" i="46"/>
  <c r="BA49" i="46"/>
  <c r="BA45" i="46"/>
  <c r="BA42" i="46"/>
  <c r="BA36" i="46"/>
  <c r="BA33" i="46"/>
  <c r="BA30" i="46"/>
  <c r="BA24" i="46"/>
  <c r="G9" i="46"/>
  <c r="M9" i="46" s="1"/>
  <c r="I9" i="46"/>
  <c r="K9" i="46"/>
  <c r="O9" i="46"/>
  <c r="Q9" i="46"/>
  <c r="V9" i="46"/>
  <c r="G11" i="46"/>
  <c r="M11" i="46" s="1"/>
  <c r="I11" i="46"/>
  <c r="K11" i="46"/>
  <c r="O11" i="46"/>
  <c r="Q11" i="46"/>
  <c r="V11" i="46"/>
  <c r="G12" i="46"/>
  <c r="M12" i="46" s="1"/>
  <c r="I12" i="46"/>
  <c r="K12" i="46"/>
  <c r="O12" i="46"/>
  <c r="Q12" i="46"/>
  <c r="V12" i="46"/>
  <c r="G13" i="46"/>
  <c r="M13" i="46" s="1"/>
  <c r="I13" i="46"/>
  <c r="K13" i="46"/>
  <c r="O13" i="46"/>
  <c r="Q13" i="46"/>
  <c r="V13" i="46"/>
  <c r="G14" i="46"/>
  <c r="M14" i="46" s="1"/>
  <c r="I14" i="46"/>
  <c r="K14" i="46"/>
  <c r="O14" i="46"/>
  <c r="Q14" i="46"/>
  <c r="V14" i="46"/>
  <c r="G15" i="46"/>
  <c r="M15" i="46" s="1"/>
  <c r="I15" i="46"/>
  <c r="K15" i="46"/>
  <c r="O15" i="46"/>
  <c r="Q15" i="46"/>
  <c r="V15" i="46"/>
  <c r="G16" i="46"/>
  <c r="M16" i="46" s="1"/>
  <c r="I16" i="46"/>
  <c r="K16" i="46"/>
  <c r="O16" i="46"/>
  <c r="Q16" i="46"/>
  <c r="V16" i="46"/>
  <c r="G17" i="46"/>
  <c r="M17" i="46" s="1"/>
  <c r="I17" i="46"/>
  <c r="K17" i="46"/>
  <c r="O17" i="46"/>
  <c r="Q17" i="46"/>
  <c r="V17" i="46"/>
  <c r="G18" i="46"/>
  <c r="M18" i="46" s="1"/>
  <c r="I18" i="46"/>
  <c r="K18" i="46"/>
  <c r="O18" i="46"/>
  <c r="Q18" i="46"/>
  <c r="V18" i="46"/>
  <c r="G19" i="46"/>
  <c r="M19" i="46" s="1"/>
  <c r="I19" i="46"/>
  <c r="K19" i="46"/>
  <c r="O19" i="46"/>
  <c r="Q19" i="46"/>
  <c r="V19" i="46"/>
  <c r="G20" i="46"/>
  <c r="M20" i="46" s="1"/>
  <c r="I20" i="46"/>
  <c r="K20" i="46"/>
  <c r="O20" i="46"/>
  <c r="Q20" i="46"/>
  <c r="V20" i="46"/>
  <c r="G21" i="46"/>
  <c r="M21" i="46" s="1"/>
  <c r="I21" i="46"/>
  <c r="K21" i="46"/>
  <c r="O21" i="46"/>
  <c r="Q21" i="46"/>
  <c r="V21" i="46"/>
  <c r="G22" i="46"/>
  <c r="M22" i="46" s="1"/>
  <c r="I22" i="46"/>
  <c r="K22" i="46"/>
  <c r="O22" i="46"/>
  <c r="Q22" i="46"/>
  <c r="V22" i="46"/>
  <c r="G23" i="46"/>
  <c r="M23" i="46" s="1"/>
  <c r="I23" i="46"/>
  <c r="K23" i="46"/>
  <c r="O23" i="46"/>
  <c r="Q23" i="46"/>
  <c r="V23" i="46"/>
  <c r="G29" i="46"/>
  <c r="M29" i="46" s="1"/>
  <c r="I29" i="46"/>
  <c r="K29" i="46"/>
  <c r="O29" i="46"/>
  <c r="Q29" i="46"/>
  <c r="V29" i="46"/>
  <c r="G32" i="46"/>
  <c r="M32" i="46" s="1"/>
  <c r="I32" i="46"/>
  <c r="K32" i="46"/>
  <c r="O32" i="46"/>
  <c r="Q32" i="46"/>
  <c r="V32" i="46"/>
  <c r="G35" i="46"/>
  <c r="M35" i="46" s="1"/>
  <c r="I35" i="46"/>
  <c r="K35" i="46"/>
  <c r="O35" i="46"/>
  <c r="Q35" i="46"/>
  <c r="V35" i="46"/>
  <c r="G41" i="46"/>
  <c r="M41" i="46" s="1"/>
  <c r="I41" i="46"/>
  <c r="K41" i="46"/>
  <c r="O41" i="46"/>
  <c r="Q41" i="46"/>
  <c r="V41" i="46"/>
  <c r="G44" i="46"/>
  <c r="M44" i="46" s="1"/>
  <c r="I44" i="46"/>
  <c r="K44" i="46"/>
  <c r="O44" i="46"/>
  <c r="Q44" i="46"/>
  <c r="V44" i="46"/>
  <c r="G48" i="46"/>
  <c r="M48" i="46" s="1"/>
  <c r="I48" i="46"/>
  <c r="K48" i="46"/>
  <c r="O48" i="46"/>
  <c r="Q48" i="46"/>
  <c r="V48" i="46"/>
  <c r="G51" i="46"/>
  <c r="M51" i="46" s="1"/>
  <c r="I51" i="46"/>
  <c r="K51" i="46"/>
  <c r="O51" i="46"/>
  <c r="Q51" i="46"/>
  <c r="V51" i="46"/>
  <c r="G54" i="46"/>
  <c r="M54" i="46" s="1"/>
  <c r="I54" i="46"/>
  <c r="K54" i="46"/>
  <c r="O54" i="46"/>
  <c r="Q54" i="46"/>
  <c r="V54" i="46"/>
  <c r="G57" i="46"/>
  <c r="M57" i="46" s="1"/>
  <c r="I57" i="46"/>
  <c r="K57" i="46"/>
  <c r="O57" i="46"/>
  <c r="Q57" i="46"/>
  <c r="V57" i="46"/>
  <c r="G63" i="46"/>
  <c r="M63" i="46" s="1"/>
  <c r="I63" i="46"/>
  <c r="K63" i="46"/>
  <c r="O63" i="46"/>
  <c r="Q63" i="46"/>
  <c r="V63" i="46"/>
  <c r="G65" i="46"/>
  <c r="M65" i="46" s="1"/>
  <c r="I65" i="46"/>
  <c r="K65" i="46"/>
  <c r="O65" i="46"/>
  <c r="Q65" i="46"/>
  <c r="V65" i="46"/>
  <c r="G67" i="46"/>
  <c r="M67" i="46" s="1"/>
  <c r="I67" i="46"/>
  <c r="K67" i="46"/>
  <c r="O67" i="46"/>
  <c r="Q67" i="46"/>
  <c r="V67" i="46"/>
  <c r="G69" i="46"/>
  <c r="M69" i="46" s="1"/>
  <c r="I69" i="46"/>
  <c r="K69" i="46"/>
  <c r="O69" i="46"/>
  <c r="Q69" i="46"/>
  <c r="V69" i="46"/>
  <c r="G72" i="46"/>
  <c r="M72" i="46" s="1"/>
  <c r="I72" i="46"/>
  <c r="K72" i="46"/>
  <c r="O72" i="46"/>
  <c r="Q72" i="46"/>
  <c r="V72" i="46"/>
  <c r="G75" i="46"/>
  <c r="M75" i="46" s="1"/>
  <c r="I75" i="46"/>
  <c r="K75" i="46"/>
  <c r="O75" i="46"/>
  <c r="Q75" i="46"/>
  <c r="V75" i="46"/>
  <c r="G80" i="46"/>
  <c r="M80" i="46" s="1"/>
  <c r="I80" i="46"/>
  <c r="K80" i="46"/>
  <c r="O80" i="46"/>
  <c r="Q80" i="46"/>
  <c r="V80" i="46"/>
  <c r="G83" i="46"/>
  <c r="M83" i="46" s="1"/>
  <c r="I83" i="46"/>
  <c r="K83" i="46"/>
  <c r="O83" i="46"/>
  <c r="Q83" i="46"/>
  <c r="V83" i="46"/>
  <c r="G84" i="46"/>
  <c r="M84" i="46" s="1"/>
  <c r="I84" i="46"/>
  <c r="K84" i="46"/>
  <c r="O84" i="46"/>
  <c r="Q84" i="46"/>
  <c r="V84" i="46"/>
  <c r="G85" i="46"/>
  <c r="M85" i="46" s="1"/>
  <c r="I85" i="46"/>
  <c r="K85" i="46"/>
  <c r="O85" i="46"/>
  <c r="Q85" i="46"/>
  <c r="V85" i="46"/>
  <c r="G87" i="46"/>
  <c r="M87" i="46" s="1"/>
  <c r="I87" i="46"/>
  <c r="K87" i="46"/>
  <c r="O87" i="46"/>
  <c r="Q87" i="46"/>
  <c r="V87" i="46"/>
  <c r="G89" i="46"/>
  <c r="M89" i="46" s="1"/>
  <c r="I89" i="46"/>
  <c r="K89" i="46"/>
  <c r="O89" i="46"/>
  <c r="Q89" i="46"/>
  <c r="V89" i="46"/>
  <c r="G93" i="46"/>
  <c r="M93" i="46" s="1"/>
  <c r="I93" i="46"/>
  <c r="K93" i="46"/>
  <c r="O93" i="46"/>
  <c r="Q93" i="46"/>
  <c r="V93" i="46"/>
  <c r="G99" i="46"/>
  <c r="M99" i="46" s="1"/>
  <c r="I99" i="46"/>
  <c r="K99" i="46"/>
  <c r="O99" i="46"/>
  <c r="Q99" i="46"/>
  <c r="V99" i="46"/>
  <c r="G105" i="46"/>
  <c r="M105" i="46" s="1"/>
  <c r="I105" i="46"/>
  <c r="K105" i="46"/>
  <c r="O105" i="46"/>
  <c r="Q105" i="46"/>
  <c r="V105" i="46"/>
  <c r="G107" i="46"/>
  <c r="I107" i="46"/>
  <c r="K107" i="46"/>
  <c r="M107" i="46"/>
  <c r="O107" i="46"/>
  <c r="Q107" i="46"/>
  <c r="V107" i="46"/>
  <c r="G109" i="46"/>
  <c r="M109" i="46" s="1"/>
  <c r="I109" i="46"/>
  <c r="K109" i="46"/>
  <c r="O109" i="46"/>
  <c r="Q109" i="46"/>
  <c r="V109" i="46"/>
  <c r="G110" i="46"/>
  <c r="I110" i="46"/>
  <c r="K110" i="46"/>
  <c r="M110" i="46"/>
  <c r="O110" i="46"/>
  <c r="Q110" i="46"/>
  <c r="V110" i="46"/>
  <c r="G112" i="46"/>
  <c r="M112" i="46" s="1"/>
  <c r="I112" i="46"/>
  <c r="K112" i="46"/>
  <c r="O112" i="46"/>
  <c r="Q112" i="46"/>
  <c r="V112" i="46"/>
  <c r="G116" i="46"/>
  <c r="M116" i="46" s="1"/>
  <c r="I116" i="46"/>
  <c r="K116" i="46"/>
  <c r="O116" i="46"/>
  <c r="Q116" i="46"/>
  <c r="V116" i="46"/>
  <c r="G117" i="46"/>
  <c r="I117" i="46"/>
  <c r="K117" i="46"/>
  <c r="O117" i="46"/>
  <c r="Q117" i="46"/>
  <c r="V117" i="46"/>
  <c r="G119" i="46"/>
  <c r="M119" i="46" s="1"/>
  <c r="I119" i="46"/>
  <c r="K119" i="46"/>
  <c r="O119" i="46"/>
  <c r="Q119" i="46"/>
  <c r="V119" i="46"/>
  <c r="G120" i="46"/>
  <c r="M120" i="46" s="1"/>
  <c r="I120" i="46"/>
  <c r="K120" i="46"/>
  <c r="O120" i="46"/>
  <c r="Q120" i="46"/>
  <c r="V120" i="46"/>
  <c r="Q121" i="46"/>
  <c r="G122" i="46"/>
  <c r="M122" i="46" s="1"/>
  <c r="I122" i="46"/>
  <c r="K122" i="46"/>
  <c r="O122" i="46"/>
  <c r="Q122" i="46"/>
  <c r="V122" i="46"/>
  <c r="G125" i="46"/>
  <c r="M125" i="46" s="1"/>
  <c r="I125" i="46"/>
  <c r="K125" i="46"/>
  <c r="O125" i="46"/>
  <c r="Q125" i="46"/>
  <c r="V125" i="46"/>
  <c r="G127" i="46"/>
  <c r="M127" i="46" s="1"/>
  <c r="I127" i="46"/>
  <c r="K127" i="46"/>
  <c r="O127" i="46"/>
  <c r="Q127" i="46"/>
  <c r="V127" i="46"/>
  <c r="G129" i="46"/>
  <c r="I129" i="46"/>
  <c r="K129" i="46"/>
  <c r="M129" i="46"/>
  <c r="O129" i="46"/>
  <c r="Q129" i="46"/>
  <c r="V129" i="46"/>
  <c r="G131" i="46"/>
  <c r="M131" i="46" s="1"/>
  <c r="I131" i="46"/>
  <c r="K131" i="46"/>
  <c r="O131" i="46"/>
  <c r="Q131" i="46"/>
  <c r="V131" i="46"/>
  <c r="G133" i="46"/>
  <c r="M133" i="46" s="1"/>
  <c r="I133" i="46"/>
  <c r="K133" i="46"/>
  <c r="O133" i="46"/>
  <c r="Q133" i="46"/>
  <c r="V133" i="46"/>
  <c r="G135" i="46"/>
  <c r="M135" i="46" s="1"/>
  <c r="I135" i="46"/>
  <c r="K135" i="46"/>
  <c r="O135" i="46"/>
  <c r="Q135" i="46"/>
  <c r="V135" i="46"/>
  <c r="G139" i="46"/>
  <c r="M139" i="46" s="1"/>
  <c r="I139" i="46"/>
  <c r="K139" i="46"/>
  <c r="O139" i="46"/>
  <c r="Q139" i="46"/>
  <c r="V139" i="46"/>
  <c r="G145" i="46"/>
  <c r="M145" i="46" s="1"/>
  <c r="I145" i="46"/>
  <c r="K145" i="46"/>
  <c r="O145" i="46"/>
  <c r="Q145" i="46"/>
  <c r="V145" i="46"/>
  <c r="G151" i="46"/>
  <c r="M151" i="46" s="1"/>
  <c r="I151" i="46"/>
  <c r="K151" i="46"/>
  <c r="O151" i="46"/>
  <c r="Q151" i="46"/>
  <c r="V151" i="46"/>
  <c r="G153" i="46"/>
  <c r="M153" i="46" s="1"/>
  <c r="I153" i="46"/>
  <c r="K153" i="46"/>
  <c r="O153" i="46"/>
  <c r="Q153" i="46"/>
  <c r="V153" i="46"/>
  <c r="G160" i="46"/>
  <c r="M160" i="46" s="1"/>
  <c r="I160" i="46"/>
  <c r="K160" i="46"/>
  <c r="O160" i="46"/>
  <c r="Q160" i="46"/>
  <c r="V160" i="46"/>
  <c r="G167" i="46"/>
  <c r="M167" i="46" s="1"/>
  <c r="I167" i="46"/>
  <c r="K167" i="46"/>
  <c r="O167" i="46"/>
  <c r="Q167" i="46"/>
  <c r="V167" i="46"/>
  <c r="G173" i="46"/>
  <c r="M173" i="46" s="1"/>
  <c r="I173" i="46"/>
  <c r="K173" i="46"/>
  <c r="O173" i="46"/>
  <c r="Q173" i="46"/>
  <c r="V173" i="46"/>
  <c r="G175" i="46"/>
  <c r="M175" i="46" s="1"/>
  <c r="I175" i="46"/>
  <c r="K175" i="46"/>
  <c r="O175" i="46"/>
  <c r="Q175" i="46"/>
  <c r="V175" i="46"/>
  <c r="G178" i="46"/>
  <c r="M178" i="46" s="1"/>
  <c r="I178" i="46"/>
  <c r="K178" i="46"/>
  <c r="O178" i="46"/>
  <c r="Q178" i="46"/>
  <c r="V178" i="46"/>
  <c r="G183" i="46"/>
  <c r="M183" i="46" s="1"/>
  <c r="I183" i="46"/>
  <c r="K183" i="46"/>
  <c r="O183" i="46"/>
  <c r="Q183" i="46"/>
  <c r="V183" i="46"/>
  <c r="G185" i="46"/>
  <c r="M185" i="46" s="1"/>
  <c r="I185" i="46"/>
  <c r="K185" i="46"/>
  <c r="O185" i="46"/>
  <c r="Q185" i="46"/>
  <c r="V185" i="46"/>
  <c r="G187" i="46"/>
  <c r="M187" i="46" s="1"/>
  <c r="I187" i="46"/>
  <c r="K187" i="46"/>
  <c r="O187" i="46"/>
  <c r="Q187" i="46"/>
  <c r="V187" i="46"/>
  <c r="G189" i="46"/>
  <c r="M189" i="46" s="1"/>
  <c r="I189" i="46"/>
  <c r="K189" i="46"/>
  <c r="O189" i="46"/>
  <c r="Q189" i="46"/>
  <c r="V189" i="46"/>
  <c r="G191" i="46"/>
  <c r="M191" i="46" s="1"/>
  <c r="I191" i="46"/>
  <c r="K191" i="46"/>
  <c r="O191" i="46"/>
  <c r="Q191" i="46"/>
  <c r="V191" i="46"/>
  <c r="G192" i="46"/>
  <c r="M192" i="46" s="1"/>
  <c r="I192" i="46"/>
  <c r="K192" i="46"/>
  <c r="O192" i="46"/>
  <c r="Q192" i="46"/>
  <c r="V192" i="46"/>
  <c r="G193" i="46"/>
  <c r="M193" i="46" s="1"/>
  <c r="I193" i="46"/>
  <c r="K193" i="46"/>
  <c r="O193" i="46"/>
  <c r="Q193" i="46"/>
  <c r="V193" i="46"/>
  <c r="G194" i="46"/>
  <c r="M194" i="46" s="1"/>
  <c r="I194" i="46"/>
  <c r="K194" i="46"/>
  <c r="O194" i="46"/>
  <c r="Q194" i="46"/>
  <c r="V194" i="46"/>
  <c r="G195" i="46"/>
  <c r="I195" i="46"/>
  <c r="K195" i="46"/>
  <c r="M195" i="46"/>
  <c r="O195" i="46"/>
  <c r="Q195" i="46"/>
  <c r="V195" i="46"/>
  <c r="G196" i="46"/>
  <c r="M196" i="46" s="1"/>
  <c r="I196" i="46"/>
  <c r="K196" i="46"/>
  <c r="O196" i="46"/>
  <c r="Q196" i="46"/>
  <c r="V196" i="46"/>
  <c r="G197" i="46"/>
  <c r="M197" i="46" s="1"/>
  <c r="I197" i="46"/>
  <c r="K197" i="46"/>
  <c r="O197" i="46"/>
  <c r="Q197" i="46"/>
  <c r="V197" i="46"/>
  <c r="G198" i="46"/>
  <c r="M198" i="46" s="1"/>
  <c r="I198" i="46"/>
  <c r="K198" i="46"/>
  <c r="O198" i="46"/>
  <c r="Q198" i="46"/>
  <c r="V198" i="46"/>
  <c r="G200" i="46"/>
  <c r="M200" i="46" s="1"/>
  <c r="I200" i="46"/>
  <c r="K200" i="46"/>
  <c r="O200" i="46"/>
  <c r="Q200" i="46"/>
  <c r="V200" i="46"/>
  <c r="G203" i="46"/>
  <c r="M203" i="46" s="1"/>
  <c r="I203" i="46"/>
  <c r="K203" i="46"/>
  <c r="O203" i="46"/>
  <c r="Q203" i="46"/>
  <c r="V203" i="46"/>
  <c r="G205" i="46"/>
  <c r="M205" i="46" s="1"/>
  <c r="I205" i="46"/>
  <c r="K205" i="46"/>
  <c r="O205" i="46"/>
  <c r="Q205" i="46"/>
  <c r="V205" i="46"/>
  <c r="G208" i="46"/>
  <c r="G207" i="46" s="1"/>
  <c r="I208" i="46"/>
  <c r="I207" i="46" s="1"/>
  <c r="K208" i="46"/>
  <c r="K207" i="46" s="1"/>
  <c r="O208" i="46"/>
  <c r="O207" i="46" s="1"/>
  <c r="Q208" i="46"/>
  <c r="Q207" i="46" s="1"/>
  <c r="V208" i="46"/>
  <c r="V207" i="46" s="1"/>
  <c r="G211" i="46"/>
  <c r="M211" i="46" s="1"/>
  <c r="I211" i="46"/>
  <c r="K211" i="46"/>
  <c r="O211" i="46"/>
  <c r="Q211" i="46"/>
  <c r="V211" i="46"/>
  <c r="G212" i="46"/>
  <c r="M212" i="46" s="1"/>
  <c r="I212" i="46"/>
  <c r="K212" i="46"/>
  <c r="O212" i="46"/>
  <c r="Q212" i="46"/>
  <c r="V212" i="46"/>
  <c r="G214" i="46"/>
  <c r="M214" i="46" s="1"/>
  <c r="I214" i="46"/>
  <c r="K214" i="46"/>
  <c r="O214" i="46"/>
  <c r="Q214" i="46"/>
  <c r="V214" i="46"/>
  <c r="G215" i="46"/>
  <c r="M215" i="46" s="1"/>
  <c r="I215" i="46"/>
  <c r="K215" i="46"/>
  <c r="O215" i="46"/>
  <c r="Q215" i="46"/>
  <c r="V215" i="46"/>
  <c r="G216" i="46"/>
  <c r="M216" i="46" s="1"/>
  <c r="I216" i="46"/>
  <c r="K216" i="46"/>
  <c r="O216" i="46"/>
  <c r="Q216" i="46"/>
  <c r="V216" i="46"/>
  <c r="G218" i="46"/>
  <c r="M218" i="46" s="1"/>
  <c r="I218" i="46"/>
  <c r="K218" i="46"/>
  <c r="O218" i="46"/>
  <c r="Q218" i="46"/>
  <c r="V218" i="46"/>
  <c r="AE221" i="46"/>
  <c r="F85" i="1" s="1"/>
  <c r="G9" i="45"/>
  <c r="M9" i="45" s="1"/>
  <c r="I9" i="45"/>
  <c r="K9" i="45"/>
  <c r="O9" i="45"/>
  <c r="Q9" i="45"/>
  <c r="V9" i="45"/>
  <c r="G10" i="45"/>
  <c r="M10" i="45" s="1"/>
  <c r="I10" i="45"/>
  <c r="K10" i="45"/>
  <c r="O10" i="45"/>
  <c r="Q10" i="45"/>
  <c r="V10" i="45"/>
  <c r="G11" i="45"/>
  <c r="M11" i="45" s="1"/>
  <c r="I11" i="45"/>
  <c r="K11" i="45"/>
  <c r="O11" i="45"/>
  <c r="Q11" i="45"/>
  <c r="V11" i="45"/>
  <c r="G12" i="45"/>
  <c r="M12" i="45" s="1"/>
  <c r="I12" i="45"/>
  <c r="K12" i="45"/>
  <c r="O12" i="45"/>
  <c r="Q12" i="45"/>
  <c r="V12" i="45"/>
  <c r="G13" i="45"/>
  <c r="M13" i="45" s="1"/>
  <c r="I13" i="45"/>
  <c r="K13" i="45"/>
  <c r="O13" i="45"/>
  <c r="Q13" i="45"/>
  <c r="V13" i="45"/>
  <c r="G14" i="45"/>
  <c r="M14" i="45" s="1"/>
  <c r="I14" i="45"/>
  <c r="K14" i="45"/>
  <c r="O14" i="45"/>
  <c r="Q14" i="45"/>
  <c r="V14" i="45"/>
  <c r="G15" i="45"/>
  <c r="M15" i="45" s="1"/>
  <c r="I15" i="45"/>
  <c r="K15" i="45"/>
  <c r="O15" i="45"/>
  <c r="Q15" i="45"/>
  <c r="V15" i="45"/>
  <c r="G16" i="45"/>
  <c r="I16" i="45"/>
  <c r="K16" i="45"/>
  <c r="M16" i="45"/>
  <c r="O16" i="45"/>
  <c r="Q16" i="45"/>
  <c r="V16" i="45"/>
  <c r="G17" i="45"/>
  <c r="M17" i="45" s="1"/>
  <c r="I17" i="45"/>
  <c r="K17" i="45"/>
  <c r="O17" i="45"/>
  <c r="Q17" i="45"/>
  <c r="V17" i="45"/>
  <c r="G18" i="45"/>
  <c r="M18" i="45" s="1"/>
  <c r="I18" i="45"/>
  <c r="K18" i="45"/>
  <c r="O18" i="45"/>
  <c r="Q18" i="45"/>
  <c r="V18" i="45"/>
  <c r="G19" i="45"/>
  <c r="M19" i="45" s="1"/>
  <c r="I19" i="45"/>
  <c r="K19" i="45"/>
  <c r="O19" i="45"/>
  <c r="Q19" i="45"/>
  <c r="V19" i="45"/>
  <c r="G20" i="45"/>
  <c r="M20" i="45" s="1"/>
  <c r="I20" i="45"/>
  <c r="K20" i="45"/>
  <c r="O20" i="45"/>
  <c r="Q20" i="45"/>
  <c r="V20" i="45"/>
  <c r="G21" i="45"/>
  <c r="M21" i="45" s="1"/>
  <c r="I21" i="45"/>
  <c r="K21" i="45"/>
  <c r="O21" i="45"/>
  <c r="Q21" i="45"/>
  <c r="V21" i="45"/>
  <c r="G22" i="45"/>
  <c r="M22" i="45" s="1"/>
  <c r="I22" i="45"/>
  <c r="K22" i="45"/>
  <c r="O22" i="45"/>
  <c r="Q22" i="45"/>
  <c r="V22" i="45"/>
  <c r="G23" i="45"/>
  <c r="M23" i="45" s="1"/>
  <c r="I23" i="45"/>
  <c r="K23" i="45"/>
  <c r="O23" i="45"/>
  <c r="Q23" i="45"/>
  <c r="V23" i="45"/>
  <c r="G24" i="45"/>
  <c r="M24" i="45" s="1"/>
  <c r="I24" i="45"/>
  <c r="K24" i="45"/>
  <c r="O24" i="45"/>
  <c r="Q24" i="45"/>
  <c r="V24" i="45"/>
  <c r="G25" i="45"/>
  <c r="M25" i="45" s="1"/>
  <c r="I25" i="45"/>
  <c r="K25" i="45"/>
  <c r="O25" i="45"/>
  <c r="Q25" i="45"/>
  <c r="V25" i="45"/>
  <c r="G26" i="45"/>
  <c r="M26" i="45" s="1"/>
  <c r="I26" i="45"/>
  <c r="K26" i="45"/>
  <c r="O26" i="45"/>
  <c r="Q26" i="45"/>
  <c r="V26" i="45"/>
  <c r="G27" i="45"/>
  <c r="M27" i="45" s="1"/>
  <c r="I27" i="45"/>
  <c r="K27" i="45"/>
  <c r="O27" i="45"/>
  <c r="Q27" i="45"/>
  <c r="V27" i="45"/>
  <c r="G28" i="45"/>
  <c r="M28" i="45" s="1"/>
  <c r="I28" i="45"/>
  <c r="K28" i="45"/>
  <c r="O28" i="45"/>
  <c r="Q28" i="45"/>
  <c r="V28" i="45"/>
  <c r="G29" i="45"/>
  <c r="M29" i="45" s="1"/>
  <c r="I29" i="45"/>
  <c r="K29" i="45"/>
  <c r="O29" i="45"/>
  <c r="Q29" i="45"/>
  <c r="V29" i="45"/>
  <c r="G30" i="45"/>
  <c r="M30" i="45" s="1"/>
  <c r="I30" i="45"/>
  <c r="K30" i="45"/>
  <c r="O30" i="45"/>
  <c r="Q30" i="45"/>
  <c r="V30" i="45"/>
  <c r="G31" i="45"/>
  <c r="M31" i="45" s="1"/>
  <c r="I31" i="45"/>
  <c r="K31" i="45"/>
  <c r="O31" i="45"/>
  <c r="Q31" i="45"/>
  <c r="V31" i="45"/>
  <c r="G32" i="45"/>
  <c r="M32" i="45" s="1"/>
  <c r="I32" i="45"/>
  <c r="K32" i="45"/>
  <c r="O32" i="45"/>
  <c r="Q32" i="45"/>
  <c r="V32" i="45"/>
  <c r="G33" i="45"/>
  <c r="I33" i="45"/>
  <c r="K33" i="45"/>
  <c r="M33" i="45"/>
  <c r="O33" i="45"/>
  <c r="Q33" i="45"/>
  <c r="V33" i="45"/>
  <c r="G34" i="45"/>
  <c r="M34" i="45" s="1"/>
  <c r="I34" i="45"/>
  <c r="K34" i="45"/>
  <c r="O34" i="45"/>
  <c r="Q34" i="45"/>
  <c r="V34" i="45"/>
  <c r="G35" i="45"/>
  <c r="M35" i="45" s="1"/>
  <c r="I35" i="45"/>
  <c r="K35" i="45"/>
  <c r="O35" i="45"/>
  <c r="Q35" i="45"/>
  <c r="V35" i="45"/>
  <c r="G36" i="45"/>
  <c r="M36" i="45" s="1"/>
  <c r="I36" i="45"/>
  <c r="K36" i="45"/>
  <c r="O36" i="45"/>
  <c r="Q36" i="45"/>
  <c r="V36" i="45"/>
  <c r="AE38" i="45"/>
  <c r="F83" i="1" s="1"/>
  <c r="G9" i="44"/>
  <c r="M9" i="44" s="1"/>
  <c r="I9" i="44"/>
  <c r="K9" i="44"/>
  <c r="O9" i="44"/>
  <c r="Q9" i="44"/>
  <c r="V9" i="44"/>
  <c r="G10" i="44"/>
  <c r="M10" i="44" s="1"/>
  <c r="I10" i="44"/>
  <c r="K10" i="44"/>
  <c r="O10" i="44"/>
  <c r="Q10" i="44"/>
  <c r="V10" i="44"/>
  <c r="G11" i="44"/>
  <c r="M11" i="44" s="1"/>
  <c r="I11" i="44"/>
  <c r="K11" i="44"/>
  <c r="O11" i="44"/>
  <c r="Q11" i="44"/>
  <c r="V11" i="44"/>
  <c r="G12" i="44"/>
  <c r="M12" i="44" s="1"/>
  <c r="I12" i="44"/>
  <c r="K12" i="44"/>
  <c r="O12" i="44"/>
  <c r="Q12" i="44"/>
  <c r="V12" i="44"/>
  <c r="G13" i="44"/>
  <c r="M13" i="44" s="1"/>
  <c r="I13" i="44"/>
  <c r="K13" i="44"/>
  <c r="O13" i="44"/>
  <c r="Q13" i="44"/>
  <c r="V13" i="44"/>
  <c r="G14" i="44"/>
  <c r="M14" i="44" s="1"/>
  <c r="I14" i="44"/>
  <c r="K14" i="44"/>
  <c r="O14" i="44"/>
  <c r="Q14" i="44"/>
  <c r="V14" i="44"/>
  <c r="G15" i="44"/>
  <c r="M15" i="44" s="1"/>
  <c r="I15" i="44"/>
  <c r="K15" i="44"/>
  <c r="O15" i="44"/>
  <c r="Q15" i="44"/>
  <c r="V15" i="44"/>
  <c r="G16" i="44"/>
  <c r="M16" i="44" s="1"/>
  <c r="I16" i="44"/>
  <c r="K16" i="44"/>
  <c r="O16" i="44"/>
  <c r="Q16" i="44"/>
  <c r="V16" i="44"/>
  <c r="G17" i="44"/>
  <c r="M17" i="44" s="1"/>
  <c r="I17" i="44"/>
  <c r="K17" i="44"/>
  <c r="O17" i="44"/>
  <c r="Q17" i="44"/>
  <c r="V17" i="44"/>
  <c r="G18" i="44"/>
  <c r="M18" i="44" s="1"/>
  <c r="I18" i="44"/>
  <c r="K18" i="44"/>
  <c r="O18" i="44"/>
  <c r="Q18" i="44"/>
  <c r="V18" i="44"/>
  <c r="G19" i="44"/>
  <c r="M19" i="44" s="1"/>
  <c r="I19" i="44"/>
  <c r="K19" i="44"/>
  <c r="O19" i="44"/>
  <c r="Q19" i="44"/>
  <c r="V19" i="44"/>
  <c r="G20" i="44"/>
  <c r="I20" i="44"/>
  <c r="K20" i="44"/>
  <c r="M20" i="44"/>
  <c r="O20" i="44"/>
  <c r="Q20" i="44"/>
  <c r="V20" i="44"/>
  <c r="G21" i="44"/>
  <c r="M21" i="44" s="1"/>
  <c r="I21" i="44"/>
  <c r="K21" i="44"/>
  <c r="O21" i="44"/>
  <c r="Q21" i="44"/>
  <c r="V21" i="44"/>
  <c r="G22" i="44"/>
  <c r="M22" i="44" s="1"/>
  <c r="I22" i="44"/>
  <c r="K22" i="44"/>
  <c r="O22" i="44"/>
  <c r="Q22" i="44"/>
  <c r="V22" i="44"/>
  <c r="G23" i="44"/>
  <c r="M23" i="44" s="1"/>
  <c r="I23" i="44"/>
  <c r="K23" i="44"/>
  <c r="O23" i="44"/>
  <c r="Q23" i="44"/>
  <c r="V23" i="44"/>
  <c r="G24" i="44"/>
  <c r="M24" i="44" s="1"/>
  <c r="I24" i="44"/>
  <c r="K24" i="44"/>
  <c r="O24" i="44"/>
  <c r="Q24" i="44"/>
  <c r="V24" i="44"/>
  <c r="G25" i="44"/>
  <c r="M25" i="44" s="1"/>
  <c r="I25" i="44"/>
  <c r="K25" i="44"/>
  <c r="O25" i="44"/>
  <c r="Q25" i="44"/>
  <c r="V25" i="44"/>
  <c r="G26" i="44"/>
  <c r="M26" i="44" s="1"/>
  <c r="I26" i="44"/>
  <c r="K26" i="44"/>
  <c r="O26" i="44"/>
  <c r="Q26" i="44"/>
  <c r="V26" i="44"/>
  <c r="G27" i="44"/>
  <c r="M27" i="44" s="1"/>
  <c r="I27" i="44"/>
  <c r="K27" i="44"/>
  <c r="O27" i="44"/>
  <c r="Q27" i="44"/>
  <c r="V27" i="44"/>
  <c r="G28" i="44"/>
  <c r="M28" i="44" s="1"/>
  <c r="I28" i="44"/>
  <c r="K28" i="44"/>
  <c r="O28" i="44"/>
  <c r="Q28" i="44"/>
  <c r="V28" i="44"/>
  <c r="G29" i="44"/>
  <c r="M29" i="44" s="1"/>
  <c r="I29" i="44"/>
  <c r="K29" i="44"/>
  <c r="O29" i="44"/>
  <c r="Q29" i="44"/>
  <c r="V29" i="44"/>
  <c r="G30" i="44"/>
  <c r="M30" i="44" s="1"/>
  <c r="I30" i="44"/>
  <c r="K30" i="44"/>
  <c r="O30" i="44"/>
  <c r="Q30" i="44"/>
  <c r="V30" i="44"/>
  <c r="G31" i="44"/>
  <c r="I31" i="44"/>
  <c r="K31" i="44"/>
  <c r="M31" i="44"/>
  <c r="O31" i="44"/>
  <c r="Q31" i="44"/>
  <c r="V31" i="44"/>
  <c r="G32" i="44"/>
  <c r="M32" i="44" s="1"/>
  <c r="I32" i="44"/>
  <c r="K32" i="44"/>
  <c r="O32" i="44"/>
  <c r="Q32" i="44"/>
  <c r="V32" i="44"/>
  <c r="G33" i="44"/>
  <c r="M33" i="44" s="1"/>
  <c r="I33" i="44"/>
  <c r="K33" i="44"/>
  <c r="O33" i="44"/>
  <c r="Q33" i="44"/>
  <c r="V33" i="44"/>
  <c r="G34" i="44"/>
  <c r="M34" i="44" s="1"/>
  <c r="I34" i="44"/>
  <c r="K34" i="44"/>
  <c r="O34" i="44"/>
  <c r="Q34" i="44"/>
  <c r="V34" i="44"/>
  <c r="G35" i="44"/>
  <c r="M35" i="44" s="1"/>
  <c r="I35" i="44"/>
  <c r="K35" i="44"/>
  <c r="O35" i="44"/>
  <c r="Q35" i="44"/>
  <c r="V35" i="44"/>
  <c r="G36" i="44"/>
  <c r="M36" i="44" s="1"/>
  <c r="I36" i="44"/>
  <c r="K36" i="44"/>
  <c r="O36" i="44"/>
  <c r="Q36" i="44"/>
  <c r="V36" i="44"/>
  <c r="AE38" i="44"/>
  <c r="F82" i="1" s="1"/>
  <c r="G9" i="43"/>
  <c r="I9" i="43"/>
  <c r="K9" i="43"/>
  <c r="O9" i="43"/>
  <c r="Q9" i="43"/>
  <c r="V9" i="43"/>
  <c r="G10" i="43"/>
  <c r="M10" i="43" s="1"/>
  <c r="I10" i="43"/>
  <c r="K10" i="43"/>
  <c r="O10" i="43"/>
  <c r="Q10" i="43"/>
  <c r="V10" i="43"/>
  <c r="G11" i="43"/>
  <c r="M11" i="43" s="1"/>
  <c r="I11" i="43"/>
  <c r="K11" i="43"/>
  <c r="O11" i="43"/>
  <c r="Q11" i="43"/>
  <c r="V11" i="43"/>
  <c r="G12" i="43"/>
  <c r="M12" i="43" s="1"/>
  <c r="I12" i="43"/>
  <c r="K12" i="43"/>
  <c r="O12" i="43"/>
  <c r="Q12" i="43"/>
  <c r="V12" i="43"/>
  <c r="G13" i="43"/>
  <c r="M13" i="43" s="1"/>
  <c r="I13" i="43"/>
  <c r="K13" i="43"/>
  <c r="O13" i="43"/>
  <c r="Q13" i="43"/>
  <c r="V13" i="43"/>
  <c r="G14" i="43"/>
  <c r="M14" i="43" s="1"/>
  <c r="I14" i="43"/>
  <c r="K14" i="43"/>
  <c r="O14" i="43"/>
  <c r="Q14" i="43"/>
  <c r="V14" i="43"/>
  <c r="G15" i="43"/>
  <c r="M15" i="43" s="1"/>
  <c r="I15" i="43"/>
  <c r="K15" i="43"/>
  <c r="O15" i="43"/>
  <c r="Q15" i="43"/>
  <c r="V15" i="43"/>
  <c r="G16" i="43"/>
  <c r="M16" i="43" s="1"/>
  <c r="I16" i="43"/>
  <c r="K16" i="43"/>
  <c r="O16" i="43"/>
  <c r="Q16" i="43"/>
  <c r="V16" i="43"/>
  <c r="G17" i="43"/>
  <c r="M17" i="43" s="1"/>
  <c r="I17" i="43"/>
  <c r="K17" i="43"/>
  <c r="O17" i="43"/>
  <c r="Q17" i="43"/>
  <c r="V17" i="43"/>
  <c r="G18" i="43"/>
  <c r="M18" i="43" s="1"/>
  <c r="I18" i="43"/>
  <c r="K18" i="43"/>
  <c r="O18" i="43"/>
  <c r="Q18" i="43"/>
  <c r="V18" i="43"/>
  <c r="G19" i="43"/>
  <c r="M19" i="43" s="1"/>
  <c r="I19" i="43"/>
  <c r="K19" i="43"/>
  <c r="O19" i="43"/>
  <c r="Q19" i="43"/>
  <c r="V19" i="43"/>
  <c r="G20" i="43"/>
  <c r="M20" i="43" s="1"/>
  <c r="I20" i="43"/>
  <c r="K20" i="43"/>
  <c r="O20" i="43"/>
  <c r="Q20" i="43"/>
  <c r="V20" i="43"/>
  <c r="G21" i="43"/>
  <c r="M21" i="43" s="1"/>
  <c r="I21" i="43"/>
  <c r="K21" i="43"/>
  <c r="O21" i="43"/>
  <c r="Q21" i="43"/>
  <c r="V21" i="43"/>
  <c r="G22" i="43"/>
  <c r="I22" i="43"/>
  <c r="K22" i="43"/>
  <c r="M22" i="43"/>
  <c r="O22" i="43"/>
  <c r="Q22" i="43"/>
  <c r="V22" i="43"/>
  <c r="G23" i="43"/>
  <c r="M23" i="43" s="1"/>
  <c r="I23" i="43"/>
  <c r="K23" i="43"/>
  <c r="O23" i="43"/>
  <c r="Q23" i="43"/>
  <c r="V23" i="43"/>
  <c r="G24" i="43"/>
  <c r="M24" i="43" s="1"/>
  <c r="I24" i="43"/>
  <c r="K24" i="43"/>
  <c r="O24" i="43"/>
  <c r="Q24" i="43"/>
  <c r="V24" i="43"/>
  <c r="G25" i="43"/>
  <c r="M25" i="43" s="1"/>
  <c r="I25" i="43"/>
  <c r="K25" i="43"/>
  <c r="O25" i="43"/>
  <c r="Q25" i="43"/>
  <c r="V25" i="43"/>
  <c r="G26" i="43"/>
  <c r="M26" i="43" s="1"/>
  <c r="I26" i="43"/>
  <c r="K26" i="43"/>
  <c r="O26" i="43"/>
  <c r="Q26" i="43"/>
  <c r="V26" i="43"/>
  <c r="G27" i="43"/>
  <c r="M27" i="43" s="1"/>
  <c r="I27" i="43"/>
  <c r="K27" i="43"/>
  <c r="O27" i="43"/>
  <c r="Q27" i="43"/>
  <c r="V27" i="43"/>
  <c r="G28" i="43"/>
  <c r="M28" i="43" s="1"/>
  <c r="I28" i="43"/>
  <c r="K28" i="43"/>
  <c r="O28" i="43"/>
  <c r="Q28" i="43"/>
  <c r="V28" i="43"/>
  <c r="G29" i="43"/>
  <c r="M29" i="43" s="1"/>
  <c r="I29" i="43"/>
  <c r="K29" i="43"/>
  <c r="O29" i="43"/>
  <c r="Q29" i="43"/>
  <c r="V29" i="43"/>
  <c r="G30" i="43"/>
  <c r="M30" i="43" s="1"/>
  <c r="I30" i="43"/>
  <c r="K30" i="43"/>
  <c r="O30" i="43"/>
  <c r="Q30" i="43"/>
  <c r="V30" i="43"/>
  <c r="G31" i="43"/>
  <c r="M31" i="43" s="1"/>
  <c r="I31" i="43"/>
  <c r="K31" i="43"/>
  <c r="O31" i="43"/>
  <c r="Q31" i="43"/>
  <c r="V31" i="43"/>
  <c r="G32" i="43"/>
  <c r="M32" i="43" s="1"/>
  <c r="I32" i="43"/>
  <c r="K32" i="43"/>
  <c r="O32" i="43"/>
  <c r="Q32" i="43"/>
  <c r="V32" i="43"/>
  <c r="G33" i="43"/>
  <c r="M33" i="43" s="1"/>
  <c r="I33" i="43"/>
  <c r="K33" i="43"/>
  <c r="O33" i="43"/>
  <c r="Q33" i="43"/>
  <c r="V33" i="43"/>
  <c r="G34" i="43"/>
  <c r="M34" i="43" s="1"/>
  <c r="I34" i="43"/>
  <c r="K34" i="43"/>
  <c r="O34" i="43"/>
  <c r="Q34" i="43"/>
  <c r="V34" i="43"/>
  <c r="G35" i="43"/>
  <c r="M35" i="43" s="1"/>
  <c r="I35" i="43"/>
  <c r="K35" i="43"/>
  <c r="O35" i="43"/>
  <c r="Q35" i="43"/>
  <c r="V35" i="43"/>
  <c r="G36" i="43"/>
  <c r="M36" i="43" s="1"/>
  <c r="I36" i="43"/>
  <c r="K36" i="43"/>
  <c r="O36" i="43"/>
  <c r="Q36" i="43"/>
  <c r="V36" i="43"/>
  <c r="AE38" i="43"/>
  <c r="F81" i="1" s="1"/>
  <c r="G9" i="42"/>
  <c r="I9" i="42"/>
  <c r="K9" i="42"/>
  <c r="M9" i="42"/>
  <c r="O9" i="42"/>
  <c r="Q9" i="42"/>
  <c r="V9" i="42"/>
  <c r="G10" i="42"/>
  <c r="M10" i="42" s="1"/>
  <c r="I10" i="42"/>
  <c r="K10" i="42"/>
  <c r="O10" i="42"/>
  <c r="Q10" i="42"/>
  <c r="V10" i="42"/>
  <c r="G11" i="42"/>
  <c r="M11" i="42" s="1"/>
  <c r="I11" i="42"/>
  <c r="K11" i="42"/>
  <c r="O11" i="42"/>
  <c r="Q11" i="42"/>
  <c r="V11" i="42"/>
  <c r="G12" i="42"/>
  <c r="M12" i="42" s="1"/>
  <c r="I12" i="42"/>
  <c r="K12" i="42"/>
  <c r="O12" i="42"/>
  <c r="Q12" i="42"/>
  <c r="V12" i="42"/>
  <c r="G13" i="42"/>
  <c r="M13" i="42" s="1"/>
  <c r="I13" i="42"/>
  <c r="K13" i="42"/>
  <c r="O13" i="42"/>
  <c r="Q13" i="42"/>
  <c r="V13" i="42"/>
  <c r="G14" i="42"/>
  <c r="M14" i="42" s="1"/>
  <c r="I14" i="42"/>
  <c r="K14" i="42"/>
  <c r="O14" i="42"/>
  <c r="Q14" i="42"/>
  <c r="V14" i="42"/>
  <c r="G15" i="42"/>
  <c r="M15" i="42" s="1"/>
  <c r="I15" i="42"/>
  <c r="K15" i="42"/>
  <c r="O15" i="42"/>
  <c r="Q15" i="42"/>
  <c r="V15" i="42"/>
  <c r="G16" i="42"/>
  <c r="M16" i="42" s="1"/>
  <c r="I16" i="42"/>
  <c r="K16" i="42"/>
  <c r="O16" i="42"/>
  <c r="Q16" i="42"/>
  <c r="V16" i="42"/>
  <c r="G17" i="42"/>
  <c r="I17" i="42"/>
  <c r="K17" i="42"/>
  <c r="M17" i="42"/>
  <c r="O17" i="42"/>
  <c r="Q17" i="42"/>
  <c r="V17" i="42"/>
  <c r="G18" i="42"/>
  <c r="M18" i="42" s="1"/>
  <c r="I18" i="42"/>
  <c r="K18" i="42"/>
  <c r="O18" i="42"/>
  <c r="Q18" i="42"/>
  <c r="V18" i="42"/>
  <c r="G19" i="42"/>
  <c r="M19" i="42" s="1"/>
  <c r="I19" i="42"/>
  <c r="K19" i="42"/>
  <c r="O19" i="42"/>
  <c r="Q19" i="42"/>
  <c r="V19" i="42"/>
  <c r="G20" i="42"/>
  <c r="M20" i="42" s="1"/>
  <c r="I20" i="42"/>
  <c r="K20" i="42"/>
  <c r="O20" i="42"/>
  <c r="Q20" i="42"/>
  <c r="V20" i="42"/>
  <c r="G21" i="42"/>
  <c r="M21" i="42" s="1"/>
  <c r="I21" i="42"/>
  <c r="K21" i="42"/>
  <c r="O21" i="42"/>
  <c r="Q21" i="42"/>
  <c r="V21" i="42"/>
  <c r="G22" i="42"/>
  <c r="M22" i="42" s="1"/>
  <c r="I22" i="42"/>
  <c r="K22" i="42"/>
  <c r="O22" i="42"/>
  <c r="Q22" i="42"/>
  <c r="V22" i="42"/>
  <c r="G23" i="42"/>
  <c r="M23" i="42" s="1"/>
  <c r="I23" i="42"/>
  <c r="K23" i="42"/>
  <c r="O23" i="42"/>
  <c r="Q23" i="42"/>
  <c r="V23" i="42"/>
  <c r="G24" i="42"/>
  <c r="M24" i="42" s="1"/>
  <c r="I24" i="42"/>
  <c r="K24" i="42"/>
  <c r="O24" i="42"/>
  <c r="Q24" i="42"/>
  <c r="V24" i="42"/>
  <c r="G25" i="42"/>
  <c r="M25" i="42" s="1"/>
  <c r="I25" i="42"/>
  <c r="K25" i="42"/>
  <c r="O25" i="42"/>
  <c r="Q25" i="42"/>
  <c r="V25" i="42"/>
  <c r="G26" i="42"/>
  <c r="M26" i="42" s="1"/>
  <c r="I26" i="42"/>
  <c r="K26" i="42"/>
  <c r="O26" i="42"/>
  <c r="Q26" i="42"/>
  <c r="V26" i="42"/>
  <c r="G27" i="42"/>
  <c r="M27" i="42" s="1"/>
  <c r="I27" i="42"/>
  <c r="K27" i="42"/>
  <c r="O27" i="42"/>
  <c r="Q27" i="42"/>
  <c r="V27" i="42"/>
  <c r="G28" i="42"/>
  <c r="I28" i="42"/>
  <c r="K28" i="42"/>
  <c r="M28" i="42"/>
  <c r="O28" i="42"/>
  <c r="Q28" i="42"/>
  <c r="V28" i="42"/>
  <c r="G29" i="42"/>
  <c r="M29" i="42" s="1"/>
  <c r="I29" i="42"/>
  <c r="K29" i="42"/>
  <c r="O29" i="42"/>
  <c r="Q29" i="42"/>
  <c r="V29" i="42"/>
  <c r="G30" i="42"/>
  <c r="M30" i="42" s="1"/>
  <c r="I30" i="42"/>
  <c r="K30" i="42"/>
  <c r="O30" i="42"/>
  <c r="Q30" i="42"/>
  <c r="V30" i="42"/>
  <c r="G31" i="42"/>
  <c r="M31" i="42" s="1"/>
  <c r="I31" i="42"/>
  <c r="K31" i="42"/>
  <c r="O31" i="42"/>
  <c r="Q31" i="42"/>
  <c r="V31" i="42"/>
  <c r="G32" i="42"/>
  <c r="M32" i="42" s="1"/>
  <c r="I32" i="42"/>
  <c r="K32" i="42"/>
  <c r="O32" i="42"/>
  <c r="Q32" i="42"/>
  <c r="V32" i="42"/>
  <c r="G33" i="42"/>
  <c r="M33" i="42" s="1"/>
  <c r="I33" i="42"/>
  <c r="K33" i="42"/>
  <c r="O33" i="42"/>
  <c r="Q33" i="42"/>
  <c r="V33" i="42"/>
  <c r="G34" i="42"/>
  <c r="I34" i="42"/>
  <c r="K34" i="42"/>
  <c r="M34" i="42"/>
  <c r="O34" i="42"/>
  <c r="Q34" i="42"/>
  <c r="V34" i="42"/>
  <c r="G35" i="42"/>
  <c r="M35" i="42" s="1"/>
  <c r="I35" i="42"/>
  <c r="K35" i="42"/>
  <c r="O35" i="42"/>
  <c r="Q35" i="42"/>
  <c r="V35" i="42"/>
  <c r="G36" i="42"/>
  <c r="M36" i="42" s="1"/>
  <c r="I36" i="42"/>
  <c r="K36" i="42"/>
  <c r="O36" i="42"/>
  <c r="Q36" i="42"/>
  <c r="V36" i="42"/>
  <c r="AE38" i="42"/>
  <c r="G9" i="41"/>
  <c r="I9" i="41"/>
  <c r="K9" i="41"/>
  <c r="O9" i="41"/>
  <c r="Q9" i="41"/>
  <c r="V9" i="41"/>
  <c r="G10" i="41"/>
  <c r="M10" i="41" s="1"/>
  <c r="I10" i="41"/>
  <c r="K10" i="41"/>
  <c r="O10" i="41"/>
  <c r="Q10" i="41"/>
  <c r="V10" i="41"/>
  <c r="G11" i="41"/>
  <c r="M11" i="41" s="1"/>
  <c r="I11" i="41"/>
  <c r="K11" i="41"/>
  <c r="O11" i="41"/>
  <c r="Q11" i="41"/>
  <c r="V11" i="41"/>
  <c r="G12" i="41"/>
  <c r="M12" i="41" s="1"/>
  <c r="I12" i="41"/>
  <c r="K12" i="41"/>
  <c r="O12" i="41"/>
  <c r="Q12" i="41"/>
  <c r="V12" i="41"/>
  <c r="G13" i="41"/>
  <c r="M13" i="41" s="1"/>
  <c r="I13" i="41"/>
  <c r="K13" i="41"/>
  <c r="O13" i="41"/>
  <c r="Q13" i="41"/>
  <c r="V13" i="41"/>
  <c r="G14" i="41"/>
  <c r="M14" i="41" s="1"/>
  <c r="I14" i="41"/>
  <c r="K14" i="41"/>
  <c r="O14" i="41"/>
  <c r="Q14" i="41"/>
  <c r="V14" i="41"/>
  <c r="G15" i="41"/>
  <c r="M15" i="41" s="1"/>
  <c r="I15" i="41"/>
  <c r="K15" i="41"/>
  <c r="O15" i="41"/>
  <c r="Q15" i="41"/>
  <c r="V15" i="41"/>
  <c r="G17" i="41"/>
  <c r="M17" i="41" s="1"/>
  <c r="I17" i="41"/>
  <c r="K17" i="41"/>
  <c r="O17" i="41"/>
  <c r="Q17" i="41"/>
  <c r="V17" i="41"/>
  <c r="G18" i="41"/>
  <c r="M18" i="41" s="1"/>
  <c r="I18" i="41"/>
  <c r="K18" i="41"/>
  <c r="O18" i="41"/>
  <c r="Q18" i="41"/>
  <c r="V18" i="41"/>
  <c r="G19" i="41"/>
  <c r="M19" i="41" s="1"/>
  <c r="I19" i="41"/>
  <c r="K19" i="41"/>
  <c r="O19" i="41"/>
  <c r="Q19" i="41"/>
  <c r="V19" i="41"/>
  <c r="G20" i="41"/>
  <c r="M20" i="41" s="1"/>
  <c r="I20" i="41"/>
  <c r="K20" i="41"/>
  <c r="O20" i="41"/>
  <c r="Q20" i="41"/>
  <c r="V20" i="41"/>
  <c r="G21" i="41"/>
  <c r="M21" i="41" s="1"/>
  <c r="I21" i="41"/>
  <c r="K21" i="41"/>
  <c r="O21" i="41"/>
  <c r="Q21" i="41"/>
  <c r="V21" i="41"/>
  <c r="G22" i="41"/>
  <c r="M22" i="41" s="1"/>
  <c r="I22" i="41"/>
  <c r="K22" i="41"/>
  <c r="O22" i="41"/>
  <c r="Q22" i="41"/>
  <c r="V22" i="41"/>
  <c r="G23" i="41"/>
  <c r="M23" i="41" s="1"/>
  <c r="I23" i="41"/>
  <c r="K23" i="41"/>
  <c r="O23" i="41"/>
  <c r="Q23" i="41"/>
  <c r="V23" i="41"/>
  <c r="G25" i="41"/>
  <c r="M25" i="41" s="1"/>
  <c r="I25" i="41"/>
  <c r="K25" i="41"/>
  <c r="O25" i="41"/>
  <c r="Q25" i="41"/>
  <c r="V25" i="41"/>
  <c r="G26" i="41"/>
  <c r="M26" i="41" s="1"/>
  <c r="I26" i="41"/>
  <c r="K26" i="41"/>
  <c r="O26" i="41"/>
  <c r="Q26" i="41"/>
  <c r="V26" i="41"/>
  <c r="G27" i="41"/>
  <c r="M27" i="41" s="1"/>
  <c r="I27" i="41"/>
  <c r="K27" i="41"/>
  <c r="O27" i="41"/>
  <c r="Q27" i="41"/>
  <c r="V27" i="41"/>
  <c r="G28" i="41"/>
  <c r="M28" i="41" s="1"/>
  <c r="I28" i="41"/>
  <c r="K28" i="41"/>
  <c r="O28" i="41"/>
  <c r="Q28" i="41"/>
  <c r="V28" i="41"/>
  <c r="G29" i="41"/>
  <c r="I29" i="41"/>
  <c r="K29" i="41"/>
  <c r="M29" i="41"/>
  <c r="O29" i="41"/>
  <c r="Q29" i="41"/>
  <c r="V29" i="41"/>
  <c r="G30" i="41"/>
  <c r="M30" i="41" s="1"/>
  <c r="I30" i="41"/>
  <c r="K30" i="41"/>
  <c r="O30" i="41"/>
  <c r="Q30" i="41"/>
  <c r="V30" i="41"/>
  <c r="G31" i="41"/>
  <c r="M31" i="41" s="1"/>
  <c r="I31" i="41"/>
  <c r="K31" i="41"/>
  <c r="O31" i="41"/>
  <c r="Q31" i="41"/>
  <c r="V31" i="41"/>
  <c r="G32" i="41"/>
  <c r="M32" i="41" s="1"/>
  <c r="I32" i="41"/>
  <c r="K32" i="41"/>
  <c r="O32" i="41"/>
  <c r="Q32" i="41"/>
  <c r="V32" i="41"/>
  <c r="G33" i="41"/>
  <c r="M33" i="41" s="1"/>
  <c r="I33" i="41"/>
  <c r="K33" i="41"/>
  <c r="O33" i="41"/>
  <c r="Q33" i="41"/>
  <c r="V33" i="41"/>
  <c r="G35" i="41"/>
  <c r="M35" i="41" s="1"/>
  <c r="I35" i="41"/>
  <c r="K35" i="41"/>
  <c r="O35" i="41"/>
  <c r="Q35" i="41"/>
  <c r="V35" i="41"/>
  <c r="G36" i="41"/>
  <c r="M36" i="41" s="1"/>
  <c r="I36" i="41"/>
  <c r="K36" i="41"/>
  <c r="O36" i="41"/>
  <c r="Q36" i="41"/>
  <c r="V36" i="41"/>
  <c r="G37" i="41"/>
  <c r="M37" i="41" s="1"/>
  <c r="I37" i="41"/>
  <c r="K37" i="41"/>
  <c r="O37" i="41"/>
  <c r="Q37" i="41"/>
  <c r="V37" i="41"/>
  <c r="G38" i="41"/>
  <c r="M38" i="41" s="1"/>
  <c r="I38" i="41"/>
  <c r="K38" i="41"/>
  <c r="O38" i="41"/>
  <c r="Q38" i="41"/>
  <c r="V38" i="41"/>
  <c r="G39" i="41"/>
  <c r="M39" i="41" s="1"/>
  <c r="I39" i="41"/>
  <c r="K39" i="41"/>
  <c r="O39" i="41"/>
  <c r="Q39" i="41"/>
  <c r="V39" i="41"/>
  <c r="G40" i="41"/>
  <c r="M40" i="41" s="1"/>
  <c r="I40" i="41"/>
  <c r="K40" i="41"/>
  <c r="O40" i="41"/>
  <c r="Q40" i="41"/>
  <c r="V40" i="41"/>
  <c r="G41" i="41"/>
  <c r="I41" i="41"/>
  <c r="K41" i="41"/>
  <c r="M41" i="41"/>
  <c r="O41" i="41"/>
  <c r="Q41" i="41"/>
  <c r="V41" i="41"/>
  <c r="G42" i="41"/>
  <c r="M42" i="41" s="1"/>
  <c r="I42" i="41"/>
  <c r="K42" i="41"/>
  <c r="O42" i="41"/>
  <c r="Q42" i="41"/>
  <c r="V42" i="41"/>
  <c r="G43" i="41"/>
  <c r="M43" i="41" s="1"/>
  <c r="I43" i="41"/>
  <c r="K43" i="41"/>
  <c r="O43" i="41"/>
  <c r="Q43" i="41"/>
  <c r="V43" i="41"/>
  <c r="G44" i="41"/>
  <c r="M44" i="41" s="1"/>
  <c r="I44" i="41"/>
  <c r="K44" i="41"/>
  <c r="O44" i="41"/>
  <c r="Q44" i="41"/>
  <c r="V44" i="41"/>
  <c r="G45" i="41"/>
  <c r="M45" i="41" s="1"/>
  <c r="I45" i="41"/>
  <c r="K45" i="41"/>
  <c r="O45" i="41"/>
  <c r="Q45" i="41"/>
  <c r="V45" i="41"/>
  <c r="AE47" i="41"/>
  <c r="F78" i="1" s="1"/>
  <c r="G9" i="40"/>
  <c r="I9" i="40"/>
  <c r="K9" i="40"/>
  <c r="O9" i="40"/>
  <c r="Q9" i="40"/>
  <c r="V9" i="40"/>
  <c r="G10" i="40"/>
  <c r="M10" i="40" s="1"/>
  <c r="I10" i="40"/>
  <c r="K10" i="40"/>
  <c r="O10" i="40"/>
  <c r="Q10" i="40"/>
  <c r="V10" i="40"/>
  <c r="G11" i="40"/>
  <c r="M11" i="40" s="1"/>
  <c r="I11" i="40"/>
  <c r="K11" i="40"/>
  <c r="O11" i="40"/>
  <c r="Q11" i="40"/>
  <c r="V11" i="40"/>
  <c r="G12" i="40"/>
  <c r="M12" i="40" s="1"/>
  <c r="I12" i="40"/>
  <c r="K12" i="40"/>
  <c r="O12" i="40"/>
  <c r="Q12" i="40"/>
  <c r="V12" i="40"/>
  <c r="G13" i="40"/>
  <c r="M13" i="40" s="1"/>
  <c r="I13" i="40"/>
  <c r="K13" i="40"/>
  <c r="O13" i="40"/>
  <c r="Q13" i="40"/>
  <c r="V13" i="40"/>
  <c r="G14" i="40"/>
  <c r="M14" i="40" s="1"/>
  <c r="I14" i="40"/>
  <c r="K14" i="40"/>
  <c r="O14" i="40"/>
  <c r="Q14" i="40"/>
  <c r="V14" i="40"/>
  <c r="G15" i="40"/>
  <c r="M15" i="40" s="1"/>
  <c r="I15" i="40"/>
  <c r="K15" i="40"/>
  <c r="O15" i="40"/>
  <c r="Q15" i="40"/>
  <c r="V15" i="40"/>
  <c r="G16" i="40"/>
  <c r="M16" i="40" s="1"/>
  <c r="I16" i="40"/>
  <c r="K16" i="40"/>
  <c r="O16" i="40"/>
  <c r="Q16" i="40"/>
  <c r="V16" i="40"/>
  <c r="G17" i="40"/>
  <c r="M17" i="40" s="1"/>
  <c r="I17" i="40"/>
  <c r="K17" i="40"/>
  <c r="O17" i="40"/>
  <c r="Q17" i="40"/>
  <c r="V17" i="40"/>
  <c r="G18" i="40"/>
  <c r="M18" i="40" s="1"/>
  <c r="I18" i="40"/>
  <c r="K18" i="40"/>
  <c r="O18" i="40"/>
  <c r="Q18" i="40"/>
  <c r="V18" i="40"/>
  <c r="G19" i="40"/>
  <c r="M19" i="40" s="1"/>
  <c r="I19" i="40"/>
  <c r="K19" i="40"/>
  <c r="O19" i="40"/>
  <c r="Q19" i="40"/>
  <c r="V19" i="40"/>
  <c r="G20" i="40"/>
  <c r="M20" i="40" s="1"/>
  <c r="I20" i="40"/>
  <c r="K20" i="40"/>
  <c r="O20" i="40"/>
  <c r="Q20" i="40"/>
  <c r="V20" i="40"/>
  <c r="G21" i="40"/>
  <c r="M21" i="40" s="1"/>
  <c r="I21" i="40"/>
  <c r="K21" i="40"/>
  <c r="O21" i="40"/>
  <c r="Q21" i="40"/>
  <c r="V21" i="40"/>
  <c r="G22" i="40"/>
  <c r="M22" i="40" s="1"/>
  <c r="I22" i="40"/>
  <c r="K22" i="40"/>
  <c r="O22" i="40"/>
  <c r="Q22" i="40"/>
  <c r="V22" i="40"/>
  <c r="G23" i="40"/>
  <c r="M23" i="40" s="1"/>
  <c r="I23" i="40"/>
  <c r="K23" i="40"/>
  <c r="O23" i="40"/>
  <c r="Q23" i="40"/>
  <c r="V23" i="40"/>
  <c r="G24" i="40"/>
  <c r="M24" i="40" s="1"/>
  <c r="I24" i="40"/>
  <c r="K24" i="40"/>
  <c r="O24" i="40"/>
  <c r="Q24" i="40"/>
  <c r="V24" i="40"/>
  <c r="G26" i="40"/>
  <c r="M26" i="40" s="1"/>
  <c r="I26" i="40"/>
  <c r="K26" i="40"/>
  <c r="O26" i="40"/>
  <c r="Q26" i="40"/>
  <c r="V26" i="40"/>
  <c r="G27" i="40"/>
  <c r="M27" i="40" s="1"/>
  <c r="I27" i="40"/>
  <c r="K27" i="40"/>
  <c r="O27" i="40"/>
  <c r="Q27" i="40"/>
  <c r="V27" i="40"/>
  <c r="G29" i="40"/>
  <c r="M29" i="40" s="1"/>
  <c r="I29" i="40"/>
  <c r="K29" i="40"/>
  <c r="O29" i="40"/>
  <c r="Q29" i="40"/>
  <c r="V29" i="40"/>
  <c r="G30" i="40"/>
  <c r="M30" i="40" s="1"/>
  <c r="I30" i="40"/>
  <c r="K30" i="40"/>
  <c r="O30" i="40"/>
  <c r="Q30" i="40"/>
  <c r="V30" i="40"/>
  <c r="G31" i="40"/>
  <c r="M31" i="40" s="1"/>
  <c r="I31" i="40"/>
  <c r="K31" i="40"/>
  <c r="O31" i="40"/>
  <c r="Q31" i="40"/>
  <c r="V31" i="40"/>
  <c r="G32" i="40"/>
  <c r="M32" i="40" s="1"/>
  <c r="I32" i="40"/>
  <c r="K32" i="40"/>
  <c r="O32" i="40"/>
  <c r="Q32" i="40"/>
  <c r="V32" i="40"/>
  <c r="G34" i="40"/>
  <c r="I34" i="40"/>
  <c r="K34" i="40"/>
  <c r="K33" i="40" s="1"/>
  <c r="M34" i="40"/>
  <c r="O34" i="40"/>
  <c r="O33" i="40" s="1"/>
  <c r="Q34" i="40"/>
  <c r="V34" i="40"/>
  <c r="G35" i="40"/>
  <c r="M35" i="40" s="1"/>
  <c r="I35" i="40"/>
  <c r="K35" i="40"/>
  <c r="O35" i="40"/>
  <c r="Q35" i="40"/>
  <c r="Q33" i="40" s="1"/>
  <c r="V35" i="40"/>
  <c r="G37" i="40"/>
  <c r="M37" i="40" s="1"/>
  <c r="I37" i="40"/>
  <c r="I36" i="40" s="1"/>
  <c r="K37" i="40"/>
  <c r="O37" i="40"/>
  <c r="Q37" i="40"/>
  <c r="V37" i="40"/>
  <c r="G38" i="40"/>
  <c r="M38" i="40" s="1"/>
  <c r="I38" i="40"/>
  <c r="K38" i="40"/>
  <c r="K36" i="40" s="1"/>
  <c r="O38" i="40"/>
  <c r="Q38" i="40"/>
  <c r="V38" i="40"/>
  <c r="G39" i="40"/>
  <c r="M39" i="40" s="1"/>
  <c r="I39" i="40"/>
  <c r="K39" i="40"/>
  <c r="O39" i="40"/>
  <c r="Q39" i="40"/>
  <c r="V39" i="40"/>
  <c r="G40" i="40"/>
  <c r="I40" i="40"/>
  <c r="K40" i="40"/>
  <c r="M40" i="40"/>
  <c r="O40" i="40"/>
  <c r="Q40" i="40"/>
  <c r="V40" i="40"/>
  <c r="AE42" i="40"/>
  <c r="F76" i="1" s="1"/>
  <c r="G9" i="39"/>
  <c r="M9" i="39" s="1"/>
  <c r="I9" i="39"/>
  <c r="K9" i="39"/>
  <c r="O9" i="39"/>
  <c r="Q9" i="39"/>
  <c r="V9" i="39"/>
  <c r="G10" i="39"/>
  <c r="M10" i="39" s="1"/>
  <c r="I10" i="39"/>
  <c r="K10" i="39"/>
  <c r="O10" i="39"/>
  <c r="Q10" i="39"/>
  <c r="V10" i="39"/>
  <c r="G11" i="39"/>
  <c r="M11" i="39" s="1"/>
  <c r="I11" i="39"/>
  <c r="K11" i="39"/>
  <c r="O11" i="39"/>
  <c r="Q11" i="39"/>
  <c r="V11" i="39"/>
  <c r="G12" i="39"/>
  <c r="M12" i="39" s="1"/>
  <c r="I12" i="39"/>
  <c r="K12" i="39"/>
  <c r="O12" i="39"/>
  <c r="Q12" i="39"/>
  <c r="V12" i="39"/>
  <c r="G13" i="39"/>
  <c r="M13" i="39" s="1"/>
  <c r="I13" i="39"/>
  <c r="K13" i="39"/>
  <c r="O13" i="39"/>
  <c r="Q13" i="39"/>
  <c r="V13" i="39"/>
  <c r="G14" i="39"/>
  <c r="M14" i="39" s="1"/>
  <c r="I14" i="39"/>
  <c r="K14" i="39"/>
  <c r="O14" i="39"/>
  <c r="Q14" i="39"/>
  <c r="V14" i="39"/>
  <c r="G15" i="39"/>
  <c r="M15" i="39" s="1"/>
  <c r="I15" i="39"/>
  <c r="K15" i="39"/>
  <c r="O15" i="39"/>
  <c r="Q15" i="39"/>
  <c r="V15" i="39"/>
  <c r="G16" i="39"/>
  <c r="M16" i="39" s="1"/>
  <c r="I16" i="39"/>
  <c r="K16" i="39"/>
  <c r="O16" i="39"/>
  <c r="Q16" i="39"/>
  <c r="V16" i="39"/>
  <c r="G17" i="39"/>
  <c r="M17" i="39" s="1"/>
  <c r="I17" i="39"/>
  <c r="K17" i="39"/>
  <c r="O17" i="39"/>
  <c r="Q17" i="39"/>
  <c r="V17" i="39"/>
  <c r="G18" i="39"/>
  <c r="M18" i="39" s="1"/>
  <c r="I18" i="39"/>
  <c r="K18" i="39"/>
  <c r="O18" i="39"/>
  <c r="Q18" i="39"/>
  <c r="V18" i="39"/>
  <c r="G19" i="39"/>
  <c r="M19" i="39" s="1"/>
  <c r="I19" i="39"/>
  <c r="K19" i="39"/>
  <c r="O19" i="39"/>
  <c r="Q19" i="39"/>
  <c r="V19" i="39"/>
  <c r="G20" i="39"/>
  <c r="M20" i="39" s="1"/>
  <c r="I20" i="39"/>
  <c r="K20" i="39"/>
  <c r="O20" i="39"/>
  <c r="Q20" i="39"/>
  <c r="V20" i="39"/>
  <c r="G21" i="39"/>
  <c r="M21" i="39" s="1"/>
  <c r="I21" i="39"/>
  <c r="K21" i="39"/>
  <c r="O21" i="39"/>
  <c r="Q21" i="39"/>
  <c r="V21" i="39"/>
  <c r="G22" i="39"/>
  <c r="M22" i="39" s="1"/>
  <c r="I22" i="39"/>
  <c r="K22" i="39"/>
  <c r="O22" i="39"/>
  <c r="Q22" i="39"/>
  <c r="V22" i="39"/>
  <c r="G23" i="39"/>
  <c r="M23" i="39" s="1"/>
  <c r="I23" i="39"/>
  <c r="K23" i="39"/>
  <c r="O23" i="39"/>
  <c r="Q23" i="39"/>
  <c r="V23" i="39"/>
  <c r="G24" i="39"/>
  <c r="M24" i="39" s="1"/>
  <c r="I24" i="39"/>
  <c r="K24" i="39"/>
  <c r="O24" i="39"/>
  <c r="Q24" i="39"/>
  <c r="V24" i="39"/>
  <c r="G26" i="39"/>
  <c r="M26" i="39" s="1"/>
  <c r="I26" i="39"/>
  <c r="K26" i="39"/>
  <c r="O26" i="39"/>
  <c r="Q26" i="39"/>
  <c r="V26" i="39"/>
  <c r="G27" i="39"/>
  <c r="M27" i="39" s="1"/>
  <c r="I27" i="39"/>
  <c r="K27" i="39"/>
  <c r="O27" i="39"/>
  <c r="Q27" i="39"/>
  <c r="V27" i="39"/>
  <c r="G29" i="39"/>
  <c r="M29" i="39" s="1"/>
  <c r="I29" i="39"/>
  <c r="K29" i="39"/>
  <c r="O29" i="39"/>
  <c r="Q29" i="39"/>
  <c r="V29" i="39"/>
  <c r="G30" i="39"/>
  <c r="M30" i="39" s="1"/>
  <c r="I30" i="39"/>
  <c r="K30" i="39"/>
  <c r="O30" i="39"/>
  <c r="Q30" i="39"/>
  <c r="V30" i="39"/>
  <c r="G31" i="39"/>
  <c r="M31" i="39" s="1"/>
  <c r="I31" i="39"/>
  <c r="K31" i="39"/>
  <c r="O31" i="39"/>
  <c r="Q31" i="39"/>
  <c r="V31" i="39"/>
  <c r="G32" i="39"/>
  <c r="M32" i="39" s="1"/>
  <c r="I32" i="39"/>
  <c r="K32" i="39"/>
  <c r="O32" i="39"/>
  <c r="Q32" i="39"/>
  <c r="V32" i="39"/>
  <c r="G34" i="39"/>
  <c r="M34" i="39" s="1"/>
  <c r="I34" i="39"/>
  <c r="K34" i="39"/>
  <c r="O34" i="39"/>
  <c r="Q34" i="39"/>
  <c r="V34" i="39"/>
  <c r="G35" i="39"/>
  <c r="M35" i="39" s="1"/>
  <c r="I35" i="39"/>
  <c r="K35" i="39"/>
  <c r="O35" i="39"/>
  <c r="Q35" i="39"/>
  <c r="V35" i="39"/>
  <c r="G37" i="39"/>
  <c r="M37" i="39" s="1"/>
  <c r="I37" i="39"/>
  <c r="K37" i="39"/>
  <c r="O37" i="39"/>
  <c r="Q37" i="39"/>
  <c r="Q36" i="39" s="1"/>
  <c r="V37" i="39"/>
  <c r="G38" i="39"/>
  <c r="M38" i="39" s="1"/>
  <c r="I38" i="39"/>
  <c r="K38" i="39"/>
  <c r="O38" i="39"/>
  <c r="Q38" i="39"/>
  <c r="V38" i="39"/>
  <c r="G39" i="39"/>
  <c r="M39" i="39" s="1"/>
  <c r="I39" i="39"/>
  <c r="K39" i="39"/>
  <c r="O39" i="39"/>
  <c r="Q39" i="39"/>
  <c r="V39" i="39"/>
  <c r="G40" i="39"/>
  <c r="M40" i="39" s="1"/>
  <c r="I40" i="39"/>
  <c r="K40" i="39"/>
  <c r="O40" i="39"/>
  <c r="Q40" i="39"/>
  <c r="V40" i="39"/>
  <c r="AE42" i="39"/>
  <c r="F75" i="1" s="1"/>
  <c r="G9" i="38"/>
  <c r="I9" i="38"/>
  <c r="K9" i="38"/>
  <c r="O9" i="38"/>
  <c r="Q9" i="38"/>
  <c r="V9" i="38"/>
  <c r="G10" i="38"/>
  <c r="M10" i="38" s="1"/>
  <c r="I10" i="38"/>
  <c r="K10" i="38"/>
  <c r="O10" i="38"/>
  <c r="Q10" i="38"/>
  <c r="V10" i="38"/>
  <c r="G11" i="38"/>
  <c r="M11" i="38" s="1"/>
  <c r="I11" i="38"/>
  <c r="K11" i="38"/>
  <c r="O11" i="38"/>
  <c r="Q11" i="38"/>
  <c r="V11" i="38"/>
  <c r="G12" i="38"/>
  <c r="M12" i="38" s="1"/>
  <c r="I12" i="38"/>
  <c r="K12" i="38"/>
  <c r="O12" i="38"/>
  <c r="Q12" i="38"/>
  <c r="V12" i="38"/>
  <c r="G13" i="38"/>
  <c r="M13" i="38" s="1"/>
  <c r="I13" i="38"/>
  <c r="K13" i="38"/>
  <c r="O13" i="38"/>
  <c r="Q13" i="38"/>
  <c r="V13" i="38"/>
  <c r="G14" i="38"/>
  <c r="I14" i="38"/>
  <c r="K14" i="38"/>
  <c r="M14" i="38"/>
  <c r="O14" i="38"/>
  <c r="Q14" i="38"/>
  <c r="V14" i="38"/>
  <c r="G15" i="38"/>
  <c r="M15" i="38" s="1"/>
  <c r="I15" i="38"/>
  <c r="K15" i="38"/>
  <c r="O15" i="38"/>
  <c r="Q15" i="38"/>
  <c r="V15" i="38"/>
  <c r="G16" i="38"/>
  <c r="M16" i="38" s="1"/>
  <c r="I16" i="38"/>
  <c r="K16" i="38"/>
  <c r="O16" i="38"/>
  <c r="Q16" i="38"/>
  <c r="V16" i="38"/>
  <c r="G17" i="38"/>
  <c r="M17" i="38" s="1"/>
  <c r="I17" i="38"/>
  <c r="K17" i="38"/>
  <c r="O17" i="38"/>
  <c r="Q17" i="38"/>
  <c r="V17" i="38"/>
  <c r="G18" i="38"/>
  <c r="M18" i="38" s="1"/>
  <c r="I18" i="38"/>
  <c r="K18" i="38"/>
  <c r="O18" i="38"/>
  <c r="Q18" i="38"/>
  <c r="V18" i="38"/>
  <c r="G19" i="38"/>
  <c r="M19" i="38" s="1"/>
  <c r="I19" i="38"/>
  <c r="K19" i="38"/>
  <c r="O19" i="38"/>
  <c r="Q19" i="38"/>
  <c r="V19" i="38"/>
  <c r="G20" i="38"/>
  <c r="M20" i="38" s="1"/>
  <c r="I20" i="38"/>
  <c r="K20" i="38"/>
  <c r="O20" i="38"/>
  <c r="Q20" i="38"/>
  <c r="V20" i="38"/>
  <c r="G21" i="38"/>
  <c r="M21" i="38" s="1"/>
  <c r="I21" i="38"/>
  <c r="K21" i="38"/>
  <c r="O21" i="38"/>
  <c r="Q21" i="38"/>
  <c r="V21" i="38"/>
  <c r="G22" i="38"/>
  <c r="M22" i="38" s="1"/>
  <c r="I22" i="38"/>
  <c r="K22" i="38"/>
  <c r="O22" i="38"/>
  <c r="Q22" i="38"/>
  <c r="V22" i="38"/>
  <c r="G23" i="38"/>
  <c r="M23" i="38" s="1"/>
  <c r="I23" i="38"/>
  <c r="K23" i="38"/>
  <c r="O23" i="38"/>
  <c r="Q23" i="38"/>
  <c r="V23" i="38"/>
  <c r="G24" i="38"/>
  <c r="M24" i="38" s="1"/>
  <c r="I24" i="38"/>
  <c r="K24" i="38"/>
  <c r="O24" i="38"/>
  <c r="Q24" i="38"/>
  <c r="V24" i="38"/>
  <c r="G26" i="38"/>
  <c r="M26" i="38" s="1"/>
  <c r="I26" i="38"/>
  <c r="K26" i="38"/>
  <c r="O26" i="38"/>
  <c r="Q26" i="38"/>
  <c r="V26" i="38"/>
  <c r="G27" i="38"/>
  <c r="M27" i="38" s="1"/>
  <c r="I27" i="38"/>
  <c r="K27" i="38"/>
  <c r="O27" i="38"/>
  <c r="Q27" i="38"/>
  <c r="V27" i="38"/>
  <c r="G28" i="38"/>
  <c r="I28" i="38"/>
  <c r="K28" i="38"/>
  <c r="O28" i="38"/>
  <c r="Q28" i="38"/>
  <c r="V28" i="38"/>
  <c r="G29" i="38"/>
  <c r="M29" i="38" s="1"/>
  <c r="I29" i="38"/>
  <c r="K29" i="38"/>
  <c r="O29" i="38"/>
  <c r="Q29" i="38"/>
  <c r="V29" i="38"/>
  <c r="G31" i="38"/>
  <c r="M31" i="38" s="1"/>
  <c r="I31" i="38"/>
  <c r="K31" i="38"/>
  <c r="O31" i="38"/>
  <c r="Q31" i="38"/>
  <c r="V31" i="38"/>
  <c r="G32" i="38"/>
  <c r="M32" i="38" s="1"/>
  <c r="I32" i="38"/>
  <c r="K32" i="38"/>
  <c r="O32" i="38"/>
  <c r="Q32" i="38"/>
  <c r="V32" i="38"/>
  <c r="G33" i="38"/>
  <c r="M33" i="38" s="1"/>
  <c r="I33" i="38"/>
  <c r="K33" i="38"/>
  <c r="O33" i="38"/>
  <c r="Q33" i="38"/>
  <c r="V33" i="38"/>
  <c r="G34" i="38"/>
  <c r="I34" i="38"/>
  <c r="K34" i="38"/>
  <c r="O34" i="38"/>
  <c r="Q34" i="38"/>
  <c r="V34" i="38"/>
  <c r="G36" i="38"/>
  <c r="M36" i="38" s="1"/>
  <c r="I36" i="38"/>
  <c r="K36" i="38"/>
  <c r="O36" i="38"/>
  <c r="Q36" i="38"/>
  <c r="V36" i="38"/>
  <c r="G37" i="38"/>
  <c r="M37" i="38" s="1"/>
  <c r="I37" i="38"/>
  <c r="K37" i="38"/>
  <c r="O37" i="38"/>
  <c r="Q37" i="38"/>
  <c r="V37" i="38"/>
  <c r="G38" i="38"/>
  <c r="M38" i="38" s="1"/>
  <c r="I38" i="38"/>
  <c r="K38" i="38"/>
  <c r="O38" i="38"/>
  <c r="Q38" i="38"/>
  <c r="V38" i="38"/>
  <c r="G39" i="38"/>
  <c r="M39" i="38" s="1"/>
  <c r="I39" i="38"/>
  <c r="K39" i="38"/>
  <c r="O39" i="38"/>
  <c r="Q39" i="38"/>
  <c r="V39" i="38"/>
  <c r="G40" i="38"/>
  <c r="M40" i="38" s="1"/>
  <c r="I40" i="38"/>
  <c r="K40" i="38"/>
  <c r="O40" i="38"/>
  <c r="Q40" i="38"/>
  <c r="V40" i="38"/>
  <c r="G41" i="38"/>
  <c r="M41" i="38" s="1"/>
  <c r="I41" i="38"/>
  <c r="K41" i="38"/>
  <c r="O41" i="38"/>
  <c r="Q41" i="38"/>
  <c r="V41" i="38"/>
  <c r="G42" i="38"/>
  <c r="M42" i="38" s="1"/>
  <c r="I42" i="38"/>
  <c r="K42" i="38"/>
  <c r="O42" i="38"/>
  <c r="Q42" i="38"/>
  <c r="V42" i="38"/>
  <c r="I43" i="38"/>
  <c r="O43" i="38"/>
  <c r="V43" i="38"/>
  <c r="G44" i="38"/>
  <c r="I44" i="38"/>
  <c r="K44" i="38"/>
  <c r="K43" i="38" s="1"/>
  <c r="O44" i="38"/>
  <c r="Q44" i="38"/>
  <c r="Q43" i="38" s="1"/>
  <c r="V44" i="38"/>
  <c r="AE46" i="38"/>
  <c r="F74" i="1" s="1"/>
  <c r="G9" i="37"/>
  <c r="M9" i="37" s="1"/>
  <c r="I9" i="37"/>
  <c r="K9" i="37"/>
  <c r="O9" i="37"/>
  <c r="Q9" i="37"/>
  <c r="V9" i="37"/>
  <c r="G10" i="37"/>
  <c r="M10" i="37" s="1"/>
  <c r="I10" i="37"/>
  <c r="K10" i="37"/>
  <c r="O10" i="37"/>
  <c r="Q10" i="37"/>
  <c r="V10" i="37"/>
  <c r="G11" i="37"/>
  <c r="M11" i="37" s="1"/>
  <c r="I11" i="37"/>
  <c r="K11" i="37"/>
  <c r="O11" i="37"/>
  <c r="Q11" i="37"/>
  <c r="V11" i="37"/>
  <c r="G12" i="37"/>
  <c r="M12" i="37" s="1"/>
  <c r="I12" i="37"/>
  <c r="K12" i="37"/>
  <c r="O12" i="37"/>
  <c r="Q12" i="37"/>
  <c r="V12" i="37"/>
  <c r="G13" i="37"/>
  <c r="M13" i="37" s="1"/>
  <c r="I13" i="37"/>
  <c r="K13" i="37"/>
  <c r="O13" i="37"/>
  <c r="Q13" i="37"/>
  <c r="V13" i="37"/>
  <c r="G14" i="37"/>
  <c r="M14" i="37" s="1"/>
  <c r="I14" i="37"/>
  <c r="K14" i="37"/>
  <c r="O14" i="37"/>
  <c r="Q14" i="37"/>
  <c r="V14" i="37"/>
  <c r="G15" i="37"/>
  <c r="M15" i="37" s="1"/>
  <c r="I15" i="37"/>
  <c r="K15" i="37"/>
  <c r="O15" i="37"/>
  <c r="Q15" i="37"/>
  <c r="V15" i="37"/>
  <c r="G16" i="37"/>
  <c r="M16" i="37" s="1"/>
  <c r="I16" i="37"/>
  <c r="K16" i="37"/>
  <c r="O16" i="37"/>
  <c r="Q16" i="37"/>
  <c r="V16" i="37"/>
  <c r="G17" i="37"/>
  <c r="M17" i="37" s="1"/>
  <c r="I17" i="37"/>
  <c r="K17" i="37"/>
  <c r="O17" i="37"/>
  <c r="Q17" i="37"/>
  <c r="V17" i="37"/>
  <c r="G18" i="37"/>
  <c r="M18" i="37" s="1"/>
  <c r="I18" i="37"/>
  <c r="K18" i="37"/>
  <c r="O18" i="37"/>
  <c r="Q18" i="37"/>
  <c r="V18" i="37"/>
  <c r="G19" i="37"/>
  <c r="M19" i="37" s="1"/>
  <c r="I19" i="37"/>
  <c r="K19" i="37"/>
  <c r="O19" i="37"/>
  <c r="Q19" i="37"/>
  <c r="V19" i="37"/>
  <c r="G20" i="37"/>
  <c r="I20" i="37"/>
  <c r="K20" i="37"/>
  <c r="M20" i="37"/>
  <c r="O20" i="37"/>
  <c r="Q20" i="37"/>
  <c r="V20" i="37"/>
  <c r="G21" i="37"/>
  <c r="M21" i="37" s="1"/>
  <c r="I21" i="37"/>
  <c r="K21" i="37"/>
  <c r="O21" i="37"/>
  <c r="Q21" i="37"/>
  <c r="V21" i="37"/>
  <c r="G22" i="37"/>
  <c r="M22" i="37" s="1"/>
  <c r="I22" i="37"/>
  <c r="K22" i="37"/>
  <c r="O22" i="37"/>
  <c r="Q22" i="37"/>
  <c r="V22" i="37"/>
  <c r="G23" i="37"/>
  <c r="M23" i="37" s="1"/>
  <c r="I23" i="37"/>
  <c r="K23" i="37"/>
  <c r="O23" i="37"/>
  <c r="Q23" i="37"/>
  <c r="V23" i="37"/>
  <c r="G24" i="37"/>
  <c r="M24" i="37" s="1"/>
  <c r="I24" i="37"/>
  <c r="K24" i="37"/>
  <c r="O24" i="37"/>
  <c r="Q24" i="37"/>
  <c r="V24" i="37"/>
  <c r="G26" i="37"/>
  <c r="M26" i="37" s="1"/>
  <c r="I26" i="37"/>
  <c r="K26" i="37"/>
  <c r="O26" i="37"/>
  <c r="Q26" i="37"/>
  <c r="V26" i="37"/>
  <c r="G27" i="37"/>
  <c r="I27" i="37"/>
  <c r="K27" i="37"/>
  <c r="O27" i="37"/>
  <c r="Q27" i="37"/>
  <c r="V27" i="37"/>
  <c r="G28" i="37"/>
  <c r="M28" i="37" s="1"/>
  <c r="I28" i="37"/>
  <c r="K28" i="37"/>
  <c r="O28" i="37"/>
  <c r="Q28" i="37"/>
  <c r="V28" i="37"/>
  <c r="G29" i="37"/>
  <c r="M29" i="37" s="1"/>
  <c r="I29" i="37"/>
  <c r="K29" i="37"/>
  <c r="O29" i="37"/>
  <c r="Q29" i="37"/>
  <c r="V29" i="37"/>
  <c r="G31" i="37"/>
  <c r="I31" i="37"/>
  <c r="K31" i="37"/>
  <c r="O31" i="37"/>
  <c r="Q31" i="37"/>
  <c r="V31" i="37"/>
  <c r="G32" i="37"/>
  <c r="M32" i="37" s="1"/>
  <c r="I32" i="37"/>
  <c r="I30" i="37" s="1"/>
  <c r="K32" i="37"/>
  <c r="O32" i="37"/>
  <c r="Q32" i="37"/>
  <c r="V32" i="37"/>
  <c r="G33" i="37"/>
  <c r="M33" i="37" s="1"/>
  <c r="I33" i="37"/>
  <c r="K33" i="37"/>
  <c r="O33" i="37"/>
  <c r="Q33" i="37"/>
  <c r="V33" i="37"/>
  <c r="G34" i="37"/>
  <c r="M34" i="37" s="1"/>
  <c r="I34" i="37"/>
  <c r="K34" i="37"/>
  <c r="O34" i="37"/>
  <c r="Q34" i="37"/>
  <c r="V34" i="37"/>
  <c r="G36" i="37"/>
  <c r="I36" i="37"/>
  <c r="K36" i="37"/>
  <c r="M36" i="37"/>
  <c r="O36" i="37"/>
  <c r="Q36" i="37"/>
  <c r="V36" i="37"/>
  <c r="G37" i="37"/>
  <c r="I37" i="37"/>
  <c r="K37" i="37"/>
  <c r="O37" i="37"/>
  <c r="Q37" i="37"/>
  <c r="V37" i="37"/>
  <c r="G38" i="37"/>
  <c r="M38" i="37" s="1"/>
  <c r="I38" i="37"/>
  <c r="K38" i="37"/>
  <c r="O38" i="37"/>
  <c r="Q38" i="37"/>
  <c r="V38" i="37"/>
  <c r="G39" i="37"/>
  <c r="M39" i="37" s="1"/>
  <c r="I39" i="37"/>
  <c r="K39" i="37"/>
  <c r="O39" i="37"/>
  <c r="Q39" i="37"/>
  <c r="V39" i="37"/>
  <c r="G40" i="37"/>
  <c r="M40" i="37" s="1"/>
  <c r="I40" i="37"/>
  <c r="K40" i="37"/>
  <c r="O40" i="37"/>
  <c r="Q40" i="37"/>
  <c r="V40" i="37"/>
  <c r="G41" i="37"/>
  <c r="M41" i="37" s="1"/>
  <c r="I41" i="37"/>
  <c r="K41" i="37"/>
  <c r="O41" i="37"/>
  <c r="Q41" i="37"/>
  <c r="V41" i="37"/>
  <c r="G42" i="37"/>
  <c r="M42" i="37" s="1"/>
  <c r="I42" i="37"/>
  <c r="K42" i="37"/>
  <c r="O42" i="37"/>
  <c r="Q42" i="37"/>
  <c r="V42" i="37"/>
  <c r="I43" i="37"/>
  <c r="G44" i="37"/>
  <c r="M44" i="37" s="1"/>
  <c r="M43" i="37" s="1"/>
  <c r="I44" i="37"/>
  <c r="K44" i="37"/>
  <c r="K43" i="37" s="1"/>
  <c r="O44" i="37"/>
  <c r="O43" i="37" s="1"/>
  <c r="Q44" i="37"/>
  <c r="Q43" i="37" s="1"/>
  <c r="V44" i="37"/>
  <c r="V43" i="37" s="1"/>
  <c r="AE46" i="37"/>
  <c r="F73" i="1" s="1"/>
  <c r="G9" i="36"/>
  <c r="I9" i="36"/>
  <c r="K9" i="36"/>
  <c r="O9" i="36"/>
  <c r="Q9" i="36"/>
  <c r="V9" i="36"/>
  <c r="G10" i="36"/>
  <c r="M10" i="36" s="1"/>
  <c r="I10" i="36"/>
  <c r="K10" i="36"/>
  <c r="O10" i="36"/>
  <c r="Q10" i="36"/>
  <c r="V10" i="36"/>
  <c r="G11" i="36"/>
  <c r="M11" i="36" s="1"/>
  <c r="I11" i="36"/>
  <c r="K11" i="36"/>
  <c r="O11" i="36"/>
  <c r="Q11" i="36"/>
  <c r="V11" i="36"/>
  <c r="G12" i="36"/>
  <c r="I12" i="36"/>
  <c r="K12" i="36"/>
  <c r="M12" i="36"/>
  <c r="O12" i="36"/>
  <c r="Q12" i="36"/>
  <c r="V12" i="36"/>
  <c r="G13" i="36"/>
  <c r="M13" i="36" s="1"/>
  <c r="I13" i="36"/>
  <c r="K13" i="36"/>
  <c r="O13" i="36"/>
  <c r="Q13" i="36"/>
  <c r="V13" i="36"/>
  <c r="G14" i="36"/>
  <c r="M14" i="36" s="1"/>
  <c r="I14" i="36"/>
  <c r="K14" i="36"/>
  <c r="O14" i="36"/>
  <c r="Q14" i="36"/>
  <c r="V14" i="36"/>
  <c r="G15" i="36"/>
  <c r="M15" i="36" s="1"/>
  <c r="I15" i="36"/>
  <c r="K15" i="36"/>
  <c r="O15" i="36"/>
  <c r="Q15" i="36"/>
  <c r="V15" i="36"/>
  <c r="G17" i="36"/>
  <c r="M17" i="36" s="1"/>
  <c r="I17" i="36"/>
  <c r="K17" i="36"/>
  <c r="O17" i="36"/>
  <c r="Q17" i="36"/>
  <c r="V17" i="36"/>
  <c r="G18" i="36"/>
  <c r="M18" i="36" s="1"/>
  <c r="I18" i="36"/>
  <c r="K18" i="36"/>
  <c r="O18" i="36"/>
  <c r="Q18" i="36"/>
  <c r="V18" i="36"/>
  <c r="G19" i="36"/>
  <c r="M19" i="36" s="1"/>
  <c r="I19" i="36"/>
  <c r="K19" i="36"/>
  <c r="O19" i="36"/>
  <c r="Q19" i="36"/>
  <c r="V19" i="36"/>
  <c r="G20" i="36"/>
  <c r="I20" i="36"/>
  <c r="K20" i="36"/>
  <c r="M20" i="36"/>
  <c r="O20" i="36"/>
  <c r="Q20" i="36"/>
  <c r="V20" i="36"/>
  <c r="G21" i="36"/>
  <c r="M21" i="36" s="1"/>
  <c r="I21" i="36"/>
  <c r="K21" i="36"/>
  <c r="O21" i="36"/>
  <c r="Q21" i="36"/>
  <c r="V21" i="36"/>
  <c r="G22" i="36"/>
  <c r="M22" i="36" s="1"/>
  <c r="I22" i="36"/>
  <c r="K22" i="36"/>
  <c r="O22" i="36"/>
  <c r="Q22" i="36"/>
  <c r="V22" i="36"/>
  <c r="G23" i="36"/>
  <c r="M23" i="36" s="1"/>
  <c r="I23" i="36"/>
  <c r="K23" i="36"/>
  <c r="O23" i="36"/>
  <c r="Q23" i="36"/>
  <c r="V23" i="36"/>
  <c r="G25" i="36"/>
  <c r="M25" i="36" s="1"/>
  <c r="I25" i="36"/>
  <c r="K25" i="36"/>
  <c r="O25" i="36"/>
  <c r="Q25" i="36"/>
  <c r="V25" i="36"/>
  <c r="G26" i="36"/>
  <c r="M26" i="36" s="1"/>
  <c r="I26" i="36"/>
  <c r="K26" i="36"/>
  <c r="O26" i="36"/>
  <c r="Q26" i="36"/>
  <c r="V26" i="36"/>
  <c r="G27" i="36"/>
  <c r="M27" i="36" s="1"/>
  <c r="I27" i="36"/>
  <c r="K27" i="36"/>
  <c r="O27" i="36"/>
  <c r="Q27" i="36"/>
  <c r="V27" i="36"/>
  <c r="G28" i="36"/>
  <c r="M28" i="36" s="1"/>
  <c r="I28" i="36"/>
  <c r="K28" i="36"/>
  <c r="O28" i="36"/>
  <c r="Q28" i="36"/>
  <c r="V28" i="36"/>
  <c r="G29" i="36"/>
  <c r="M29" i="36" s="1"/>
  <c r="I29" i="36"/>
  <c r="K29" i="36"/>
  <c r="O29" i="36"/>
  <c r="Q29" i="36"/>
  <c r="V29" i="36"/>
  <c r="G30" i="36"/>
  <c r="M30" i="36" s="1"/>
  <c r="I30" i="36"/>
  <c r="K30" i="36"/>
  <c r="O30" i="36"/>
  <c r="Q30" i="36"/>
  <c r="V30" i="36"/>
  <c r="G31" i="36"/>
  <c r="M31" i="36" s="1"/>
  <c r="I31" i="36"/>
  <c r="K31" i="36"/>
  <c r="O31" i="36"/>
  <c r="Q31" i="36"/>
  <c r="V31" i="36"/>
  <c r="G32" i="36"/>
  <c r="M32" i="36" s="1"/>
  <c r="I32" i="36"/>
  <c r="K32" i="36"/>
  <c r="O32" i="36"/>
  <c r="Q32" i="36"/>
  <c r="V32" i="36"/>
  <c r="G33" i="36"/>
  <c r="M33" i="36" s="1"/>
  <c r="I33" i="36"/>
  <c r="K33" i="36"/>
  <c r="O33" i="36"/>
  <c r="Q33" i="36"/>
  <c r="V33" i="36"/>
  <c r="G35" i="36"/>
  <c r="M35" i="36" s="1"/>
  <c r="I35" i="36"/>
  <c r="K35" i="36"/>
  <c r="O35" i="36"/>
  <c r="Q35" i="36"/>
  <c r="V35" i="36"/>
  <c r="G36" i="36"/>
  <c r="M36" i="36" s="1"/>
  <c r="I36" i="36"/>
  <c r="K36" i="36"/>
  <c r="O36" i="36"/>
  <c r="Q36" i="36"/>
  <c r="V36" i="36"/>
  <c r="G37" i="36"/>
  <c r="M37" i="36" s="1"/>
  <c r="I37" i="36"/>
  <c r="K37" i="36"/>
  <c r="O37" i="36"/>
  <c r="Q37" i="36"/>
  <c r="V37" i="36"/>
  <c r="G38" i="36"/>
  <c r="M38" i="36" s="1"/>
  <c r="I38" i="36"/>
  <c r="K38" i="36"/>
  <c r="O38" i="36"/>
  <c r="Q38" i="36"/>
  <c r="V38" i="36"/>
  <c r="G39" i="36"/>
  <c r="I39" i="36"/>
  <c r="K39" i="36"/>
  <c r="M39" i="36"/>
  <c r="O39" i="36"/>
  <c r="Q39" i="36"/>
  <c r="V39" i="36"/>
  <c r="G40" i="36"/>
  <c r="M40" i="36" s="1"/>
  <c r="I40" i="36"/>
  <c r="K40" i="36"/>
  <c r="O40" i="36"/>
  <c r="Q40" i="36"/>
  <c r="V40" i="36"/>
  <c r="G41" i="36"/>
  <c r="M41" i="36" s="1"/>
  <c r="I41" i="36"/>
  <c r="K41" i="36"/>
  <c r="O41" i="36"/>
  <c r="Q41" i="36"/>
  <c r="V41" i="36"/>
  <c r="G42" i="36"/>
  <c r="M42" i="36" s="1"/>
  <c r="I42" i="36"/>
  <c r="K42" i="36"/>
  <c r="O42" i="36"/>
  <c r="Q42" i="36"/>
  <c r="V42" i="36"/>
  <c r="G43" i="36"/>
  <c r="M43" i="36" s="1"/>
  <c r="I43" i="36"/>
  <c r="K43" i="36"/>
  <c r="O43" i="36"/>
  <c r="Q43" i="36"/>
  <c r="V43" i="36"/>
  <c r="G44" i="36"/>
  <c r="M44" i="36" s="1"/>
  <c r="I44" i="36"/>
  <c r="K44" i="36"/>
  <c r="O44" i="36"/>
  <c r="Q44" i="36"/>
  <c r="V44" i="36"/>
  <c r="G45" i="36"/>
  <c r="M45" i="36" s="1"/>
  <c r="I45" i="36"/>
  <c r="K45" i="36"/>
  <c r="O45" i="36"/>
  <c r="Q45" i="36"/>
  <c r="V45" i="36"/>
  <c r="AE47" i="36"/>
  <c r="F72" i="1" s="1"/>
  <c r="G9" i="35"/>
  <c r="I9" i="35"/>
  <c r="K9" i="35"/>
  <c r="O9" i="35"/>
  <c r="Q9" i="35"/>
  <c r="V9" i="35"/>
  <c r="G10" i="35"/>
  <c r="M10" i="35" s="1"/>
  <c r="I10" i="35"/>
  <c r="K10" i="35"/>
  <c r="O10" i="35"/>
  <c r="Q10" i="35"/>
  <c r="V10" i="35"/>
  <c r="G11" i="35"/>
  <c r="M11" i="35" s="1"/>
  <c r="I11" i="35"/>
  <c r="K11" i="35"/>
  <c r="O11" i="35"/>
  <c r="Q11" i="35"/>
  <c r="V11" i="35"/>
  <c r="G12" i="35"/>
  <c r="M12" i="35" s="1"/>
  <c r="I12" i="35"/>
  <c r="K12" i="35"/>
  <c r="O12" i="35"/>
  <c r="Q12" i="35"/>
  <c r="V12" i="35"/>
  <c r="G13" i="35"/>
  <c r="M13" i="35" s="1"/>
  <c r="I13" i="35"/>
  <c r="K13" i="35"/>
  <c r="O13" i="35"/>
  <c r="Q13" i="35"/>
  <c r="V13" i="35"/>
  <c r="G14" i="35"/>
  <c r="M14" i="35" s="1"/>
  <c r="I14" i="35"/>
  <c r="K14" i="35"/>
  <c r="O14" i="35"/>
  <c r="Q14" i="35"/>
  <c r="V14" i="35"/>
  <c r="G15" i="35"/>
  <c r="M15" i="35" s="1"/>
  <c r="I15" i="35"/>
  <c r="K15" i="35"/>
  <c r="O15" i="35"/>
  <c r="Q15" i="35"/>
  <c r="V15" i="35"/>
  <c r="G16" i="35"/>
  <c r="M16" i="35" s="1"/>
  <c r="I16" i="35"/>
  <c r="K16" i="35"/>
  <c r="O16" i="35"/>
  <c r="Q16" i="35"/>
  <c r="V16" i="35"/>
  <c r="G17" i="35"/>
  <c r="M17" i="35" s="1"/>
  <c r="I17" i="35"/>
  <c r="K17" i="35"/>
  <c r="O17" i="35"/>
  <c r="Q17" i="35"/>
  <c r="V17" i="35"/>
  <c r="G18" i="35"/>
  <c r="M18" i="35" s="1"/>
  <c r="I18" i="35"/>
  <c r="K18" i="35"/>
  <c r="O18" i="35"/>
  <c r="Q18" i="35"/>
  <c r="V18" i="35"/>
  <c r="G19" i="35"/>
  <c r="M19" i="35" s="1"/>
  <c r="I19" i="35"/>
  <c r="K19" i="35"/>
  <c r="O19" i="35"/>
  <c r="Q19" i="35"/>
  <c r="V19" i="35"/>
  <c r="G20" i="35"/>
  <c r="M20" i="35" s="1"/>
  <c r="I20" i="35"/>
  <c r="K20" i="35"/>
  <c r="O20" i="35"/>
  <c r="Q20" i="35"/>
  <c r="V20" i="35"/>
  <c r="G21" i="35"/>
  <c r="M21" i="35" s="1"/>
  <c r="I21" i="35"/>
  <c r="K21" i="35"/>
  <c r="O21" i="35"/>
  <c r="Q21" i="35"/>
  <c r="V21" i="35"/>
  <c r="G22" i="35"/>
  <c r="M22" i="35" s="1"/>
  <c r="I22" i="35"/>
  <c r="K22" i="35"/>
  <c r="O22" i="35"/>
  <c r="Q22" i="35"/>
  <c r="V22" i="35"/>
  <c r="G23" i="35"/>
  <c r="M23" i="35" s="1"/>
  <c r="I23" i="35"/>
  <c r="K23" i="35"/>
  <c r="O23" i="35"/>
  <c r="Q23" i="35"/>
  <c r="V23" i="35"/>
  <c r="G24" i="35"/>
  <c r="M24" i="35" s="1"/>
  <c r="I24" i="35"/>
  <c r="K24" i="35"/>
  <c r="O24" i="35"/>
  <c r="Q24" i="35"/>
  <c r="V24" i="35"/>
  <c r="G26" i="35"/>
  <c r="M26" i="35" s="1"/>
  <c r="I26" i="35"/>
  <c r="K26" i="35"/>
  <c r="O26" i="35"/>
  <c r="Q26" i="35"/>
  <c r="V26" i="35"/>
  <c r="G27" i="35"/>
  <c r="M27" i="35" s="1"/>
  <c r="I27" i="35"/>
  <c r="K27" i="35"/>
  <c r="O27" i="35"/>
  <c r="Q27" i="35"/>
  <c r="V27" i="35"/>
  <c r="G29" i="35"/>
  <c r="M29" i="35" s="1"/>
  <c r="I29" i="35"/>
  <c r="K29" i="35"/>
  <c r="O29" i="35"/>
  <c r="Q29" i="35"/>
  <c r="V29" i="35"/>
  <c r="G30" i="35"/>
  <c r="M30" i="35" s="1"/>
  <c r="I30" i="35"/>
  <c r="K30" i="35"/>
  <c r="O30" i="35"/>
  <c r="Q30" i="35"/>
  <c r="V30" i="35"/>
  <c r="G31" i="35"/>
  <c r="M31" i="35" s="1"/>
  <c r="I31" i="35"/>
  <c r="K31" i="35"/>
  <c r="O31" i="35"/>
  <c r="Q31" i="35"/>
  <c r="V31" i="35"/>
  <c r="G32" i="35"/>
  <c r="I32" i="35"/>
  <c r="K32" i="35"/>
  <c r="M32" i="35"/>
  <c r="O32" i="35"/>
  <c r="Q32" i="35"/>
  <c r="V32" i="35"/>
  <c r="G34" i="35"/>
  <c r="G33" i="35" s="1"/>
  <c r="I34" i="35"/>
  <c r="K34" i="35"/>
  <c r="K33" i="35" s="1"/>
  <c r="O34" i="35"/>
  <c r="O33" i="35" s="1"/>
  <c r="Q34" i="35"/>
  <c r="V34" i="35"/>
  <c r="G35" i="35"/>
  <c r="M35" i="35" s="1"/>
  <c r="I35" i="35"/>
  <c r="K35" i="35"/>
  <c r="O35" i="35"/>
  <c r="Q35" i="35"/>
  <c r="Q33" i="35" s="1"/>
  <c r="V35" i="35"/>
  <c r="V33" i="35" s="1"/>
  <c r="G37" i="35"/>
  <c r="M37" i="35" s="1"/>
  <c r="I37" i="35"/>
  <c r="K37" i="35"/>
  <c r="O37" i="35"/>
  <c r="Q37" i="35"/>
  <c r="V37" i="35"/>
  <c r="G38" i="35"/>
  <c r="M38" i="35" s="1"/>
  <c r="I38" i="35"/>
  <c r="K38" i="35"/>
  <c r="O38" i="35"/>
  <c r="Q38" i="35"/>
  <c r="V38" i="35"/>
  <c r="G39" i="35"/>
  <c r="M39" i="35" s="1"/>
  <c r="I39" i="35"/>
  <c r="K39" i="35"/>
  <c r="O39" i="35"/>
  <c r="Q39" i="35"/>
  <c r="V39" i="35"/>
  <c r="G40" i="35"/>
  <c r="M40" i="35" s="1"/>
  <c r="I40" i="35"/>
  <c r="K40" i="35"/>
  <c r="O40" i="35"/>
  <c r="Q40" i="35"/>
  <c r="V40" i="35"/>
  <c r="AE42" i="35"/>
  <c r="F70" i="1" s="1"/>
  <c r="G9" i="34"/>
  <c r="I9" i="34"/>
  <c r="K9" i="34"/>
  <c r="O9" i="34"/>
  <c r="Q9" i="34"/>
  <c r="V9" i="34"/>
  <c r="G10" i="34"/>
  <c r="M10" i="34" s="1"/>
  <c r="I10" i="34"/>
  <c r="K10" i="34"/>
  <c r="O10" i="34"/>
  <c r="Q10" i="34"/>
  <c r="V10" i="34"/>
  <c r="G11" i="34"/>
  <c r="M11" i="34" s="1"/>
  <c r="I11" i="34"/>
  <c r="K11" i="34"/>
  <c r="O11" i="34"/>
  <c r="Q11" i="34"/>
  <c r="V11" i="34"/>
  <c r="G12" i="34"/>
  <c r="M12" i="34" s="1"/>
  <c r="I12" i="34"/>
  <c r="K12" i="34"/>
  <c r="O12" i="34"/>
  <c r="Q12" i="34"/>
  <c r="V12" i="34"/>
  <c r="G13" i="34"/>
  <c r="M13" i="34" s="1"/>
  <c r="I13" i="34"/>
  <c r="K13" i="34"/>
  <c r="O13" i="34"/>
  <c r="Q13" i="34"/>
  <c r="V13" i="34"/>
  <c r="G14" i="34"/>
  <c r="M14" i="34" s="1"/>
  <c r="I14" i="34"/>
  <c r="K14" i="34"/>
  <c r="O14" i="34"/>
  <c r="Q14" i="34"/>
  <c r="V14" i="34"/>
  <c r="G15" i="34"/>
  <c r="M15" i="34" s="1"/>
  <c r="I15" i="34"/>
  <c r="K15" i="34"/>
  <c r="O15" i="34"/>
  <c r="Q15" i="34"/>
  <c r="V15" i="34"/>
  <c r="G17" i="34"/>
  <c r="M17" i="34" s="1"/>
  <c r="I17" i="34"/>
  <c r="K17" i="34"/>
  <c r="O17" i="34"/>
  <c r="Q17" i="34"/>
  <c r="V17" i="34"/>
  <c r="G18" i="34"/>
  <c r="M18" i="34" s="1"/>
  <c r="I18" i="34"/>
  <c r="K18" i="34"/>
  <c r="O18" i="34"/>
  <c r="Q18" i="34"/>
  <c r="V18" i="34"/>
  <c r="G20" i="34"/>
  <c r="M20" i="34" s="1"/>
  <c r="I20" i="34"/>
  <c r="K20" i="34"/>
  <c r="O20" i="34"/>
  <c r="Q20" i="34"/>
  <c r="V20" i="34"/>
  <c r="G21" i="34"/>
  <c r="M21" i="34" s="1"/>
  <c r="I21" i="34"/>
  <c r="K21" i="34"/>
  <c r="O21" i="34"/>
  <c r="Q21" i="34"/>
  <c r="V21" i="34"/>
  <c r="G22" i="34"/>
  <c r="M22" i="34" s="1"/>
  <c r="I22" i="34"/>
  <c r="K22" i="34"/>
  <c r="O22" i="34"/>
  <c r="Q22" i="34"/>
  <c r="V22" i="34"/>
  <c r="G23" i="34"/>
  <c r="M23" i="34" s="1"/>
  <c r="I23" i="34"/>
  <c r="K23" i="34"/>
  <c r="O23" i="34"/>
  <c r="Q23" i="34"/>
  <c r="V23" i="34"/>
  <c r="G24" i="34"/>
  <c r="M24" i="34" s="1"/>
  <c r="I24" i="34"/>
  <c r="K24" i="34"/>
  <c r="O24" i="34"/>
  <c r="Q24" i="34"/>
  <c r="V24" i="34"/>
  <c r="G25" i="34"/>
  <c r="M25" i="34" s="1"/>
  <c r="I25" i="34"/>
  <c r="K25" i="34"/>
  <c r="O25" i="34"/>
  <c r="Q25" i="34"/>
  <c r="V25" i="34"/>
  <c r="G26" i="34"/>
  <c r="M26" i="34" s="1"/>
  <c r="I26" i="34"/>
  <c r="K26" i="34"/>
  <c r="O26" i="34"/>
  <c r="Q26" i="34"/>
  <c r="V26" i="34"/>
  <c r="G28" i="34"/>
  <c r="M28" i="34" s="1"/>
  <c r="I28" i="34"/>
  <c r="K28" i="34"/>
  <c r="O28" i="34"/>
  <c r="Q28" i="34"/>
  <c r="V28" i="34"/>
  <c r="G30" i="34"/>
  <c r="I30" i="34"/>
  <c r="K30" i="34"/>
  <c r="O30" i="34"/>
  <c r="Q30" i="34"/>
  <c r="V30" i="34"/>
  <c r="G31" i="34"/>
  <c r="I31" i="34"/>
  <c r="K31" i="34"/>
  <c r="M31" i="34"/>
  <c r="O31" i="34"/>
  <c r="Q31" i="34"/>
  <c r="V31" i="34"/>
  <c r="G32" i="34"/>
  <c r="M32" i="34" s="1"/>
  <c r="I32" i="34"/>
  <c r="K32" i="34"/>
  <c r="O32" i="34"/>
  <c r="Q32" i="34"/>
  <c r="V32" i="34"/>
  <c r="G34" i="34"/>
  <c r="M34" i="34" s="1"/>
  <c r="I34" i="34"/>
  <c r="K34" i="34"/>
  <c r="O34" i="34"/>
  <c r="Q34" i="34"/>
  <c r="V34" i="34"/>
  <c r="G35" i="34"/>
  <c r="M35" i="34" s="1"/>
  <c r="I35" i="34"/>
  <c r="K35" i="34"/>
  <c r="O35" i="34"/>
  <c r="Q35" i="34"/>
  <c r="V35" i="34"/>
  <c r="G36" i="34"/>
  <c r="M36" i="34" s="1"/>
  <c r="I36" i="34"/>
  <c r="K36" i="34"/>
  <c r="O36" i="34"/>
  <c r="Q36" i="34"/>
  <c r="V36" i="34"/>
  <c r="G37" i="34"/>
  <c r="M37" i="34" s="1"/>
  <c r="I37" i="34"/>
  <c r="K37" i="34"/>
  <c r="O37" i="34"/>
  <c r="Q37" i="34"/>
  <c r="V37" i="34"/>
  <c r="G38" i="34"/>
  <c r="M38" i="34" s="1"/>
  <c r="I38" i="34"/>
  <c r="K38" i="34"/>
  <c r="O38" i="34"/>
  <c r="Q38" i="34"/>
  <c r="V38" i="34"/>
  <c r="G39" i="34"/>
  <c r="M39" i="34" s="1"/>
  <c r="I39" i="34"/>
  <c r="K39" i="34"/>
  <c r="O39" i="34"/>
  <c r="Q39" i="34"/>
  <c r="V39" i="34"/>
  <c r="G40" i="34"/>
  <c r="M40" i="34" s="1"/>
  <c r="I40" i="34"/>
  <c r="K40" i="34"/>
  <c r="O40" i="34"/>
  <c r="Q40" i="34"/>
  <c r="V40" i="34"/>
  <c r="G42" i="34"/>
  <c r="M42" i="34" s="1"/>
  <c r="I42" i="34"/>
  <c r="K42" i="34"/>
  <c r="O42" i="34"/>
  <c r="Q42" i="34"/>
  <c r="V42" i="34"/>
  <c r="G43" i="34"/>
  <c r="M43" i="34" s="1"/>
  <c r="I43" i="34"/>
  <c r="K43" i="34"/>
  <c r="O43" i="34"/>
  <c r="Q43" i="34"/>
  <c r="V43" i="34"/>
  <c r="G44" i="34"/>
  <c r="I44" i="34"/>
  <c r="K44" i="34"/>
  <c r="M44" i="34"/>
  <c r="O44" i="34"/>
  <c r="Q44" i="34"/>
  <c r="V44" i="34"/>
  <c r="G45" i="34"/>
  <c r="M45" i="34" s="1"/>
  <c r="I45" i="34"/>
  <c r="K45" i="34"/>
  <c r="O45" i="34"/>
  <c r="Q45" i="34"/>
  <c r="V45" i="34"/>
  <c r="G46" i="34"/>
  <c r="M46" i="34" s="1"/>
  <c r="I46" i="34"/>
  <c r="K46" i="34"/>
  <c r="O46" i="34"/>
  <c r="Q46" i="34"/>
  <c r="V46" i="34"/>
  <c r="G47" i="34"/>
  <c r="M47" i="34" s="1"/>
  <c r="I47" i="34"/>
  <c r="K47" i="34"/>
  <c r="O47" i="34"/>
  <c r="Q47" i="34"/>
  <c r="V47" i="34"/>
  <c r="G48" i="34"/>
  <c r="M48" i="34" s="1"/>
  <c r="I48" i="34"/>
  <c r="K48" i="34"/>
  <c r="O48" i="34"/>
  <c r="Q48" i="34"/>
  <c r="V48" i="34"/>
  <c r="G49" i="34"/>
  <c r="M49" i="34" s="1"/>
  <c r="I49" i="34"/>
  <c r="K49" i="34"/>
  <c r="O49" i="34"/>
  <c r="Q49" i="34"/>
  <c r="V49" i="34"/>
  <c r="G50" i="34"/>
  <c r="M50" i="34" s="1"/>
  <c r="I50" i="34"/>
  <c r="K50" i="34"/>
  <c r="O50" i="34"/>
  <c r="Q50" i="34"/>
  <c r="V50" i="34"/>
  <c r="G51" i="34"/>
  <c r="M51" i="34" s="1"/>
  <c r="I51" i="34"/>
  <c r="K51" i="34"/>
  <c r="O51" i="34"/>
  <c r="Q51" i="34"/>
  <c r="V51" i="34"/>
  <c r="G52" i="34"/>
  <c r="M52" i="34" s="1"/>
  <c r="I52" i="34"/>
  <c r="K52" i="34"/>
  <c r="O52" i="34"/>
  <c r="Q52" i="34"/>
  <c r="V52" i="34"/>
  <c r="G53" i="34"/>
  <c r="M53" i="34" s="1"/>
  <c r="I53" i="34"/>
  <c r="K53" i="34"/>
  <c r="O53" i="34"/>
  <c r="Q53" i="34"/>
  <c r="V53" i="34"/>
  <c r="G54" i="34"/>
  <c r="M54" i="34" s="1"/>
  <c r="I54" i="34"/>
  <c r="K54" i="34"/>
  <c r="O54" i="34"/>
  <c r="Q54" i="34"/>
  <c r="V54" i="34"/>
  <c r="G56" i="34"/>
  <c r="M56" i="34" s="1"/>
  <c r="I56" i="34"/>
  <c r="K56" i="34"/>
  <c r="O56" i="34"/>
  <c r="Q56" i="34"/>
  <c r="V56" i="34"/>
  <c r="G57" i="34"/>
  <c r="M57" i="34" s="1"/>
  <c r="I57" i="34"/>
  <c r="K57" i="34"/>
  <c r="O57" i="34"/>
  <c r="Q57" i="34"/>
  <c r="V57" i="34"/>
  <c r="G59" i="34"/>
  <c r="M59" i="34" s="1"/>
  <c r="I59" i="34"/>
  <c r="K59" i="34"/>
  <c r="O59" i="34"/>
  <c r="Q59" i="34"/>
  <c r="V59" i="34"/>
  <c r="G60" i="34"/>
  <c r="M60" i="34" s="1"/>
  <c r="I60" i="34"/>
  <c r="K60" i="34"/>
  <c r="O60" i="34"/>
  <c r="Q60" i="34"/>
  <c r="V60" i="34"/>
  <c r="G61" i="34"/>
  <c r="M61" i="34" s="1"/>
  <c r="I61" i="34"/>
  <c r="K61" i="34"/>
  <c r="O61" i="34"/>
  <c r="Q61" i="34"/>
  <c r="V61" i="34"/>
  <c r="G62" i="34"/>
  <c r="M62" i="34" s="1"/>
  <c r="I62" i="34"/>
  <c r="K62" i="34"/>
  <c r="O62" i="34"/>
  <c r="Q62" i="34"/>
  <c r="V62" i="34"/>
  <c r="G63" i="34"/>
  <c r="M63" i="34" s="1"/>
  <c r="I63" i="34"/>
  <c r="K63" i="34"/>
  <c r="O63" i="34"/>
  <c r="Q63" i="34"/>
  <c r="V63" i="34"/>
  <c r="G64" i="34"/>
  <c r="M64" i="34" s="1"/>
  <c r="I64" i="34"/>
  <c r="K64" i="34"/>
  <c r="O64" i="34"/>
  <c r="Q64" i="34"/>
  <c r="V64" i="34"/>
  <c r="G65" i="34"/>
  <c r="M65" i="34" s="1"/>
  <c r="I65" i="34"/>
  <c r="K65" i="34"/>
  <c r="O65" i="34"/>
  <c r="Q65" i="34"/>
  <c r="V65" i="34"/>
  <c r="G66" i="34"/>
  <c r="M66" i="34" s="1"/>
  <c r="I66" i="34"/>
  <c r="K66" i="34"/>
  <c r="O66" i="34"/>
  <c r="Q66" i="34"/>
  <c r="V66" i="34"/>
  <c r="G67" i="34"/>
  <c r="M67" i="34" s="1"/>
  <c r="I67" i="34"/>
  <c r="K67" i="34"/>
  <c r="O67" i="34"/>
  <c r="Q67" i="34"/>
  <c r="V67" i="34"/>
  <c r="G68" i="34"/>
  <c r="M68" i="34" s="1"/>
  <c r="I68" i="34"/>
  <c r="K68" i="34"/>
  <c r="O68" i="34"/>
  <c r="Q68" i="34"/>
  <c r="V68" i="34"/>
  <c r="G69" i="34"/>
  <c r="M69" i="34" s="1"/>
  <c r="I69" i="34"/>
  <c r="K69" i="34"/>
  <c r="O69" i="34"/>
  <c r="Q69" i="34"/>
  <c r="V69" i="34"/>
  <c r="G70" i="34"/>
  <c r="M70" i="34" s="1"/>
  <c r="I70" i="34"/>
  <c r="K70" i="34"/>
  <c r="O70" i="34"/>
  <c r="Q70" i="34"/>
  <c r="V70" i="34"/>
  <c r="G71" i="34"/>
  <c r="M71" i="34" s="1"/>
  <c r="I71" i="34"/>
  <c r="K71" i="34"/>
  <c r="O71" i="34"/>
  <c r="Q71" i="34"/>
  <c r="V71" i="34"/>
  <c r="G72" i="34"/>
  <c r="M72" i="34" s="1"/>
  <c r="I72" i="34"/>
  <c r="K72" i="34"/>
  <c r="O72" i="34"/>
  <c r="Q72" i="34"/>
  <c r="V72" i="34"/>
  <c r="G73" i="34"/>
  <c r="M73" i="34" s="1"/>
  <c r="I73" i="34"/>
  <c r="K73" i="34"/>
  <c r="O73" i="34"/>
  <c r="Q73" i="34"/>
  <c r="V73" i="34"/>
  <c r="G75" i="34"/>
  <c r="M75" i="34" s="1"/>
  <c r="I75" i="34"/>
  <c r="K75" i="34"/>
  <c r="O75" i="34"/>
  <c r="Q75" i="34"/>
  <c r="V75" i="34"/>
  <c r="G76" i="34"/>
  <c r="M76" i="34" s="1"/>
  <c r="I76" i="34"/>
  <c r="K76" i="34"/>
  <c r="O76" i="34"/>
  <c r="Q76" i="34"/>
  <c r="V76" i="34"/>
  <c r="G77" i="34"/>
  <c r="M77" i="34" s="1"/>
  <c r="I77" i="34"/>
  <c r="K77" i="34"/>
  <c r="O77" i="34"/>
  <c r="Q77" i="34"/>
  <c r="V77" i="34"/>
  <c r="G78" i="34"/>
  <c r="M78" i="34" s="1"/>
  <c r="I78" i="34"/>
  <c r="K78" i="34"/>
  <c r="O78" i="34"/>
  <c r="Q78" i="34"/>
  <c r="V78" i="34"/>
  <c r="G80" i="34"/>
  <c r="M80" i="34" s="1"/>
  <c r="I80" i="34"/>
  <c r="K80" i="34"/>
  <c r="O80" i="34"/>
  <c r="Q80" i="34"/>
  <c r="V80" i="34"/>
  <c r="G81" i="34"/>
  <c r="M81" i="34" s="1"/>
  <c r="I81" i="34"/>
  <c r="K81" i="34"/>
  <c r="O81" i="34"/>
  <c r="Q81" i="34"/>
  <c r="V81" i="34"/>
  <c r="G83" i="34"/>
  <c r="M83" i="34" s="1"/>
  <c r="I83" i="34"/>
  <c r="K83" i="34"/>
  <c r="O83" i="34"/>
  <c r="Q83" i="34"/>
  <c r="V83" i="34"/>
  <c r="G84" i="34"/>
  <c r="M84" i="34" s="1"/>
  <c r="I84" i="34"/>
  <c r="K84" i="34"/>
  <c r="O84" i="34"/>
  <c r="Q84" i="34"/>
  <c r="V84" i="34"/>
  <c r="G85" i="34"/>
  <c r="M85" i="34" s="1"/>
  <c r="I85" i="34"/>
  <c r="K85" i="34"/>
  <c r="O85" i="34"/>
  <c r="Q85" i="34"/>
  <c r="V85" i="34"/>
  <c r="G86" i="34"/>
  <c r="M86" i="34" s="1"/>
  <c r="I86" i="34"/>
  <c r="K86" i="34"/>
  <c r="O86" i="34"/>
  <c r="Q86" i="34"/>
  <c r="V86" i="34"/>
  <c r="G88" i="34"/>
  <c r="M88" i="34" s="1"/>
  <c r="I88" i="34"/>
  <c r="K88" i="34"/>
  <c r="O88" i="34"/>
  <c r="Q88" i="34"/>
  <c r="V88" i="34"/>
  <c r="G89" i="34"/>
  <c r="M89" i="34" s="1"/>
  <c r="I89" i="34"/>
  <c r="K89" i="34"/>
  <c r="O89" i="34"/>
  <c r="Q89" i="34"/>
  <c r="V89" i="34"/>
  <c r="G91" i="34"/>
  <c r="I91" i="34"/>
  <c r="K91" i="34"/>
  <c r="M91" i="34"/>
  <c r="O91" i="34"/>
  <c r="Q91" i="34"/>
  <c r="V91" i="34"/>
  <c r="G92" i="34"/>
  <c r="M92" i="34" s="1"/>
  <c r="I92" i="34"/>
  <c r="K92" i="34"/>
  <c r="O92" i="34"/>
  <c r="Q92" i="34"/>
  <c r="V92" i="34"/>
  <c r="G93" i="34"/>
  <c r="M93" i="34" s="1"/>
  <c r="I93" i="34"/>
  <c r="K93" i="34"/>
  <c r="O93" i="34"/>
  <c r="Q93" i="34"/>
  <c r="V93" i="34"/>
  <c r="G94" i="34"/>
  <c r="M94" i="34" s="1"/>
  <c r="I94" i="34"/>
  <c r="K94" i="34"/>
  <c r="O94" i="34"/>
  <c r="Q94" i="34"/>
  <c r="V94" i="34"/>
  <c r="G95" i="34"/>
  <c r="M95" i="34" s="1"/>
  <c r="I95" i="34"/>
  <c r="K95" i="34"/>
  <c r="O95" i="34"/>
  <c r="Q95" i="34"/>
  <c r="V95" i="34"/>
  <c r="AE97" i="34"/>
  <c r="F69" i="1" s="1"/>
  <c r="G9" i="33"/>
  <c r="I9" i="33"/>
  <c r="K9" i="33"/>
  <c r="M9" i="33"/>
  <c r="O9" i="33"/>
  <c r="Q9" i="33"/>
  <c r="V9" i="33"/>
  <c r="G10" i="33"/>
  <c r="M10" i="33" s="1"/>
  <c r="I10" i="33"/>
  <c r="K10" i="33"/>
  <c r="O10" i="33"/>
  <c r="Q10" i="33"/>
  <c r="V10" i="33"/>
  <c r="G11" i="33"/>
  <c r="M11" i="33" s="1"/>
  <c r="I11" i="33"/>
  <c r="K11" i="33"/>
  <c r="O11" i="33"/>
  <c r="Q11" i="33"/>
  <c r="V11" i="33"/>
  <c r="G12" i="33"/>
  <c r="M12" i="33" s="1"/>
  <c r="I12" i="33"/>
  <c r="K12" i="33"/>
  <c r="O12" i="33"/>
  <c r="Q12" i="33"/>
  <c r="V12" i="33"/>
  <c r="G13" i="33"/>
  <c r="M13" i="33" s="1"/>
  <c r="I13" i="33"/>
  <c r="K13" i="33"/>
  <c r="O13" i="33"/>
  <c r="Q13" i="33"/>
  <c r="V13" i="33"/>
  <c r="G14" i="33"/>
  <c r="M14" i="33" s="1"/>
  <c r="I14" i="33"/>
  <c r="K14" i="33"/>
  <c r="O14" i="33"/>
  <c r="Q14" i="33"/>
  <c r="V14" i="33"/>
  <c r="G15" i="33"/>
  <c r="M15" i="33" s="1"/>
  <c r="I15" i="33"/>
  <c r="K15" i="33"/>
  <c r="O15" i="33"/>
  <c r="Q15" i="33"/>
  <c r="V15" i="33"/>
  <c r="G16" i="33"/>
  <c r="I16" i="33"/>
  <c r="K16" i="33"/>
  <c r="M16" i="33"/>
  <c r="O16" i="33"/>
  <c r="Q16" i="33"/>
  <c r="V16" i="33"/>
  <c r="G17" i="33"/>
  <c r="M17" i="33" s="1"/>
  <c r="I17" i="33"/>
  <c r="K17" i="33"/>
  <c r="O17" i="33"/>
  <c r="Q17" i="33"/>
  <c r="V17" i="33"/>
  <c r="G18" i="33"/>
  <c r="M18" i="33" s="1"/>
  <c r="I18" i="33"/>
  <c r="K18" i="33"/>
  <c r="O18" i="33"/>
  <c r="Q18" i="33"/>
  <c r="V18" i="33"/>
  <c r="G19" i="33"/>
  <c r="M19" i="33" s="1"/>
  <c r="I19" i="33"/>
  <c r="K19" i="33"/>
  <c r="O19" i="33"/>
  <c r="Q19" i="33"/>
  <c r="V19" i="33"/>
  <c r="G20" i="33"/>
  <c r="M20" i="33" s="1"/>
  <c r="I20" i="33"/>
  <c r="K20" i="33"/>
  <c r="O20" i="33"/>
  <c r="Q20" i="33"/>
  <c r="V20" i="33"/>
  <c r="G21" i="33"/>
  <c r="M21" i="33" s="1"/>
  <c r="I21" i="33"/>
  <c r="K21" i="33"/>
  <c r="O21" i="33"/>
  <c r="Q21" i="33"/>
  <c r="V21" i="33"/>
  <c r="G22" i="33"/>
  <c r="M22" i="33" s="1"/>
  <c r="I22" i="33"/>
  <c r="K22" i="33"/>
  <c r="O22" i="33"/>
  <c r="Q22" i="33"/>
  <c r="V22" i="33"/>
  <c r="G23" i="33"/>
  <c r="M23" i="33" s="1"/>
  <c r="I23" i="33"/>
  <c r="K23" i="33"/>
  <c r="O23" i="33"/>
  <c r="Q23" i="33"/>
  <c r="V23" i="33"/>
  <c r="G24" i="33"/>
  <c r="M24" i="33" s="1"/>
  <c r="I24" i="33"/>
  <c r="K24" i="33"/>
  <c r="O24" i="33"/>
  <c r="Q24" i="33"/>
  <c r="V24" i="33"/>
  <c r="G26" i="33"/>
  <c r="M26" i="33" s="1"/>
  <c r="I26" i="33"/>
  <c r="K26" i="33"/>
  <c r="O26" i="33"/>
  <c r="Q26" i="33"/>
  <c r="V26" i="33"/>
  <c r="G27" i="33"/>
  <c r="M27" i="33" s="1"/>
  <c r="I27" i="33"/>
  <c r="K27" i="33"/>
  <c r="O27" i="33"/>
  <c r="Q27" i="33"/>
  <c r="V27" i="33"/>
  <c r="G28" i="33"/>
  <c r="I28" i="33"/>
  <c r="K28" i="33"/>
  <c r="M28" i="33"/>
  <c r="O28" i="33"/>
  <c r="Q28" i="33"/>
  <c r="V28" i="33"/>
  <c r="G29" i="33"/>
  <c r="M29" i="33" s="1"/>
  <c r="I29" i="33"/>
  <c r="K29" i="33"/>
  <c r="O29" i="33"/>
  <c r="Q29" i="33"/>
  <c r="V29" i="33"/>
  <c r="G31" i="33"/>
  <c r="M31" i="33" s="1"/>
  <c r="I31" i="33"/>
  <c r="K31" i="33"/>
  <c r="O31" i="33"/>
  <c r="Q31" i="33"/>
  <c r="V31" i="33"/>
  <c r="V30" i="33" s="1"/>
  <c r="G32" i="33"/>
  <c r="M32" i="33" s="1"/>
  <c r="I32" i="33"/>
  <c r="K32" i="33"/>
  <c r="O32" i="33"/>
  <c r="Q32" i="33"/>
  <c r="V32" i="33"/>
  <c r="G33" i="33"/>
  <c r="M33" i="33" s="1"/>
  <c r="I33" i="33"/>
  <c r="K33" i="33"/>
  <c r="O33" i="33"/>
  <c r="Q33" i="33"/>
  <c r="V33" i="33"/>
  <c r="G34" i="33"/>
  <c r="I34" i="33"/>
  <c r="K34" i="33"/>
  <c r="O34" i="33"/>
  <c r="Q34" i="33"/>
  <c r="V34" i="33"/>
  <c r="G36" i="33"/>
  <c r="M36" i="33" s="1"/>
  <c r="I36" i="33"/>
  <c r="K36" i="33"/>
  <c r="O36" i="33"/>
  <c r="Q36" i="33"/>
  <c r="V36" i="33"/>
  <c r="G37" i="33"/>
  <c r="M37" i="33" s="1"/>
  <c r="I37" i="33"/>
  <c r="K37" i="33"/>
  <c r="O37" i="33"/>
  <c r="Q37" i="33"/>
  <c r="V37" i="33"/>
  <c r="G38" i="33"/>
  <c r="M38" i="33" s="1"/>
  <c r="I38" i="33"/>
  <c r="K38" i="33"/>
  <c r="O38" i="33"/>
  <c r="Q38" i="33"/>
  <c r="V38" i="33"/>
  <c r="G39" i="33"/>
  <c r="M39" i="33" s="1"/>
  <c r="I39" i="33"/>
  <c r="K39" i="33"/>
  <c r="O39" i="33"/>
  <c r="Q39" i="33"/>
  <c r="V39" i="33"/>
  <c r="G40" i="33"/>
  <c r="M40" i="33" s="1"/>
  <c r="I40" i="33"/>
  <c r="K40" i="33"/>
  <c r="O40" i="33"/>
  <c r="Q40" i="33"/>
  <c r="V40" i="33"/>
  <c r="G41" i="33"/>
  <c r="M41" i="33" s="1"/>
  <c r="I41" i="33"/>
  <c r="K41" i="33"/>
  <c r="O41" i="33"/>
  <c r="Q41" i="33"/>
  <c r="V41" i="33"/>
  <c r="G42" i="33"/>
  <c r="M42" i="33" s="1"/>
  <c r="I42" i="33"/>
  <c r="K42" i="33"/>
  <c r="O42" i="33"/>
  <c r="Q42" i="33"/>
  <c r="V42" i="33"/>
  <c r="O43" i="33"/>
  <c r="G44" i="33"/>
  <c r="G43" i="33" s="1"/>
  <c r="I44" i="33"/>
  <c r="I43" i="33" s="1"/>
  <c r="K44" i="33"/>
  <c r="K43" i="33" s="1"/>
  <c r="M44" i="33"/>
  <c r="M43" i="33" s="1"/>
  <c r="O44" i="33"/>
  <c r="Q44" i="33"/>
  <c r="Q43" i="33" s="1"/>
  <c r="V44" i="33"/>
  <c r="V43" i="33" s="1"/>
  <c r="AE46" i="33"/>
  <c r="F68" i="1" s="1"/>
  <c r="G9" i="32"/>
  <c r="M9" i="32" s="1"/>
  <c r="I9" i="32"/>
  <c r="K9" i="32"/>
  <c r="O9" i="32"/>
  <c r="Q9" i="32"/>
  <c r="V9" i="32"/>
  <c r="G10" i="32"/>
  <c r="M10" i="32" s="1"/>
  <c r="I10" i="32"/>
  <c r="K10" i="32"/>
  <c r="O10" i="32"/>
  <c r="Q10" i="32"/>
  <c r="V10" i="32"/>
  <c r="G11" i="32"/>
  <c r="M11" i="32" s="1"/>
  <c r="I11" i="32"/>
  <c r="K11" i="32"/>
  <c r="O11" i="32"/>
  <c r="Q11" i="32"/>
  <c r="V11" i="32"/>
  <c r="G12" i="32"/>
  <c r="M12" i="32" s="1"/>
  <c r="I12" i="32"/>
  <c r="K12" i="32"/>
  <c r="O12" i="32"/>
  <c r="Q12" i="32"/>
  <c r="V12" i="32"/>
  <c r="G13" i="32"/>
  <c r="M13" i="32" s="1"/>
  <c r="I13" i="32"/>
  <c r="K13" i="32"/>
  <c r="O13" i="32"/>
  <c r="Q13" i="32"/>
  <c r="V13" i="32"/>
  <c r="G14" i="32"/>
  <c r="M14" i="32" s="1"/>
  <c r="I14" i="32"/>
  <c r="K14" i="32"/>
  <c r="O14" i="32"/>
  <c r="Q14" i="32"/>
  <c r="V14" i="32"/>
  <c r="G15" i="32"/>
  <c r="M15" i="32" s="1"/>
  <c r="I15" i="32"/>
  <c r="K15" i="32"/>
  <c r="O15" i="32"/>
  <c r="Q15" i="32"/>
  <c r="V15" i="32"/>
  <c r="G16" i="32"/>
  <c r="M16" i="32" s="1"/>
  <c r="I16" i="32"/>
  <c r="K16" i="32"/>
  <c r="O16" i="32"/>
  <c r="Q16" i="32"/>
  <c r="V16" i="32"/>
  <c r="G17" i="32"/>
  <c r="M17" i="32" s="1"/>
  <c r="I17" i="32"/>
  <c r="K17" i="32"/>
  <c r="O17" i="32"/>
  <c r="Q17" i="32"/>
  <c r="V17" i="32"/>
  <c r="G18" i="32"/>
  <c r="M18" i="32" s="1"/>
  <c r="I18" i="32"/>
  <c r="K18" i="32"/>
  <c r="O18" i="32"/>
  <c r="Q18" i="32"/>
  <c r="V18" i="32"/>
  <c r="G19" i="32"/>
  <c r="M19" i="32" s="1"/>
  <c r="I19" i="32"/>
  <c r="K19" i="32"/>
  <c r="O19" i="32"/>
  <c r="Q19" i="32"/>
  <c r="V19" i="32"/>
  <c r="G20" i="32"/>
  <c r="M20" i="32" s="1"/>
  <c r="I20" i="32"/>
  <c r="K20" i="32"/>
  <c r="O20" i="32"/>
  <c r="Q20" i="32"/>
  <c r="V20" i="32"/>
  <c r="G21" i="32"/>
  <c r="M21" i="32" s="1"/>
  <c r="I21" i="32"/>
  <c r="K21" i="32"/>
  <c r="O21" i="32"/>
  <c r="Q21" i="32"/>
  <c r="V21" i="32"/>
  <c r="G22" i="32"/>
  <c r="M22" i="32" s="1"/>
  <c r="I22" i="32"/>
  <c r="K22" i="32"/>
  <c r="O22" i="32"/>
  <c r="Q22" i="32"/>
  <c r="V22" i="32"/>
  <c r="G23" i="32"/>
  <c r="M23" i="32" s="1"/>
  <c r="I23" i="32"/>
  <c r="K23" i="32"/>
  <c r="O23" i="32"/>
  <c r="Q23" i="32"/>
  <c r="V23" i="32"/>
  <c r="G24" i="32"/>
  <c r="M24" i="32" s="1"/>
  <c r="I24" i="32"/>
  <c r="K24" i="32"/>
  <c r="O24" i="32"/>
  <c r="Q24" i="32"/>
  <c r="V24" i="32"/>
  <c r="G25" i="32"/>
  <c r="M25" i="32" s="1"/>
  <c r="I25" i="32"/>
  <c r="K25" i="32"/>
  <c r="O25" i="32"/>
  <c r="Q25" i="32"/>
  <c r="V25" i="32"/>
  <c r="G26" i="32"/>
  <c r="M26" i="32" s="1"/>
  <c r="I26" i="32"/>
  <c r="K26" i="32"/>
  <c r="O26" i="32"/>
  <c r="Q26" i="32"/>
  <c r="V26" i="32"/>
  <c r="G27" i="32"/>
  <c r="M27" i="32" s="1"/>
  <c r="I27" i="32"/>
  <c r="K27" i="32"/>
  <c r="O27" i="32"/>
  <c r="Q27" i="32"/>
  <c r="V27" i="32"/>
  <c r="G28" i="32"/>
  <c r="M28" i="32" s="1"/>
  <c r="I28" i="32"/>
  <c r="K28" i="32"/>
  <c r="O28" i="32"/>
  <c r="Q28" i="32"/>
  <c r="V28" i="32"/>
  <c r="G29" i="32"/>
  <c r="M29" i="32" s="1"/>
  <c r="I29" i="32"/>
  <c r="K29" i="32"/>
  <c r="O29" i="32"/>
  <c r="Q29" i="32"/>
  <c r="V29" i="32"/>
  <c r="G30" i="32"/>
  <c r="M30" i="32" s="1"/>
  <c r="I30" i="32"/>
  <c r="K30" i="32"/>
  <c r="O30" i="32"/>
  <c r="Q30" i="32"/>
  <c r="V30" i="32"/>
  <c r="G32" i="32"/>
  <c r="M32" i="32" s="1"/>
  <c r="I32" i="32"/>
  <c r="K32" i="32"/>
  <c r="O32" i="32"/>
  <c r="Q32" i="32"/>
  <c r="V32" i="32"/>
  <c r="G33" i="32"/>
  <c r="M33" i="32" s="1"/>
  <c r="I33" i="32"/>
  <c r="K33" i="32"/>
  <c r="O33" i="32"/>
  <c r="Q33" i="32"/>
  <c r="V33" i="32"/>
  <c r="G34" i="32"/>
  <c r="M34" i="32" s="1"/>
  <c r="I34" i="32"/>
  <c r="K34" i="32"/>
  <c r="O34" i="32"/>
  <c r="Q34" i="32"/>
  <c r="V34" i="32"/>
  <c r="G35" i="32"/>
  <c r="M35" i="32" s="1"/>
  <c r="I35" i="32"/>
  <c r="K35" i="32"/>
  <c r="O35" i="32"/>
  <c r="Q35" i="32"/>
  <c r="V35" i="32"/>
  <c r="G36" i="32"/>
  <c r="M36" i="32" s="1"/>
  <c r="I36" i="32"/>
  <c r="K36" i="32"/>
  <c r="O36" i="32"/>
  <c r="Q36" i="32"/>
  <c r="V36" i="32"/>
  <c r="G37" i="32"/>
  <c r="M37" i="32" s="1"/>
  <c r="I37" i="32"/>
  <c r="K37" i="32"/>
  <c r="O37" i="32"/>
  <c r="Q37" i="32"/>
  <c r="V37" i="32"/>
  <c r="G38" i="32"/>
  <c r="M38" i="32" s="1"/>
  <c r="I38" i="32"/>
  <c r="K38" i="32"/>
  <c r="O38" i="32"/>
  <c r="Q38" i="32"/>
  <c r="V38" i="32"/>
  <c r="G39" i="32"/>
  <c r="M39" i="32" s="1"/>
  <c r="I39" i="32"/>
  <c r="K39" i="32"/>
  <c r="O39" i="32"/>
  <c r="Q39" i="32"/>
  <c r="V39" i="32"/>
  <c r="G40" i="32"/>
  <c r="M40" i="32" s="1"/>
  <c r="I40" i="32"/>
  <c r="K40" i="32"/>
  <c r="O40" i="32"/>
  <c r="Q40" i="32"/>
  <c r="V40" i="32"/>
  <c r="G41" i="32"/>
  <c r="M41" i="32" s="1"/>
  <c r="I41" i="32"/>
  <c r="K41" i="32"/>
  <c r="O41" i="32"/>
  <c r="Q41" i="32"/>
  <c r="V41" i="32"/>
  <c r="G42" i="32"/>
  <c r="M42" i="32" s="1"/>
  <c r="I42" i="32"/>
  <c r="K42" i="32"/>
  <c r="O42" i="32"/>
  <c r="Q42" i="32"/>
  <c r="V42" i="32"/>
  <c r="G43" i="32"/>
  <c r="M43" i="32" s="1"/>
  <c r="I43" i="32"/>
  <c r="K43" i="32"/>
  <c r="O43" i="32"/>
  <c r="Q43" i="32"/>
  <c r="V43" i="32"/>
  <c r="G44" i="32"/>
  <c r="M44" i="32" s="1"/>
  <c r="I44" i="32"/>
  <c r="K44" i="32"/>
  <c r="O44" i="32"/>
  <c r="Q44" i="32"/>
  <c r="V44" i="32"/>
  <c r="G45" i="32"/>
  <c r="M45" i="32" s="1"/>
  <c r="I45" i="32"/>
  <c r="K45" i="32"/>
  <c r="O45" i="32"/>
  <c r="Q45" i="32"/>
  <c r="V45" i="32"/>
  <c r="G46" i="32"/>
  <c r="M46" i="32" s="1"/>
  <c r="I46" i="32"/>
  <c r="K46" i="32"/>
  <c r="O46" i="32"/>
  <c r="Q46" i="32"/>
  <c r="V46" i="32"/>
  <c r="G47" i="32"/>
  <c r="M47" i="32" s="1"/>
  <c r="I47" i="32"/>
  <c r="K47" i="32"/>
  <c r="O47" i="32"/>
  <c r="Q47" i="32"/>
  <c r="V47" i="32"/>
  <c r="G49" i="32"/>
  <c r="M49" i="32" s="1"/>
  <c r="I49" i="32"/>
  <c r="K49" i="32"/>
  <c r="O49" i="32"/>
  <c r="Q49" i="32"/>
  <c r="V49" i="32"/>
  <c r="G50" i="32"/>
  <c r="M50" i="32" s="1"/>
  <c r="I50" i="32"/>
  <c r="K50" i="32"/>
  <c r="O50" i="32"/>
  <c r="Q50" i="32"/>
  <c r="V50" i="32"/>
  <c r="G51" i="32"/>
  <c r="M51" i="32" s="1"/>
  <c r="I51" i="32"/>
  <c r="K51" i="32"/>
  <c r="O51" i="32"/>
  <c r="Q51" i="32"/>
  <c r="V51" i="32"/>
  <c r="G52" i="32"/>
  <c r="M52" i="32" s="1"/>
  <c r="I52" i="32"/>
  <c r="K52" i="32"/>
  <c r="O52" i="32"/>
  <c r="Q52" i="32"/>
  <c r="V52" i="32"/>
  <c r="G53" i="32"/>
  <c r="M53" i="32" s="1"/>
  <c r="I53" i="32"/>
  <c r="K53" i="32"/>
  <c r="O53" i="32"/>
  <c r="Q53" i="32"/>
  <c r="V53" i="32"/>
  <c r="G54" i="32"/>
  <c r="M54" i="32" s="1"/>
  <c r="I54" i="32"/>
  <c r="K54" i="32"/>
  <c r="O54" i="32"/>
  <c r="Q54" i="32"/>
  <c r="V54" i="32"/>
  <c r="G55" i="32"/>
  <c r="M55" i="32" s="1"/>
  <c r="I55" i="32"/>
  <c r="K55" i="32"/>
  <c r="O55" i="32"/>
  <c r="Q55" i="32"/>
  <c r="V55" i="32"/>
  <c r="G56" i="32"/>
  <c r="M56" i="32" s="1"/>
  <c r="I56" i="32"/>
  <c r="K56" i="32"/>
  <c r="O56" i="32"/>
  <c r="Q56" i="32"/>
  <c r="V56" i="32"/>
  <c r="G58" i="32"/>
  <c r="M58" i="32" s="1"/>
  <c r="I58" i="32"/>
  <c r="K58" i="32"/>
  <c r="O58" i="32"/>
  <c r="Q58" i="32"/>
  <c r="V58" i="32"/>
  <c r="G59" i="32"/>
  <c r="M59" i="32" s="1"/>
  <c r="I59" i="32"/>
  <c r="K59" i="32"/>
  <c r="O59" i="32"/>
  <c r="Q59" i="32"/>
  <c r="V59" i="32"/>
  <c r="G60" i="32"/>
  <c r="M60" i="32" s="1"/>
  <c r="I60" i="32"/>
  <c r="K60" i="32"/>
  <c r="O60" i="32"/>
  <c r="Q60" i="32"/>
  <c r="V60" i="32"/>
  <c r="G61" i="32"/>
  <c r="M61" i="32" s="1"/>
  <c r="I61" i="32"/>
  <c r="K61" i="32"/>
  <c r="O61" i="32"/>
  <c r="Q61" i="32"/>
  <c r="V61" i="32"/>
  <c r="G62" i="32"/>
  <c r="M62" i="32" s="1"/>
  <c r="I62" i="32"/>
  <c r="K62" i="32"/>
  <c r="O62" i="32"/>
  <c r="Q62" i="32"/>
  <c r="V62" i="32"/>
  <c r="G64" i="32"/>
  <c r="M64" i="32" s="1"/>
  <c r="I64" i="32"/>
  <c r="K64" i="32"/>
  <c r="O64" i="32"/>
  <c r="Q64" i="32"/>
  <c r="V64" i="32"/>
  <c r="G65" i="32"/>
  <c r="M65" i="32" s="1"/>
  <c r="I65" i="32"/>
  <c r="K65" i="32"/>
  <c r="O65" i="32"/>
  <c r="Q65" i="32"/>
  <c r="V65" i="32"/>
  <c r="G66" i="32"/>
  <c r="M66" i="32" s="1"/>
  <c r="I66" i="32"/>
  <c r="K66" i="32"/>
  <c r="O66" i="32"/>
  <c r="Q66" i="32"/>
  <c r="V66" i="32"/>
  <c r="G67" i="32"/>
  <c r="M67" i="32" s="1"/>
  <c r="I67" i="32"/>
  <c r="K67" i="32"/>
  <c r="O67" i="32"/>
  <c r="Q67" i="32"/>
  <c r="V67" i="32"/>
  <c r="G68" i="32"/>
  <c r="M68" i="32" s="1"/>
  <c r="I68" i="32"/>
  <c r="K68" i="32"/>
  <c r="O68" i="32"/>
  <c r="Q68" i="32"/>
  <c r="V68" i="32"/>
  <c r="G69" i="32"/>
  <c r="M69" i="32" s="1"/>
  <c r="I69" i="32"/>
  <c r="K69" i="32"/>
  <c r="O69" i="32"/>
  <c r="Q69" i="32"/>
  <c r="V69" i="32"/>
  <c r="G70" i="32"/>
  <c r="M70" i="32" s="1"/>
  <c r="I70" i="32"/>
  <c r="K70" i="32"/>
  <c r="O70" i="32"/>
  <c r="Q70" i="32"/>
  <c r="V70" i="32"/>
  <c r="G71" i="32"/>
  <c r="M71" i="32" s="1"/>
  <c r="I71" i="32"/>
  <c r="K71" i="32"/>
  <c r="O71" i="32"/>
  <c r="Q71" i="32"/>
  <c r="V71" i="32"/>
  <c r="I72" i="32"/>
  <c r="V72" i="32"/>
  <c r="G73" i="32"/>
  <c r="M73" i="32" s="1"/>
  <c r="M72" i="32" s="1"/>
  <c r="I73" i="32"/>
  <c r="K73" i="32"/>
  <c r="K72" i="32" s="1"/>
  <c r="O73" i="32"/>
  <c r="O72" i="32" s="1"/>
  <c r="Q73" i="32"/>
  <c r="Q72" i="32" s="1"/>
  <c r="V73" i="32"/>
  <c r="G75" i="32"/>
  <c r="M75" i="32" s="1"/>
  <c r="I75" i="32"/>
  <c r="K75" i="32"/>
  <c r="O75" i="32"/>
  <c r="O74" i="32" s="1"/>
  <c r="Q75" i="32"/>
  <c r="V75" i="32"/>
  <c r="G76" i="32"/>
  <c r="M76" i="32" s="1"/>
  <c r="I76" i="32"/>
  <c r="K76" i="32"/>
  <c r="O76" i="32"/>
  <c r="Q76" i="32"/>
  <c r="Q74" i="32" s="1"/>
  <c r="V76" i="32"/>
  <c r="G77" i="32"/>
  <c r="I77" i="32"/>
  <c r="K77" i="32"/>
  <c r="M77" i="32"/>
  <c r="O77" i="32"/>
  <c r="Q77" i="32"/>
  <c r="V77" i="32"/>
  <c r="G78" i="32"/>
  <c r="M78" i="32" s="1"/>
  <c r="I78" i="32"/>
  <c r="K78" i="32"/>
  <c r="O78" i="32"/>
  <c r="Q78" i="32"/>
  <c r="V78" i="32"/>
  <c r="AE80" i="32"/>
  <c r="F67" i="1" s="1"/>
  <c r="G9" i="31"/>
  <c r="M9" i="31" s="1"/>
  <c r="I9" i="31"/>
  <c r="K9" i="31"/>
  <c r="O9" i="31"/>
  <c r="Q9" i="31"/>
  <c r="V9" i="31"/>
  <c r="G10" i="31"/>
  <c r="M10" i="31" s="1"/>
  <c r="I10" i="31"/>
  <c r="K10" i="31"/>
  <c r="O10" i="31"/>
  <c r="Q10" i="31"/>
  <c r="V10" i="31"/>
  <c r="G11" i="31"/>
  <c r="M11" i="31" s="1"/>
  <c r="I11" i="31"/>
  <c r="K11" i="31"/>
  <c r="O11" i="31"/>
  <c r="Q11" i="31"/>
  <c r="V11" i="31"/>
  <c r="G12" i="31"/>
  <c r="M12" i="31" s="1"/>
  <c r="I12" i="31"/>
  <c r="K12" i="31"/>
  <c r="O12" i="31"/>
  <c r="Q12" i="31"/>
  <c r="V12" i="31"/>
  <c r="G13" i="31"/>
  <c r="M13" i="31" s="1"/>
  <c r="I13" i="31"/>
  <c r="K13" i="31"/>
  <c r="O13" i="31"/>
  <c r="Q13" i="31"/>
  <c r="V13" i="31"/>
  <c r="G14" i="31"/>
  <c r="I14" i="31"/>
  <c r="K14" i="31"/>
  <c r="M14" i="31"/>
  <c r="O14" i="31"/>
  <c r="Q14" i="31"/>
  <c r="V14" i="31"/>
  <c r="G15" i="31"/>
  <c r="M15" i="31" s="1"/>
  <c r="I15" i="31"/>
  <c r="K15" i="31"/>
  <c r="O15" i="31"/>
  <c r="Q15" i="31"/>
  <c r="V15" i="31"/>
  <c r="G17" i="31"/>
  <c r="M17" i="31" s="1"/>
  <c r="I17" i="31"/>
  <c r="K17" i="31"/>
  <c r="O17" i="31"/>
  <c r="Q17" i="31"/>
  <c r="V17" i="31"/>
  <c r="G18" i="31"/>
  <c r="I18" i="31"/>
  <c r="K18" i="31"/>
  <c r="O18" i="31"/>
  <c r="Q18" i="31"/>
  <c r="V18" i="31"/>
  <c r="G19" i="31"/>
  <c r="M19" i="31" s="1"/>
  <c r="I19" i="31"/>
  <c r="K19" i="31"/>
  <c r="O19" i="31"/>
  <c r="Q19" i="31"/>
  <c r="V19" i="31"/>
  <c r="G20" i="31"/>
  <c r="M20" i="31" s="1"/>
  <c r="I20" i="31"/>
  <c r="K20" i="31"/>
  <c r="O20" i="31"/>
  <c r="Q20" i="31"/>
  <c r="V20" i="31"/>
  <c r="G21" i="31"/>
  <c r="M21" i="31" s="1"/>
  <c r="I21" i="31"/>
  <c r="K21" i="31"/>
  <c r="O21" i="31"/>
  <c r="Q21" i="31"/>
  <c r="V21" i="31"/>
  <c r="G22" i="31"/>
  <c r="M22" i="31" s="1"/>
  <c r="I22" i="31"/>
  <c r="K22" i="31"/>
  <c r="O22" i="31"/>
  <c r="Q22" i="31"/>
  <c r="V22" i="31"/>
  <c r="G23" i="31"/>
  <c r="M23" i="31" s="1"/>
  <c r="I23" i="31"/>
  <c r="K23" i="31"/>
  <c r="O23" i="31"/>
  <c r="Q23" i="31"/>
  <c r="V23" i="31"/>
  <c r="G25" i="31"/>
  <c r="M25" i="31" s="1"/>
  <c r="I25" i="31"/>
  <c r="K25" i="31"/>
  <c r="O25" i="31"/>
  <c r="Q25" i="31"/>
  <c r="V25" i="31"/>
  <c r="G26" i="31"/>
  <c r="M26" i="31" s="1"/>
  <c r="I26" i="31"/>
  <c r="K26" i="31"/>
  <c r="O26" i="31"/>
  <c r="Q26" i="31"/>
  <c r="V26" i="31"/>
  <c r="G27" i="31"/>
  <c r="I27" i="31"/>
  <c r="K27" i="31"/>
  <c r="M27" i="31"/>
  <c r="O27" i="31"/>
  <c r="Q27" i="31"/>
  <c r="V27" i="31"/>
  <c r="G28" i="31"/>
  <c r="M28" i="31" s="1"/>
  <c r="I28" i="31"/>
  <c r="K28" i="31"/>
  <c r="O28" i="31"/>
  <c r="Q28" i="31"/>
  <c r="V28" i="31"/>
  <c r="G29" i="31"/>
  <c r="I29" i="31"/>
  <c r="K29" i="31"/>
  <c r="M29" i="31"/>
  <c r="O29" i="31"/>
  <c r="Q29" i="31"/>
  <c r="V29" i="31"/>
  <c r="G30" i="31"/>
  <c r="M30" i="31" s="1"/>
  <c r="I30" i="31"/>
  <c r="K30" i="31"/>
  <c r="O30" i="31"/>
  <c r="Q30" i="31"/>
  <c r="V30" i="31"/>
  <c r="G31" i="31"/>
  <c r="M31" i="31" s="1"/>
  <c r="I31" i="31"/>
  <c r="K31" i="31"/>
  <c r="O31" i="31"/>
  <c r="Q31" i="31"/>
  <c r="V31" i="31"/>
  <c r="G32" i="31"/>
  <c r="M32" i="31" s="1"/>
  <c r="I32" i="31"/>
  <c r="K32" i="31"/>
  <c r="O32" i="31"/>
  <c r="Q32" i="31"/>
  <c r="V32" i="31"/>
  <c r="G33" i="31"/>
  <c r="M33" i="31" s="1"/>
  <c r="I33" i="31"/>
  <c r="K33" i="31"/>
  <c r="O33" i="31"/>
  <c r="Q33" i="31"/>
  <c r="V33" i="31"/>
  <c r="G35" i="31"/>
  <c r="M35" i="31" s="1"/>
  <c r="I35" i="31"/>
  <c r="K35" i="31"/>
  <c r="O35" i="31"/>
  <c r="Q35" i="31"/>
  <c r="V35" i="31"/>
  <c r="G36" i="31"/>
  <c r="M36" i="31" s="1"/>
  <c r="I36" i="31"/>
  <c r="K36" i="31"/>
  <c r="O36" i="31"/>
  <c r="Q36" i="31"/>
  <c r="V36" i="31"/>
  <c r="G37" i="31"/>
  <c r="M37" i="31" s="1"/>
  <c r="I37" i="31"/>
  <c r="K37" i="31"/>
  <c r="O37" i="31"/>
  <c r="Q37" i="31"/>
  <c r="V37" i="31"/>
  <c r="G38" i="31"/>
  <c r="M38" i="31" s="1"/>
  <c r="I38" i="31"/>
  <c r="K38" i="31"/>
  <c r="O38" i="31"/>
  <c r="Q38" i="31"/>
  <c r="V38" i="31"/>
  <c r="G39" i="31"/>
  <c r="I39" i="31"/>
  <c r="K39" i="31"/>
  <c r="M39" i="31"/>
  <c r="O39" i="31"/>
  <c r="Q39" i="31"/>
  <c r="V39" i="31"/>
  <c r="G40" i="31"/>
  <c r="M40" i="31" s="1"/>
  <c r="I40" i="31"/>
  <c r="K40" i="31"/>
  <c r="O40" i="31"/>
  <c r="Q40" i="31"/>
  <c r="V40" i="31"/>
  <c r="G41" i="31"/>
  <c r="M41" i="31" s="1"/>
  <c r="I41" i="31"/>
  <c r="K41" i="31"/>
  <c r="O41" i="31"/>
  <c r="Q41" i="31"/>
  <c r="V41" i="31"/>
  <c r="G42" i="31"/>
  <c r="M42" i="31" s="1"/>
  <c r="I42" i="31"/>
  <c r="K42" i="31"/>
  <c r="O42" i="31"/>
  <c r="Q42" i="31"/>
  <c r="V42" i="31"/>
  <c r="G43" i="31"/>
  <c r="M43" i="31" s="1"/>
  <c r="I43" i="31"/>
  <c r="K43" i="31"/>
  <c r="O43" i="31"/>
  <c r="Q43" i="31"/>
  <c r="V43" i="31"/>
  <c r="G44" i="31"/>
  <c r="M44" i="31" s="1"/>
  <c r="I44" i="31"/>
  <c r="K44" i="31"/>
  <c r="O44" i="31"/>
  <c r="Q44" i="31"/>
  <c r="V44" i="31"/>
  <c r="G45" i="31"/>
  <c r="M45" i="31" s="1"/>
  <c r="I45" i="31"/>
  <c r="K45" i="31"/>
  <c r="O45" i="31"/>
  <c r="Q45" i="31"/>
  <c r="V45" i="31"/>
  <c r="AE47" i="31"/>
  <c r="F66" i="1" s="1"/>
  <c r="G9" i="30"/>
  <c r="M9" i="30" s="1"/>
  <c r="I9" i="30"/>
  <c r="K9" i="30"/>
  <c r="O9" i="30"/>
  <c r="Q9" i="30"/>
  <c r="V9" i="30"/>
  <c r="G10" i="30"/>
  <c r="M10" i="30" s="1"/>
  <c r="I10" i="30"/>
  <c r="K10" i="30"/>
  <c r="O10" i="30"/>
  <c r="Q10" i="30"/>
  <c r="V10" i="30"/>
  <c r="G11" i="30"/>
  <c r="M11" i="30" s="1"/>
  <c r="I11" i="30"/>
  <c r="K11" i="30"/>
  <c r="O11" i="30"/>
  <c r="Q11" i="30"/>
  <c r="V11" i="30"/>
  <c r="G12" i="30"/>
  <c r="M12" i="30" s="1"/>
  <c r="I12" i="30"/>
  <c r="K12" i="30"/>
  <c r="O12" i="30"/>
  <c r="Q12" i="30"/>
  <c r="V12" i="30"/>
  <c r="G13" i="30"/>
  <c r="M13" i="30" s="1"/>
  <c r="I13" i="30"/>
  <c r="K13" i="30"/>
  <c r="O13" i="30"/>
  <c r="Q13" i="30"/>
  <c r="V13" i="30"/>
  <c r="G14" i="30"/>
  <c r="M14" i="30" s="1"/>
  <c r="I14" i="30"/>
  <c r="K14" i="30"/>
  <c r="O14" i="30"/>
  <c r="Q14" i="30"/>
  <c r="V14" i="30"/>
  <c r="G15" i="30"/>
  <c r="M15" i="30" s="1"/>
  <c r="I15" i="30"/>
  <c r="K15" i="30"/>
  <c r="O15" i="30"/>
  <c r="Q15" i="30"/>
  <c r="V15" i="30"/>
  <c r="G16" i="30"/>
  <c r="M16" i="30" s="1"/>
  <c r="I16" i="30"/>
  <c r="K16" i="30"/>
  <c r="O16" i="30"/>
  <c r="Q16" i="30"/>
  <c r="V16" i="30"/>
  <c r="G17" i="30"/>
  <c r="I17" i="30"/>
  <c r="K17" i="30"/>
  <c r="M17" i="30"/>
  <c r="O17" i="30"/>
  <c r="Q17" i="30"/>
  <c r="V17" i="30"/>
  <c r="G18" i="30"/>
  <c r="M18" i="30" s="1"/>
  <c r="I18" i="30"/>
  <c r="K18" i="30"/>
  <c r="O18" i="30"/>
  <c r="Q18" i="30"/>
  <c r="V18" i="30"/>
  <c r="G20" i="30"/>
  <c r="M20" i="30" s="1"/>
  <c r="I20" i="30"/>
  <c r="K20" i="30"/>
  <c r="O20" i="30"/>
  <c r="Q20" i="30"/>
  <c r="V20" i="30"/>
  <c r="G21" i="30"/>
  <c r="M21" i="30" s="1"/>
  <c r="I21" i="30"/>
  <c r="K21" i="30"/>
  <c r="O21" i="30"/>
  <c r="Q21" i="30"/>
  <c r="V21" i="30"/>
  <c r="G22" i="30"/>
  <c r="M22" i="30" s="1"/>
  <c r="I22" i="30"/>
  <c r="K22" i="30"/>
  <c r="O22" i="30"/>
  <c r="Q22" i="30"/>
  <c r="V22" i="30"/>
  <c r="G23" i="30"/>
  <c r="M23" i="30" s="1"/>
  <c r="I23" i="30"/>
  <c r="K23" i="30"/>
  <c r="O23" i="30"/>
  <c r="Q23" i="30"/>
  <c r="V23" i="30"/>
  <c r="G24" i="30"/>
  <c r="M24" i="30" s="1"/>
  <c r="I24" i="30"/>
  <c r="K24" i="30"/>
  <c r="O24" i="30"/>
  <c r="Q24" i="30"/>
  <c r="V24" i="30"/>
  <c r="G25" i="30"/>
  <c r="M25" i="30" s="1"/>
  <c r="I25" i="30"/>
  <c r="K25" i="30"/>
  <c r="O25" i="30"/>
  <c r="Q25" i="30"/>
  <c r="V25" i="30"/>
  <c r="G26" i="30"/>
  <c r="M26" i="30" s="1"/>
  <c r="I26" i="30"/>
  <c r="K26" i="30"/>
  <c r="O26" i="30"/>
  <c r="Q26" i="30"/>
  <c r="V26" i="30"/>
  <c r="G28" i="30"/>
  <c r="I28" i="30"/>
  <c r="K28" i="30"/>
  <c r="O28" i="30"/>
  <c r="Q28" i="30"/>
  <c r="V28" i="30"/>
  <c r="G29" i="30"/>
  <c r="M29" i="30" s="1"/>
  <c r="I29" i="30"/>
  <c r="K29" i="30"/>
  <c r="O29" i="30"/>
  <c r="Q29" i="30"/>
  <c r="V29" i="30"/>
  <c r="G30" i="30"/>
  <c r="M30" i="30" s="1"/>
  <c r="I30" i="30"/>
  <c r="K30" i="30"/>
  <c r="O30" i="30"/>
  <c r="Q30" i="30"/>
  <c r="V30" i="30"/>
  <c r="G31" i="30"/>
  <c r="I31" i="30"/>
  <c r="K31" i="30"/>
  <c r="M31" i="30"/>
  <c r="O31" i="30"/>
  <c r="Q31" i="30"/>
  <c r="V31" i="30"/>
  <c r="G32" i="30"/>
  <c r="M32" i="30" s="1"/>
  <c r="I32" i="30"/>
  <c r="K32" i="30"/>
  <c r="O32" i="30"/>
  <c r="Q32" i="30"/>
  <c r="V32" i="30"/>
  <c r="G33" i="30"/>
  <c r="M33" i="30" s="1"/>
  <c r="I33" i="30"/>
  <c r="K33" i="30"/>
  <c r="O33" i="30"/>
  <c r="Q33" i="30"/>
  <c r="V33" i="30"/>
  <c r="G34" i="30"/>
  <c r="I34" i="30"/>
  <c r="K34" i="30"/>
  <c r="M34" i="30"/>
  <c r="O34" i="30"/>
  <c r="Q34" i="30"/>
  <c r="V34" i="30"/>
  <c r="G35" i="30"/>
  <c r="M35" i="30" s="1"/>
  <c r="I35" i="30"/>
  <c r="K35" i="30"/>
  <c r="O35" i="30"/>
  <c r="Q35" i="30"/>
  <c r="V35" i="30"/>
  <c r="G36" i="30"/>
  <c r="M36" i="30" s="1"/>
  <c r="I36" i="30"/>
  <c r="K36" i="30"/>
  <c r="O36" i="30"/>
  <c r="Q36" i="30"/>
  <c r="V36" i="30"/>
  <c r="G37" i="30"/>
  <c r="M37" i="30" s="1"/>
  <c r="I37" i="30"/>
  <c r="K37" i="30"/>
  <c r="O37" i="30"/>
  <c r="Q37" i="30"/>
  <c r="V37" i="30"/>
  <c r="G38" i="30"/>
  <c r="M38" i="30" s="1"/>
  <c r="I38" i="30"/>
  <c r="K38" i="30"/>
  <c r="O38" i="30"/>
  <c r="Q38" i="30"/>
  <c r="V38" i="30"/>
  <c r="G39" i="30"/>
  <c r="M39" i="30" s="1"/>
  <c r="I39" i="30"/>
  <c r="K39" i="30"/>
  <c r="O39" i="30"/>
  <c r="Q39" i="30"/>
  <c r="V39" i="30"/>
  <c r="G41" i="30"/>
  <c r="M41" i="30" s="1"/>
  <c r="I41" i="30"/>
  <c r="K41" i="30"/>
  <c r="O41" i="30"/>
  <c r="Q41" i="30"/>
  <c r="V41" i="30"/>
  <c r="G42" i="30"/>
  <c r="M42" i="30" s="1"/>
  <c r="I42" i="30"/>
  <c r="K42" i="30"/>
  <c r="O42" i="30"/>
  <c r="Q42" i="30"/>
  <c r="V42" i="30"/>
  <c r="G43" i="30"/>
  <c r="M43" i="30" s="1"/>
  <c r="I43" i="30"/>
  <c r="K43" i="30"/>
  <c r="O43" i="30"/>
  <c r="Q43" i="30"/>
  <c r="V43" i="30"/>
  <c r="G44" i="30"/>
  <c r="M44" i="30" s="1"/>
  <c r="I44" i="30"/>
  <c r="K44" i="30"/>
  <c r="O44" i="30"/>
  <c r="Q44" i="30"/>
  <c r="V44" i="30"/>
  <c r="G45" i="30"/>
  <c r="M45" i="30" s="1"/>
  <c r="I45" i="30"/>
  <c r="K45" i="30"/>
  <c r="O45" i="30"/>
  <c r="Q45" i="30"/>
  <c r="V45" i="30"/>
  <c r="G46" i="30"/>
  <c r="M46" i="30" s="1"/>
  <c r="I46" i="30"/>
  <c r="K46" i="30"/>
  <c r="O46" i="30"/>
  <c r="Q46" i="30"/>
  <c r="V46" i="30"/>
  <c r="G47" i="30"/>
  <c r="M47" i="30" s="1"/>
  <c r="I47" i="30"/>
  <c r="K47" i="30"/>
  <c r="O47" i="30"/>
  <c r="Q47" i="30"/>
  <c r="V47" i="30"/>
  <c r="G48" i="30"/>
  <c r="M48" i="30" s="1"/>
  <c r="I48" i="30"/>
  <c r="K48" i="30"/>
  <c r="O48" i="30"/>
  <c r="Q48" i="30"/>
  <c r="V48" i="30"/>
  <c r="G49" i="30"/>
  <c r="M49" i="30" s="1"/>
  <c r="I49" i="30"/>
  <c r="K49" i="30"/>
  <c r="O49" i="30"/>
  <c r="Q49" i="30"/>
  <c r="V49" i="30"/>
  <c r="G50" i="30"/>
  <c r="M50" i="30" s="1"/>
  <c r="I50" i="30"/>
  <c r="K50" i="30"/>
  <c r="O50" i="30"/>
  <c r="Q50" i="30"/>
  <c r="V50" i="30"/>
  <c r="G51" i="30"/>
  <c r="M51" i="30" s="1"/>
  <c r="I51" i="30"/>
  <c r="K51" i="30"/>
  <c r="O51" i="30"/>
  <c r="Q51" i="30"/>
  <c r="V51" i="30"/>
  <c r="AE53" i="30"/>
  <c r="F65" i="1" s="1"/>
  <c r="BA146" i="29"/>
  <c r="BA83" i="29"/>
  <c r="BA71" i="29"/>
  <c r="BA68" i="29"/>
  <c r="BA66" i="29"/>
  <c r="BA64" i="29"/>
  <c r="BA48" i="29"/>
  <c r="BA39" i="29"/>
  <c r="BA36" i="29"/>
  <c r="BA33" i="29"/>
  <c r="BA30" i="29"/>
  <c r="BA26" i="29"/>
  <c r="BA23" i="29"/>
  <c r="G9" i="29"/>
  <c r="I9" i="29"/>
  <c r="K9" i="29"/>
  <c r="O9" i="29"/>
  <c r="Q9" i="29"/>
  <c r="V9" i="29"/>
  <c r="G11" i="29"/>
  <c r="M11" i="29" s="1"/>
  <c r="I11" i="29"/>
  <c r="K11" i="29"/>
  <c r="O11" i="29"/>
  <c r="Q11" i="29"/>
  <c r="V11" i="29"/>
  <c r="G13" i="29"/>
  <c r="M13" i="29" s="1"/>
  <c r="I13" i="29"/>
  <c r="K13" i="29"/>
  <c r="O13" i="29"/>
  <c r="Q13" i="29"/>
  <c r="V13" i="29"/>
  <c r="G15" i="29"/>
  <c r="M15" i="29" s="1"/>
  <c r="I15" i="29"/>
  <c r="K15" i="29"/>
  <c r="O15" i="29"/>
  <c r="Q15" i="29"/>
  <c r="V15" i="29"/>
  <c r="G17" i="29"/>
  <c r="I17" i="29"/>
  <c r="K17" i="29"/>
  <c r="M17" i="29"/>
  <c r="O17" i="29"/>
  <c r="Q17" i="29"/>
  <c r="V17" i="29"/>
  <c r="G18" i="29"/>
  <c r="M18" i="29" s="1"/>
  <c r="I18" i="29"/>
  <c r="K18" i="29"/>
  <c r="O18" i="29"/>
  <c r="Q18" i="29"/>
  <c r="V18" i="29"/>
  <c r="G19" i="29"/>
  <c r="M19" i="29" s="1"/>
  <c r="I19" i="29"/>
  <c r="K19" i="29"/>
  <c r="O19" i="29"/>
  <c r="Q19" i="29"/>
  <c r="V19" i="29"/>
  <c r="G20" i="29"/>
  <c r="M20" i="29" s="1"/>
  <c r="I20" i="29"/>
  <c r="K20" i="29"/>
  <c r="O20" i="29"/>
  <c r="Q20" i="29"/>
  <c r="V20" i="29"/>
  <c r="G21" i="29"/>
  <c r="M21" i="29" s="1"/>
  <c r="I21" i="29"/>
  <c r="K21" i="29"/>
  <c r="O21" i="29"/>
  <c r="Q21" i="29"/>
  <c r="V21" i="29"/>
  <c r="G22" i="29"/>
  <c r="M22" i="29" s="1"/>
  <c r="I22" i="29"/>
  <c r="K22" i="29"/>
  <c r="O22" i="29"/>
  <c r="Q22" i="29"/>
  <c r="V22" i="29"/>
  <c r="G25" i="29"/>
  <c r="M25" i="29" s="1"/>
  <c r="I25" i="29"/>
  <c r="K25" i="29"/>
  <c r="O25" i="29"/>
  <c r="Q25" i="29"/>
  <c r="V25" i="29"/>
  <c r="G29" i="29"/>
  <c r="M29" i="29" s="1"/>
  <c r="I29" i="29"/>
  <c r="K29" i="29"/>
  <c r="O29" i="29"/>
  <c r="Q29" i="29"/>
  <c r="V29" i="29"/>
  <c r="G32" i="29"/>
  <c r="M32" i="29" s="1"/>
  <c r="I32" i="29"/>
  <c r="K32" i="29"/>
  <c r="O32" i="29"/>
  <c r="Q32" i="29"/>
  <c r="V32" i="29"/>
  <c r="G35" i="29"/>
  <c r="M35" i="29" s="1"/>
  <c r="I35" i="29"/>
  <c r="K35" i="29"/>
  <c r="O35" i="29"/>
  <c r="Q35" i="29"/>
  <c r="V35" i="29"/>
  <c r="G38" i="29"/>
  <c r="M38" i="29" s="1"/>
  <c r="I38" i="29"/>
  <c r="K38" i="29"/>
  <c r="O38" i="29"/>
  <c r="Q38" i="29"/>
  <c r="V38" i="29"/>
  <c r="G41" i="29"/>
  <c r="M41" i="29" s="1"/>
  <c r="I41" i="29"/>
  <c r="K41" i="29"/>
  <c r="O41" i="29"/>
  <c r="Q41" i="29"/>
  <c r="V41" i="29"/>
  <c r="G45" i="29"/>
  <c r="M45" i="29" s="1"/>
  <c r="I45" i="29"/>
  <c r="K45" i="29"/>
  <c r="O45" i="29"/>
  <c r="Q45" i="29"/>
  <c r="V45" i="29"/>
  <c r="G47" i="29"/>
  <c r="M47" i="29" s="1"/>
  <c r="I47" i="29"/>
  <c r="K47" i="29"/>
  <c r="O47" i="29"/>
  <c r="Q47" i="29"/>
  <c r="V47" i="29"/>
  <c r="G50" i="29"/>
  <c r="M50" i="29" s="1"/>
  <c r="I50" i="29"/>
  <c r="K50" i="29"/>
  <c r="O50" i="29"/>
  <c r="Q50" i="29"/>
  <c r="V50" i="29"/>
  <c r="G53" i="29"/>
  <c r="M53" i="29" s="1"/>
  <c r="I53" i="29"/>
  <c r="K53" i="29"/>
  <c r="O53" i="29"/>
  <c r="Q53" i="29"/>
  <c r="V53" i="29"/>
  <c r="G58" i="29"/>
  <c r="M58" i="29" s="1"/>
  <c r="I58" i="29"/>
  <c r="K58" i="29"/>
  <c r="O58" i="29"/>
  <c r="Q58" i="29"/>
  <c r="V58" i="29"/>
  <c r="G61" i="29"/>
  <c r="M61" i="29" s="1"/>
  <c r="I61" i="29"/>
  <c r="K61" i="29"/>
  <c r="O61" i="29"/>
  <c r="Q61" i="29"/>
  <c r="V61" i="29"/>
  <c r="G62" i="29"/>
  <c r="M62" i="29" s="1"/>
  <c r="I62" i="29"/>
  <c r="K62" i="29"/>
  <c r="O62" i="29"/>
  <c r="Q62" i="29"/>
  <c r="V62" i="29"/>
  <c r="G63" i="29"/>
  <c r="M63" i="29" s="1"/>
  <c r="I63" i="29"/>
  <c r="K63" i="29"/>
  <c r="O63" i="29"/>
  <c r="Q63" i="29"/>
  <c r="V63" i="29"/>
  <c r="G65" i="29"/>
  <c r="M65" i="29" s="1"/>
  <c r="I65" i="29"/>
  <c r="K65" i="29"/>
  <c r="O65" i="29"/>
  <c r="Q65" i="29"/>
  <c r="V65" i="29"/>
  <c r="G67" i="29"/>
  <c r="M67" i="29" s="1"/>
  <c r="I67" i="29"/>
  <c r="K67" i="29"/>
  <c r="O67" i="29"/>
  <c r="Q67" i="29"/>
  <c r="V67" i="29"/>
  <c r="G70" i="29"/>
  <c r="M70" i="29" s="1"/>
  <c r="I70" i="29"/>
  <c r="K70" i="29"/>
  <c r="O70" i="29"/>
  <c r="Q70" i="29"/>
  <c r="V70" i="29"/>
  <c r="G74" i="29"/>
  <c r="M74" i="29" s="1"/>
  <c r="I74" i="29"/>
  <c r="K74" i="29"/>
  <c r="O74" i="29"/>
  <c r="Q74" i="29"/>
  <c r="V74" i="29"/>
  <c r="G80" i="29"/>
  <c r="M80" i="29" s="1"/>
  <c r="I80" i="29"/>
  <c r="K80" i="29"/>
  <c r="O80" i="29"/>
  <c r="Q80" i="29"/>
  <c r="V80" i="29"/>
  <c r="G82" i="29"/>
  <c r="I82" i="29"/>
  <c r="K82" i="29"/>
  <c r="M82" i="29"/>
  <c r="O82" i="29"/>
  <c r="Q82" i="29"/>
  <c r="V82" i="29"/>
  <c r="G84" i="29"/>
  <c r="M84" i="29" s="1"/>
  <c r="I84" i="29"/>
  <c r="K84" i="29"/>
  <c r="O84" i="29"/>
  <c r="Q84" i="29"/>
  <c r="V84" i="29"/>
  <c r="G85" i="29"/>
  <c r="M85" i="29" s="1"/>
  <c r="I85" i="29"/>
  <c r="K85" i="29"/>
  <c r="O85" i="29"/>
  <c r="Q85" i="29"/>
  <c r="V85" i="29"/>
  <c r="G87" i="29"/>
  <c r="M87" i="29" s="1"/>
  <c r="I87" i="29"/>
  <c r="K87" i="29"/>
  <c r="O87" i="29"/>
  <c r="Q87" i="29"/>
  <c r="V87" i="29"/>
  <c r="G91" i="29"/>
  <c r="M91" i="29" s="1"/>
  <c r="M90" i="29" s="1"/>
  <c r="I91" i="29"/>
  <c r="K91" i="29"/>
  <c r="O91" i="29"/>
  <c r="Q91" i="29"/>
  <c r="V91" i="29"/>
  <c r="G92" i="29"/>
  <c r="M92" i="29" s="1"/>
  <c r="I92" i="29"/>
  <c r="K92" i="29"/>
  <c r="O92" i="29"/>
  <c r="Q92" i="29"/>
  <c r="V92" i="29"/>
  <c r="G94" i="29"/>
  <c r="M94" i="29" s="1"/>
  <c r="I94" i="29"/>
  <c r="K94" i="29"/>
  <c r="O94" i="29"/>
  <c r="Q94" i="29"/>
  <c r="V94" i="29"/>
  <c r="G95" i="29"/>
  <c r="M95" i="29" s="1"/>
  <c r="I95" i="29"/>
  <c r="K95" i="29"/>
  <c r="O95" i="29"/>
  <c r="Q95" i="29"/>
  <c r="V95" i="29"/>
  <c r="G97" i="29"/>
  <c r="I97" i="29"/>
  <c r="I96" i="29" s="1"/>
  <c r="K97" i="29"/>
  <c r="K96" i="29" s="1"/>
  <c r="O97" i="29"/>
  <c r="O96" i="29" s="1"/>
  <c r="Q97" i="29"/>
  <c r="Q96" i="29" s="1"/>
  <c r="V97" i="29"/>
  <c r="V96" i="29" s="1"/>
  <c r="G101" i="29"/>
  <c r="I101" i="29"/>
  <c r="K101" i="29"/>
  <c r="M101" i="29"/>
  <c r="O101" i="29"/>
  <c r="Q101" i="29"/>
  <c r="V101" i="29"/>
  <c r="G103" i="29"/>
  <c r="M103" i="29" s="1"/>
  <c r="I103" i="29"/>
  <c r="K103" i="29"/>
  <c r="O103" i="29"/>
  <c r="Q103" i="29"/>
  <c r="V103" i="29"/>
  <c r="G105" i="29"/>
  <c r="M105" i="29" s="1"/>
  <c r="I105" i="29"/>
  <c r="K105" i="29"/>
  <c r="O105" i="29"/>
  <c r="Q105" i="29"/>
  <c r="V105" i="29"/>
  <c r="G107" i="29"/>
  <c r="M107" i="29" s="1"/>
  <c r="I107" i="29"/>
  <c r="K107" i="29"/>
  <c r="O107" i="29"/>
  <c r="Q107" i="29"/>
  <c r="V107" i="29"/>
  <c r="G109" i="29"/>
  <c r="M109" i="29" s="1"/>
  <c r="I109" i="29"/>
  <c r="K109" i="29"/>
  <c r="O109" i="29"/>
  <c r="Q109" i="29"/>
  <c r="V109" i="29"/>
  <c r="G113" i="29"/>
  <c r="I113" i="29"/>
  <c r="K113" i="29"/>
  <c r="M113" i="29"/>
  <c r="O113" i="29"/>
  <c r="Q113" i="29"/>
  <c r="V113" i="29"/>
  <c r="G117" i="29"/>
  <c r="M117" i="29" s="1"/>
  <c r="I117" i="29"/>
  <c r="K117" i="29"/>
  <c r="O117" i="29"/>
  <c r="Q117" i="29"/>
  <c r="V117" i="29"/>
  <c r="G120" i="29"/>
  <c r="M120" i="29" s="1"/>
  <c r="I120" i="29"/>
  <c r="K120" i="29"/>
  <c r="O120" i="29"/>
  <c r="Q120" i="29"/>
  <c r="V120" i="29"/>
  <c r="G125" i="29"/>
  <c r="M125" i="29" s="1"/>
  <c r="I125" i="29"/>
  <c r="K125" i="29"/>
  <c r="O125" i="29"/>
  <c r="Q125" i="29"/>
  <c r="V125" i="29"/>
  <c r="G130" i="29"/>
  <c r="M130" i="29" s="1"/>
  <c r="I130" i="29"/>
  <c r="K130" i="29"/>
  <c r="O130" i="29"/>
  <c r="Q130" i="29"/>
  <c r="V130" i="29"/>
  <c r="G135" i="29"/>
  <c r="M135" i="29" s="1"/>
  <c r="I135" i="29"/>
  <c r="K135" i="29"/>
  <c r="O135" i="29"/>
  <c r="Q135" i="29"/>
  <c r="V135" i="29"/>
  <c r="G137" i="29"/>
  <c r="M137" i="29" s="1"/>
  <c r="I137" i="29"/>
  <c r="K137" i="29"/>
  <c r="O137" i="29"/>
  <c r="Q137" i="29"/>
  <c r="Q134" i="29" s="1"/>
  <c r="V137" i="29"/>
  <c r="G139" i="29"/>
  <c r="M139" i="29" s="1"/>
  <c r="I139" i="29"/>
  <c r="K139" i="29"/>
  <c r="O139" i="29"/>
  <c r="Q139" i="29"/>
  <c r="V139" i="29"/>
  <c r="G141" i="29"/>
  <c r="M141" i="29" s="1"/>
  <c r="I141" i="29"/>
  <c r="K141" i="29"/>
  <c r="O141" i="29"/>
  <c r="Q141" i="29"/>
  <c r="V141" i="29"/>
  <c r="G142" i="29"/>
  <c r="I142" i="29"/>
  <c r="K142" i="29"/>
  <c r="M142" i="29"/>
  <c r="O142" i="29"/>
  <c r="Q142" i="29"/>
  <c r="V142" i="29"/>
  <c r="G143" i="29"/>
  <c r="M143" i="29" s="1"/>
  <c r="I143" i="29"/>
  <c r="K143" i="29"/>
  <c r="O143" i="29"/>
  <c r="Q143" i="29"/>
  <c r="V143" i="29"/>
  <c r="G145" i="29"/>
  <c r="M145" i="29" s="1"/>
  <c r="I145" i="29"/>
  <c r="K145" i="29"/>
  <c r="O145" i="29"/>
  <c r="Q145" i="29"/>
  <c r="V145" i="29"/>
  <c r="G148" i="29"/>
  <c r="I148" i="29"/>
  <c r="K148" i="29"/>
  <c r="O148" i="29"/>
  <c r="Q148" i="29"/>
  <c r="V148" i="29"/>
  <c r="G150" i="29"/>
  <c r="M150" i="29" s="1"/>
  <c r="I150" i="29"/>
  <c r="K150" i="29"/>
  <c r="O150" i="29"/>
  <c r="Q150" i="29"/>
  <c r="V150" i="29"/>
  <c r="G152" i="29"/>
  <c r="M152" i="29" s="1"/>
  <c r="I152" i="29"/>
  <c r="K152" i="29"/>
  <c r="O152" i="29"/>
  <c r="Q152" i="29"/>
  <c r="V152" i="29"/>
  <c r="G154" i="29"/>
  <c r="M154" i="29" s="1"/>
  <c r="I154" i="29"/>
  <c r="K154" i="29"/>
  <c r="O154" i="29"/>
  <c r="Q154" i="29"/>
  <c r="V154" i="29"/>
  <c r="G158" i="29"/>
  <c r="M158" i="29" s="1"/>
  <c r="I158" i="29"/>
  <c r="K158" i="29"/>
  <c r="O158" i="29"/>
  <c r="Q158" i="29"/>
  <c r="V158" i="29"/>
  <c r="G160" i="29"/>
  <c r="M160" i="29" s="1"/>
  <c r="I160" i="29"/>
  <c r="K160" i="29"/>
  <c r="O160" i="29"/>
  <c r="Q160" i="29"/>
  <c r="V160" i="29"/>
  <c r="G162" i="29"/>
  <c r="M162" i="29" s="1"/>
  <c r="I162" i="29"/>
  <c r="K162" i="29"/>
  <c r="O162" i="29"/>
  <c r="Q162" i="29"/>
  <c r="V162" i="29"/>
  <c r="G163" i="29"/>
  <c r="M163" i="29" s="1"/>
  <c r="I163" i="29"/>
  <c r="K163" i="29"/>
  <c r="O163" i="29"/>
  <c r="Q163" i="29"/>
  <c r="V163" i="29"/>
  <c r="G165" i="29"/>
  <c r="M165" i="29" s="1"/>
  <c r="I165" i="29"/>
  <c r="K165" i="29"/>
  <c r="O165" i="29"/>
  <c r="Q165" i="29"/>
  <c r="V165" i="29"/>
  <c r="G166" i="29"/>
  <c r="M166" i="29" s="1"/>
  <c r="I166" i="29"/>
  <c r="K166" i="29"/>
  <c r="O166" i="29"/>
  <c r="Q166" i="29"/>
  <c r="V166" i="29"/>
  <c r="G169" i="29"/>
  <c r="M169" i="29" s="1"/>
  <c r="I169" i="29"/>
  <c r="K169" i="29"/>
  <c r="O169" i="29"/>
  <c r="Q169" i="29"/>
  <c r="V169" i="29"/>
  <c r="G170" i="29"/>
  <c r="M170" i="29" s="1"/>
  <c r="I170" i="29"/>
  <c r="K170" i="29"/>
  <c r="O170" i="29"/>
  <c r="Q170" i="29"/>
  <c r="V170" i="29"/>
  <c r="G171" i="29"/>
  <c r="M171" i="29" s="1"/>
  <c r="I171" i="29"/>
  <c r="K171" i="29"/>
  <c r="O171" i="29"/>
  <c r="Q171" i="29"/>
  <c r="V171" i="29"/>
  <c r="G172" i="29"/>
  <c r="M172" i="29" s="1"/>
  <c r="I172" i="29"/>
  <c r="K172" i="29"/>
  <c r="O172" i="29"/>
  <c r="Q172" i="29"/>
  <c r="V172" i="29"/>
  <c r="G173" i="29"/>
  <c r="M173" i="29" s="1"/>
  <c r="I173" i="29"/>
  <c r="K173" i="29"/>
  <c r="O173" i="29"/>
  <c r="Q173" i="29"/>
  <c r="V173" i="29"/>
  <c r="G174" i="29"/>
  <c r="M174" i="29" s="1"/>
  <c r="I174" i="29"/>
  <c r="K174" i="29"/>
  <c r="O174" i="29"/>
  <c r="Q174" i="29"/>
  <c r="V174" i="29"/>
  <c r="G175" i="29"/>
  <c r="M175" i="29" s="1"/>
  <c r="I175" i="29"/>
  <c r="K175" i="29"/>
  <c r="O175" i="29"/>
  <c r="Q175" i="29"/>
  <c r="V175" i="29"/>
  <c r="G176" i="29"/>
  <c r="M176" i="29" s="1"/>
  <c r="I176" i="29"/>
  <c r="K176" i="29"/>
  <c r="O176" i="29"/>
  <c r="Q176" i="29"/>
  <c r="V176" i="29"/>
  <c r="G177" i="29"/>
  <c r="M177" i="29" s="1"/>
  <c r="I177" i="29"/>
  <c r="K177" i="29"/>
  <c r="O177" i="29"/>
  <c r="Q177" i="29"/>
  <c r="V177" i="29"/>
  <c r="G181" i="29"/>
  <c r="M181" i="29" s="1"/>
  <c r="I181" i="29"/>
  <c r="K181" i="29"/>
  <c r="O181" i="29"/>
  <c r="Q181" i="29"/>
  <c r="V181" i="29"/>
  <c r="G183" i="29"/>
  <c r="M183" i="29" s="1"/>
  <c r="I183" i="29"/>
  <c r="K183" i="29"/>
  <c r="O183" i="29"/>
  <c r="Q183" i="29"/>
  <c r="V183" i="29"/>
  <c r="G185" i="29"/>
  <c r="M185" i="29" s="1"/>
  <c r="I185" i="29"/>
  <c r="K185" i="29"/>
  <c r="K182" i="29" s="1"/>
  <c r="O185" i="29"/>
  <c r="Q185" i="29"/>
  <c r="V185" i="29"/>
  <c r="G187" i="29"/>
  <c r="M187" i="29" s="1"/>
  <c r="I187" i="29"/>
  <c r="K187" i="29"/>
  <c r="O187" i="29"/>
  <c r="Q187" i="29"/>
  <c r="V187" i="29"/>
  <c r="V182" i="29" s="1"/>
  <c r="G190" i="29"/>
  <c r="G189" i="29" s="1"/>
  <c r="I190" i="29"/>
  <c r="I189" i="29" s="1"/>
  <c r="K190" i="29"/>
  <c r="K189" i="29" s="1"/>
  <c r="O190" i="29"/>
  <c r="O189" i="29" s="1"/>
  <c r="Q190" i="29"/>
  <c r="Q189" i="29" s="1"/>
  <c r="V190" i="29"/>
  <c r="V189" i="29" s="1"/>
  <c r="G193" i="29"/>
  <c r="I193" i="29"/>
  <c r="K193" i="29"/>
  <c r="M193" i="29"/>
  <c r="O193" i="29"/>
  <c r="Q193" i="29"/>
  <c r="V193" i="29"/>
  <c r="G194" i="29"/>
  <c r="M194" i="29" s="1"/>
  <c r="I194" i="29"/>
  <c r="K194" i="29"/>
  <c r="O194" i="29"/>
  <c r="Q194" i="29"/>
  <c r="V194" i="29"/>
  <c r="G196" i="29"/>
  <c r="I196" i="29"/>
  <c r="K196" i="29"/>
  <c r="O196" i="29"/>
  <c r="Q196" i="29"/>
  <c r="V196" i="29"/>
  <c r="G197" i="29"/>
  <c r="M197" i="29" s="1"/>
  <c r="I197" i="29"/>
  <c r="K197" i="29"/>
  <c r="O197" i="29"/>
  <c r="Q197" i="29"/>
  <c r="V197" i="29"/>
  <c r="G198" i="29"/>
  <c r="M198" i="29" s="1"/>
  <c r="I198" i="29"/>
  <c r="K198" i="29"/>
  <c r="O198" i="29"/>
  <c r="Q198" i="29"/>
  <c r="V198" i="29"/>
  <c r="G200" i="29"/>
  <c r="M200" i="29" s="1"/>
  <c r="I200" i="29"/>
  <c r="K200" i="29"/>
  <c r="O200" i="29"/>
  <c r="Q200" i="29"/>
  <c r="V200" i="29"/>
  <c r="AE203" i="29"/>
  <c r="F63" i="1" s="1"/>
  <c r="BA92" i="28"/>
  <c r="BA79" i="28"/>
  <c r="BA75" i="28"/>
  <c r="BA73" i="28"/>
  <c r="BA71" i="28"/>
  <c r="BA55" i="28"/>
  <c r="BA45" i="28"/>
  <c r="BA42" i="28"/>
  <c r="BA39" i="28"/>
  <c r="BA36" i="28"/>
  <c r="BA31" i="28"/>
  <c r="BA26" i="28"/>
  <c r="G9" i="28"/>
  <c r="M9" i="28" s="1"/>
  <c r="I9" i="28"/>
  <c r="K9" i="28"/>
  <c r="O9" i="28"/>
  <c r="Q9" i="28"/>
  <c r="V9" i="28"/>
  <c r="G11" i="28"/>
  <c r="M11" i="28" s="1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8" i="28"/>
  <c r="M18" i="28" s="1"/>
  <c r="I18" i="28"/>
  <c r="K18" i="28"/>
  <c r="O18" i="28"/>
  <c r="Q18" i="28"/>
  <c r="V18" i="28"/>
  <c r="G20" i="28"/>
  <c r="I20" i="28"/>
  <c r="K20" i="28"/>
  <c r="M20" i="28"/>
  <c r="O20" i="28"/>
  <c r="Q20" i="28"/>
  <c r="V20" i="28"/>
  <c r="G21" i="28"/>
  <c r="M21" i="28" s="1"/>
  <c r="I21" i="28"/>
  <c r="K21" i="28"/>
  <c r="O21" i="28"/>
  <c r="Q21" i="28"/>
  <c r="V21" i="28"/>
  <c r="G22" i="28"/>
  <c r="M22" i="28" s="1"/>
  <c r="I22" i="28"/>
  <c r="K22" i="28"/>
  <c r="O22" i="28"/>
  <c r="Q22" i="28"/>
  <c r="V22" i="28"/>
  <c r="G23" i="28"/>
  <c r="M23" i="28" s="1"/>
  <c r="I23" i="28"/>
  <c r="K23" i="28"/>
  <c r="O23" i="28"/>
  <c r="Q23" i="28"/>
  <c r="V23" i="28"/>
  <c r="G24" i="28"/>
  <c r="M24" i="28" s="1"/>
  <c r="I24" i="28"/>
  <c r="K24" i="28"/>
  <c r="O24" i="28"/>
  <c r="Q24" i="28"/>
  <c r="V24" i="28"/>
  <c r="G25" i="28"/>
  <c r="M25" i="28" s="1"/>
  <c r="I25" i="28"/>
  <c r="K25" i="28"/>
  <c r="O25" i="28"/>
  <c r="Q25" i="28"/>
  <c r="V25" i="28"/>
  <c r="G30" i="28"/>
  <c r="M30" i="28" s="1"/>
  <c r="I30" i="28"/>
  <c r="K30" i="28"/>
  <c r="O30" i="28"/>
  <c r="Q30" i="28"/>
  <c r="V30" i="28"/>
  <c r="G35" i="28"/>
  <c r="M35" i="28" s="1"/>
  <c r="I35" i="28"/>
  <c r="K35" i="28"/>
  <c r="O35" i="28"/>
  <c r="Q35" i="28"/>
  <c r="V35" i="28"/>
  <c r="G38" i="28"/>
  <c r="M38" i="28" s="1"/>
  <c r="I38" i="28"/>
  <c r="K38" i="28"/>
  <c r="O38" i="28"/>
  <c r="Q38" i="28"/>
  <c r="V38" i="28"/>
  <c r="G41" i="28"/>
  <c r="M41" i="28" s="1"/>
  <c r="I41" i="28"/>
  <c r="K41" i="28"/>
  <c r="O41" i="28"/>
  <c r="Q41" i="28"/>
  <c r="V41" i="28"/>
  <c r="G44" i="28"/>
  <c r="M44" i="28" s="1"/>
  <c r="I44" i="28"/>
  <c r="K44" i="28"/>
  <c r="O44" i="28"/>
  <c r="Q44" i="28"/>
  <c r="V44" i="28"/>
  <c r="G47" i="28"/>
  <c r="M47" i="28" s="1"/>
  <c r="I47" i="28"/>
  <c r="K47" i="28"/>
  <c r="O47" i="28"/>
  <c r="Q47" i="28"/>
  <c r="V47" i="28"/>
  <c r="G52" i="28"/>
  <c r="M52" i="28" s="1"/>
  <c r="I52" i="28"/>
  <c r="K52" i="28"/>
  <c r="O52" i="28"/>
  <c r="Q52" i="28"/>
  <c r="V52" i="28"/>
  <c r="G54" i="28"/>
  <c r="M54" i="28" s="1"/>
  <c r="I54" i="28"/>
  <c r="K54" i="28"/>
  <c r="O54" i="28"/>
  <c r="Q54" i="28"/>
  <c r="V54" i="28"/>
  <c r="G57" i="28"/>
  <c r="M57" i="28" s="1"/>
  <c r="I57" i="28"/>
  <c r="K57" i="28"/>
  <c r="O57" i="28"/>
  <c r="Q57" i="28"/>
  <c r="V57" i="28"/>
  <c r="G60" i="28"/>
  <c r="I60" i="28"/>
  <c r="K60" i="28"/>
  <c r="M60" i="28"/>
  <c r="O60" i="28"/>
  <c r="Q60" i="28"/>
  <c r="V60" i="28"/>
  <c r="G65" i="28"/>
  <c r="M65" i="28" s="1"/>
  <c r="I65" i="28"/>
  <c r="K65" i="28"/>
  <c r="O65" i="28"/>
  <c r="Q65" i="28"/>
  <c r="V65" i="28"/>
  <c r="G68" i="28"/>
  <c r="M68" i="28" s="1"/>
  <c r="I68" i="28"/>
  <c r="K68" i="28"/>
  <c r="O68" i="28"/>
  <c r="Q68" i="28"/>
  <c r="V68" i="28"/>
  <c r="G69" i="28"/>
  <c r="M69" i="28" s="1"/>
  <c r="I69" i="28"/>
  <c r="K69" i="28"/>
  <c r="O69" i="28"/>
  <c r="Q69" i="28"/>
  <c r="V69" i="28"/>
  <c r="G70" i="28"/>
  <c r="M70" i="28" s="1"/>
  <c r="I70" i="28"/>
  <c r="K70" i="28"/>
  <c r="O70" i="28"/>
  <c r="Q70" i="28"/>
  <c r="V70" i="28"/>
  <c r="G72" i="28"/>
  <c r="M72" i="28" s="1"/>
  <c r="I72" i="28"/>
  <c r="K72" i="28"/>
  <c r="O72" i="28"/>
  <c r="Q72" i="28"/>
  <c r="V72" i="28"/>
  <c r="G74" i="28"/>
  <c r="M74" i="28" s="1"/>
  <c r="I74" i="28"/>
  <c r="K74" i="28"/>
  <c r="O74" i="28"/>
  <c r="Q74" i="28"/>
  <c r="V74" i="28"/>
  <c r="G78" i="28"/>
  <c r="M78" i="28" s="1"/>
  <c r="I78" i="28"/>
  <c r="K78" i="28"/>
  <c r="O78" i="28"/>
  <c r="Q78" i="28"/>
  <c r="V78" i="28"/>
  <c r="G83" i="28"/>
  <c r="M83" i="28" s="1"/>
  <c r="I83" i="28"/>
  <c r="K83" i="28"/>
  <c r="O83" i="28"/>
  <c r="Q83" i="28"/>
  <c r="V83" i="28"/>
  <c r="G89" i="28"/>
  <c r="M89" i="28" s="1"/>
  <c r="I89" i="28"/>
  <c r="K89" i="28"/>
  <c r="O89" i="28"/>
  <c r="Q89" i="28"/>
  <c r="V89" i="28"/>
  <c r="G91" i="28"/>
  <c r="M91" i="28" s="1"/>
  <c r="I91" i="28"/>
  <c r="K91" i="28"/>
  <c r="O91" i="28"/>
  <c r="Q91" i="28"/>
  <c r="V91" i="28"/>
  <c r="G93" i="28"/>
  <c r="M93" i="28" s="1"/>
  <c r="I93" i="28"/>
  <c r="K93" i="28"/>
  <c r="O93" i="28"/>
  <c r="Q93" i="28"/>
  <c r="V93" i="28"/>
  <c r="G94" i="28"/>
  <c r="M94" i="28" s="1"/>
  <c r="I94" i="28"/>
  <c r="K94" i="28"/>
  <c r="O94" i="28"/>
  <c r="Q94" i="28"/>
  <c r="V94" i="28"/>
  <c r="G96" i="28"/>
  <c r="M96" i="28" s="1"/>
  <c r="I96" i="28"/>
  <c r="K96" i="28"/>
  <c r="O96" i="28"/>
  <c r="Q96" i="28"/>
  <c r="V96" i="28"/>
  <c r="G100" i="28"/>
  <c r="M100" i="28" s="1"/>
  <c r="I100" i="28"/>
  <c r="K100" i="28"/>
  <c r="O100" i="28"/>
  <c r="Q100" i="28"/>
  <c r="V100" i="28"/>
  <c r="G101" i="28"/>
  <c r="I101" i="28"/>
  <c r="K101" i="28"/>
  <c r="M101" i="28"/>
  <c r="O101" i="28"/>
  <c r="Q101" i="28"/>
  <c r="V101" i="28"/>
  <c r="G103" i="28"/>
  <c r="M103" i="28" s="1"/>
  <c r="I103" i="28"/>
  <c r="K103" i="28"/>
  <c r="O103" i="28"/>
  <c r="Q103" i="28"/>
  <c r="V103" i="28"/>
  <c r="G104" i="28"/>
  <c r="M104" i="28" s="1"/>
  <c r="I104" i="28"/>
  <c r="K104" i="28"/>
  <c r="O104" i="28"/>
  <c r="Q104" i="28"/>
  <c r="V104" i="28"/>
  <c r="V105" i="28"/>
  <c r="G106" i="28"/>
  <c r="M106" i="28" s="1"/>
  <c r="M105" i="28" s="1"/>
  <c r="I106" i="28"/>
  <c r="I105" i="28" s="1"/>
  <c r="K106" i="28"/>
  <c r="K105" i="28" s="1"/>
  <c r="O106" i="28"/>
  <c r="O105" i="28" s="1"/>
  <c r="Q106" i="28"/>
  <c r="Q105" i="28" s="1"/>
  <c r="V106" i="28"/>
  <c r="G110" i="28"/>
  <c r="M110" i="28" s="1"/>
  <c r="I110" i="28"/>
  <c r="K110" i="28"/>
  <c r="O110" i="28"/>
  <c r="Q110" i="28"/>
  <c r="V110" i="28"/>
  <c r="G112" i="28"/>
  <c r="I112" i="28"/>
  <c r="K112" i="28"/>
  <c r="O112" i="28"/>
  <c r="Q112" i="28"/>
  <c r="V112" i="28"/>
  <c r="G114" i="28"/>
  <c r="M114" i="28" s="1"/>
  <c r="I114" i="28"/>
  <c r="K114" i="28"/>
  <c r="O114" i="28"/>
  <c r="Q114" i="28"/>
  <c r="V114" i="28"/>
  <c r="G116" i="28"/>
  <c r="M116" i="28" s="1"/>
  <c r="I116" i="28"/>
  <c r="K116" i="28"/>
  <c r="O116" i="28"/>
  <c r="Q116" i="28"/>
  <c r="V116" i="28"/>
  <c r="G120" i="28"/>
  <c r="M120" i="28" s="1"/>
  <c r="I120" i="28"/>
  <c r="K120" i="28"/>
  <c r="O120" i="28"/>
  <c r="Q120" i="28"/>
  <c r="V120" i="28"/>
  <c r="G123" i="28"/>
  <c r="I123" i="28"/>
  <c r="K123" i="28"/>
  <c r="M123" i="28"/>
  <c r="O123" i="28"/>
  <c r="Q123" i="28"/>
  <c r="V123" i="28"/>
  <c r="G127" i="28"/>
  <c r="I127" i="28"/>
  <c r="K127" i="28"/>
  <c r="M127" i="28"/>
  <c r="O127" i="28"/>
  <c r="Q127" i="28"/>
  <c r="V127" i="28"/>
  <c r="G131" i="28"/>
  <c r="M131" i="28" s="1"/>
  <c r="I131" i="28"/>
  <c r="K131" i="28"/>
  <c r="O131" i="28"/>
  <c r="Q131" i="28"/>
  <c r="V131" i="28"/>
  <c r="G133" i="28"/>
  <c r="M133" i="28" s="1"/>
  <c r="I133" i="28"/>
  <c r="K133" i="28"/>
  <c r="O133" i="28"/>
  <c r="Q133" i="28"/>
  <c r="V133" i="28"/>
  <c r="G138" i="28"/>
  <c r="M138" i="28" s="1"/>
  <c r="I138" i="28"/>
  <c r="K138" i="28"/>
  <c r="O138" i="28"/>
  <c r="Q138" i="28"/>
  <c r="V138" i="28"/>
  <c r="G143" i="28"/>
  <c r="M143" i="28" s="1"/>
  <c r="I143" i="28"/>
  <c r="K143" i="28"/>
  <c r="O143" i="28"/>
  <c r="Q143" i="28"/>
  <c r="V143" i="28"/>
  <c r="G148" i="28"/>
  <c r="M148" i="28" s="1"/>
  <c r="I148" i="28"/>
  <c r="K148" i="28"/>
  <c r="O148" i="28"/>
  <c r="Q148" i="28"/>
  <c r="V148" i="28"/>
  <c r="G150" i="28"/>
  <c r="I150" i="28"/>
  <c r="K150" i="28"/>
  <c r="O150" i="28"/>
  <c r="Q150" i="28"/>
  <c r="V150" i="28"/>
  <c r="G152" i="28"/>
  <c r="M152" i="28" s="1"/>
  <c r="I152" i="28"/>
  <c r="K152" i="28"/>
  <c r="O152" i="28"/>
  <c r="Q152" i="28"/>
  <c r="V152" i="28"/>
  <c r="G154" i="28"/>
  <c r="M154" i="28" s="1"/>
  <c r="I154" i="28"/>
  <c r="K154" i="28"/>
  <c r="O154" i="28"/>
  <c r="Q154" i="28"/>
  <c r="V154" i="28"/>
  <c r="G155" i="28"/>
  <c r="M155" i="28" s="1"/>
  <c r="I155" i="28"/>
  <c r="K155" i="28"/>
  <c r="O155" i="28"/>
  <c r="Q155" i="28"/>
  <c r="V155" i="28"/>
  <c r="G156" i="28"/>
  <c r="M156" i="28" s="1"/>
  <c r="I156" i="28"/>
  <c r="K156" i="28"/>
  <c r="O156" i="28"/>
  <c r="Q156" i="28"/>
  <c r="V156" i="28"/>
  <c r="G157" i="28"/>
  <c r="M157" i="28" s="1"/>
  <c r="I157" i="28"/>
  <c r="K157" i="28"/>
  <c r="O157" i="28"/>
  <c r="Q157" i="28"/>
  <c r="V157" i="28"/>
  <c r="G158" i="28"/>
  <c r="M158" i="28" s="1"/>
  <c r="I158" i="28"/>
  <c r="K158" i="28"/>
  <c r="O158" i="28"/>
  <c r="Q158" i="28"/>
  <c r="V158" i="28"/>
  <c r="G159" i="28"/>
  <c r="M159" i="28" s="1"/>
  <c r="I159" i="28"/>
  <c r="K159" i="28"/>
  <c r="O159" i="28"/>
  <c r="Q159" i="28"/>
  <c r="V159" i="28"/>
  <c r="G161" i="28"/>
  <c r="M161" i="28" s="1"/>
  <c r="I161" i="28"/>
  <c r="K161" i="28"/>
  <c r="O161" i="28"/>
  <c r="Q161" i="28"/>
  <c r="V161" i="28"/>
  <c r="G163" i="28"/>
  <c r="M163" i="28" s="1"/>
  <c r="I163" i="28"/>
  <c r="K163" i="28"/>
  <c r="O163" i="28"/>
  <c r="Q163" i="28"/>
  <c r="V163" i="28"/>
  <c r="G164" i="28"/>
  <c r="M164" i="28" s="1"/>
  <c r="I164" i="28"/>
  <c r="K164" i="28"/>
  <c r="O164" i="28"/>
  <c r="Q164" i="28"/>
  <c r="V164" i="28"/>
  <c r="G166" i="28"/>
  <c r="M166" i="28" s="1"/>
  <c r="I166" i="28"/>
  <c r="K166" i="28"/>
  <c r="O166" i="28"/>
  <c r="Q166" i="28"/>
  <c r="V166" i="28"/>
  <c r="G167" i="28"/>
  <c r="I167" i="28"/>
  <c r="K167" i="28"/>
  <c r="M167" i="28"/>
  <c r="O167" i="28"/>
  <c r="Q167" i="28"/>
  <c r="V167" i="28"/>
  <c r="G169" i="28"/>
  <c r="M169" i="28" s="1"/>
  <c r="I169" i="28"/>
  <c r="K169" i="28"/>
  <c r="O169" i="28"/>
  <c r="Q169" i="28"/>
  <c r="V169" i="28"/>
  <c r="G170" i="28"/>
  <c r="M170" i="28" s="1"/>
  <c r="I170" i="28"/>
  <c r="K170" i="28"/>
  <c r="O170" i="28"/>
  <c r="Q170" i="28"/>
  <c r="V170" i="28"/>
  <c r="G171" i="28"/>
  <c r="M171" i="28" s="1"/>
  <c r="I171" i="28"/>
  <c r="K171" i="28"/>
  <c r="O171" i="28"/>
  <c r="Q171" i="28"/>
  <c r="V171" i="28"/>
  <c r="G172" i="28"/>
  <c r="M172" i="28" s="1"/>
  <c r="I172" i="28"/>
  <c r="K172" i="28"/>
  <c r="O172" i="28"/>
  <c r="Q172" i="28"/>
  <c r="V172" i="28"/>
  <c r="G174" i="28"/>
  <c r="M174" i="28" s="1"/>
  <c r="I174" i="28"/>
  <c r="K174" i="28"/>
  <c r="O174" i="28"/>
  <c r="Q174" i="28"/>
  <c r="V174" i="28"/>
  <c r="G175" i="28"/>
  <c r="M175" i="28" s="1"/>
  <c r="I175" i="28"/>
  <c r="K175" i="28"/>
  <c r="O175" i="28"/>
  <c r="Q175" i="28"/>
  <c r="V175" i="28"/>
  <c r="G176" i="28"/>
  <c r="M176" i="28" s="1"/>
  <c r="I176" i="28"/>
  <c r="K176" i="28"/>
  <c r="O176" i="28"/>
  <c r="Q176" i="28"/>
  <c r="V176" i="28"/>
  <c r="G177" i="28"/>
  <c r="M177" i="28" s="1"/>
  <c r="I177" i="28"/>
  <c r="K177" i="28"/>
  <c r="O177" i="28"/>
  <c r="Q177" i="28"/>
  <c r="V177" i="28"/>
  <c r="G178" i="28"/>
  <c r="M178" i="28" s="1"/>
  <c r="I178" i="28"/>
  <c r="K178" i="28"/>
  <c r="O178" i="28"/>
  <c r="Q178" i="28"/>
  <c r="V178" i="28"/>
  <c r="G179" i="28"/>
  <c r="M179" i="28" s="1"/>
  <c r="I179" i="28"/>
  <c r="K179" i="28"/>
  <c r="O179" i="28"/>
  <c r="Q179" i="28"/>
  <c r="V179" i="28"/>
  <c r="G180" i="28"/>
  <c r="M180" i="28" s="1"/>
  <c r="I180" i="28"/>
  <c r="K180" i="28"/>
  <c r="O180" i="28"/>
  <c r="Q180" i="28"/>
  <c r="V180" i="28"/>
  <c r="G182" i="28"/>
  <c r="M182" i="28" s="1"/>
  <c r="I182" i="28"/>
  <c r="K182" i="28"/>
  <c r="O182" i="28"/>
  <c r="Q182" i="28"/>
  <c r="Q181" i="28" s="1"/>
  <c r="V182" i="28"/>
  <c r="G184" i="28"/>
  <c r="M184" i="28" s="1"/>
  <c r="I184" i="28"/>
  <c r="K184" i="28"/>
  <c r="O184" i="28"/>
  <c r="Q184" i="28"/>
  <c r="V184" i="28"/>
  <c r="G186" i="28"/>
  <c r="M186" i="28" s="1"/>
  <c r="I186" i="28"/>
  <c r="K186" i="28"/>
  <c r="O186" i="28"/>
  <c r="Q186" i="28"/>
  <c r="V186" i="28"/>
  <c r="G189" i="28"/>
  <c r="I189" i="28"/>
  <c r="I188" i="28" s="1"/>
  <c r="K189" i="28"/>
  <c r="K188" i="28" s="1"/>
  <c r="O189" i="28"/>
  <c r="O188" i="28" s="1"/>
  <c r="Q189" i="28"/>
  <c r="Q188" i="28" s="1"/>
  <c r="V189" i="28"/>
  <c r="V188" i="28" s="1"/>
  <c r="G192" i="28"/>
  <c r="M192" i="28" s="1"/>
  <c r="I192" i="28"/>
  <c r="K192" i="28"/>
  <c r="O192" i="28"/>
  <c r="Q192" i="28"/>
  <c r="V192" i="28"/>
  <c r="G193" i="28"/>
  <c r="M193" i="28" s="1"/>
  <c r="I193" i="28"/>
  <c r="K193" i="28"/>
  <c r="O193" i="28"/>
  <c r="Q193" i="28"/>
  <c r="V193" i="28"/>
  <c r="G195" i="28"/>
  <c r="M195" i="28" s="1"/>
  <c r="I195" i="28"/>
  <c r="K195" i="28"/>
  <c r="O195" i="28"/>
  <c r="Q195" i="28"/>
  <c r="V195" i="28"/>
  <c r="G196" i="28"/>
  <c r="M196" i="28" s="1"/>
  <c r="I196" i="28"/>
  <c r="K196" i="28"/>
  <c r="O196" i="28"/>
  <c r="Q196" i="28"/>
  <c r="V196" i="28"/>
  <c r="G197" i="28"/>
  <c r="M197" i="28" s="1"/>
  <c r="I197" i="28"/>
  <c r="K197" i="28"/>
  <c r="O197" i="28"/>
  <c r="Q197" i="28"/>
  <c r="V197" i="28"/>
  <c r="G199" i="28"/>
  <c r="M199" i="28" s="1"/>
  <c r="I199" i="28"/>
  <c r="K199" i="28"/>
  <c r="O199" i="28"/>
  <c r="Q199" i="28"/>
  <c r="V199" i="28"/>
  <c r="AE202" i="28"/>
  <c r="F62" i="1" s="1"/>
  <c r="BA89" i="27"/>
  <c r="BA75" i="27"/>
  <c r="BA72" i="27"/>
  <c r="BA70" i="27"/>
  <c r="BA68" i="27"/>
  <c r="BA52" i="27"/>
  <c r="BA41" i="27"/>
  <c r="BA38" i="27"/>
  <c r="BA35" i="27"/>
  <c r="BA32" i="27"/>
  <c r="BA26" i="27"/>
  <c r="BA23" i="27"/>
  <c r="G9" i="27"/>
  <c r="M9" i="27" s="1"/>
  <c r="I9" i="27"/>
  <c r="K9" i="27"/>
  <c r="O9" i="27"/>
  <c r="Q9" i="27"/>
  <c r="V9" i="27"/>
  <c r="G11" i="27"/>
  <c r="I11" i="27"/>
  <c r="K11" i="27"/>
  <c r="M11" i="27"/>
  <c r="O11" i="27"/>
  <c r="Q11" i="27"/>
  <c r="V11" i="27"/>
  <c r="G13" i="27"/>
  <c r="M13" i="27" s="1"/>
  <c r="I13" i="27"/>
  <c r="K13" i="27"/>
  <c r="O13" i="27"/>
  <c r="Q13" i="27"/>
  <c r="V13" i="27"/>
  <c r="G15" i="27"/>
  <c r="I15" i="27"/>
  <c r="K15" i="27"/>
  <c r="M15" i="27"/>
  <c r="O15" i="27"/>
  <c r="Q15" i="27"/>
  <c r="V15" i="27"/>
  <c r="G17" i="27"/>
  <c r="M17" i="27" s="1"/>
  <c r="I17" i="27"/>
  <c r="K17" i="27"/>
  <c r="O17" i="27"/>
  <c r="Q17" i="27"/>
  <c r="V17" i="27"/>
  <c r="G18" i="27"/>
  <c r="M18" i="27" s="1"/>
  <c r="I18" i="27"/>
  <c r="K18" i="27"/>
  <c r="O18" i="27"/>
  <c r="Q18" i="27"/>
  <c r="V18" i="27"/>
  <c r="G19" i="27"/>
  <c r="M19" i="27" s="1"/>
  <c r="I19" i="27"/>
  <c r="K19" i="27"/>
  <c r="O19" i="27"/>
  <c r="Q19" i="27"/>
  <c r="V19" i="27"/>
  <c r="G20" i="27"/>
  <c r="M20" i="27" s="1"/>
  <c r="I20" i="27"/>
  <c r="K20" i="27"/>
  <c r="O20" i="27"/>
  <c r="Q20" i="27"/>
  <c r="V20" i="27"/>
  <c r="G21" i="27"/>
  <c r="I21" i="27"/>
  <c r="K21" i="27"/>
  <c r="M21" i="27"/>
  <c r="O21" i="27"/>
  <c r="Q21" i="27"/>
  <c r="V21" i="27"/>
  <c r="G22" i="27"/>
  <c r="M22" i="27" s="1"/>
  <c r="I22" i="27"/>
  <c r="K22" i="27"/>
  <c r="O22" i="27"/>
  <c r="Q22" i="27"/>
  <c r="V22" i="27"/>
  <c r="G25" i="27"/>
  <c r="M25" i="27" s="1"/>
  <c r="I25" i="27"/>
  <c r="K25" i="27"/>
  <c r="O25" i="27"/>
  <c r="Q25" i="27"/>
  <c r="V25" i="27"/>
  <c r="G31" i="27"/>
  <c r="M31" i="27" s="1"/>
  <c r="I31" i="27"/>
  <c r="K31" i="27"/>
  <c r="O31" i="27"/>
  <c r="Q31" i="27"/>
  <c r="V31" i="27"/>
  <c r="G34" i="27"/>
  <c r="M34" i="27" s="1"/>
  <c r="I34" i="27"/>
  <c r="K34" i="27"/>
  <c r="O34" i="27"/>
  <c r="Q34" i="27"/>
  <c r="V34" i="27"/>
  <c r="G37" i="27"/>
  <c r="M37" i="27" s="1"/>
  <c r="I37" i="27"/>
  <c r="K37" i="27"/>
  <c r="O37" i="27"/>
  <c r="Q37" i="27"/>
  <c r="V37" i="27"/>
  <c r="G40" i="27"/>
  <c r="M40" i="27" s="1"/>
  <c r="I40" i="27"/>
  <c r="K40" i="27"/>
  <c r="O40" i="27"/>
  <c r="Q40" i="27"/>
  <c r="V40" i="27"/>
  <c r="G43" i="27"/>
  <c r="M43" i="27" s="1"/>
  <c r="I43" i="27"/>
  <c r="K43" i="27"/>
  <c r="O43" i="27"/>
  <c r="Q43" i="27"/>
  <c r="V43" i="27"/>
  <c r="G49" i="27"/>
  <c r="M49" i="27" s="1"/>
  <c r="I49" i="27"/>
  <c r="K49" i="27"/>
  <c r="O49" i="27"/>
  <c r="Q49" i="27"/>
  <c r="V49" i="27"/>
  <c r="G51" i="27"/>
  <c r="M51" i="27" s="1"/>
  <c r="I51" i="27"/>
  <c r="K51" i="27"/>
  <c r="O51" i="27"/>
  <c r="Q51" i="27"/>
  <c r="V51" i="27"/>
  <c r="G54" i="27"/>
  <c r="M54" i="27" s="1"/>
  <c r="I54" i="27"/>
  <c r="K54" i="27"/>
  <c r="O54" i="27"/>
  <c r="Q54" i="27"/>
  <c r="V54" i="27"/>
  <c r="G57" i="27"/>
  <c r="M57" i="27" s="1"/>
  <c r="I57" i="27"/>
  <c r="K57" i="27"/>
  <c r="O57" i="27"/>
  <c r="Q57" i="27"/>
  <c r="V57" i="27"/>
  <c r="G62" i="27"/>
  <c r="M62" i="27" s="1"/>
  <c r="I62" i="27"/>
  <c r="K62" i="27"/>
  <c r="O62" i="27"/>
  <c r="Q62" i="27"/>
  <c r="V62" i="27"/>
  <c r="G65" i="27"/>
  <c r="M65" i="27" s="1"/>
  <c r="I65" i="27"/>
  <c r="K65" i="27"/>
  <c r="O65" i="27"/>
  <c r="Q65" i="27"/>
  <c r="V65" i="27"/>
  <c r="G66" i="27"/>
  <c r="M66" i="27" s="1"/>
  <c r="I66" i="27"/>
  <c r="K66" i="27"/>
  <c r="O66" i="27"/>
  <c r="Q66" i="27"/>
  <c r="V66" i="27"/>
  <c r="G67" i="27"/>
  <c r="M67" i="27" s="1"/>
  <c r="I67" i="27"/>
  <c r="K67" i="27"/>
  <c r="O67" i="27"/>
  <c r="Q67" i="27"/>
  <c r="V67" i="27"/>
  <c r="G69" i="27"/>
  <c r="M69" i="27" s="1"/>
  <c r="I69" i="27"/>
  <c r="K69" i="27"/>
  <c r="O69" i="27"/>
  <c r="Q69" i="27"/>
  <c r="V69" i="27"/>
  <c r="G71" i="27"/>
  <c r="M71" i="27" s="1"/>
  <c r="I71" i="27"/>
  <c r="K71" i="27"/>
  <c r="O71" i="27"/>
  <c r="Q71" i="27"/>
  <c r="V71" i="27"/>
  <c r="G74" i="27"/>
  <c r="M74" i="27" s="1"/>
  <c r="I74" i="27"/>
  <c r="K74" i="27"/>
  <c r="O74" i="27"/>
  <c r="Q74" i="27"/>
  <c r="V74" i="27"/>
  <c r="G80" i="27"/>
  <c r="M80" i="27" s="1"/>
  <c r="I80" i="27"/>
  <c r="K80" i="27"/>
  <c r="O80" i="27"/>
  <c r="Q80" i="27"/>
  <c r="V80" i="27"/>
  <c r="G86" i="27"/>
  <c r="M86" i="27" s="1"/>
  <c r="I86" i="27"/>
  <c r="K86" i="27"/>
  <c r="O86" i="27"/>
  <c r="Q86" i="27"/>
  <c r="V86" i="27"/>
  <c r="G88" i="27"/>
  <c r="I88" i="27"/>
  <c r="K88" i="27"/>
  <c r="M88" i="27"/>
  <c r="O88" i="27"/>
  <c r="Q88" i="27"/>
  <c r="V88" i="27"/>
  <c r="G90" i="27"/>
  <c r="M90" i="27" s="1"/>
  <c r="I90" i="27"/>
  <c r="K90" i="27"/>
  <c r="O90" i="27"/>
  <c r="Q90" i="27"/>
  <c r="V90" i="27"/>
  <c r="G91" i="27"/>
  <c r="M91" i="27" s="1"/>
  <c r="I91" i="27"/>
  <c r="K91" i="27"/>
  <c r="O91" i="27"/>
  <c r="Q91" i="27"/>
  <c r="V91" i="27"/>
  <c r="G93" i="27"/>
  <c r="M93" i="27" s="1"/>
  <c r="I93" i="27"/>
  <c r="K93" i="27"/>
  <c r="O93" i="27"/>
  <c r="Q93" i="27"/>
  <c r="V93" i="27"/>
  <c r="G97" i="27"/>
  <c r="I97" i="27"/>
  <c r="K97" i="27"/>
  <c r="O97" i="27"/>
  <c r="Q97" i="27"/>
  <c r="V97" i="27"/>
  <c r="G98" i="27"/>
  <c r="M98" i="27" s="1"/>
  <c r="I98" i="27"/>
  <c r="K98" i="27"/>
  <c r="O98" i="27"/>
  <c r="Q98" i="27"/>
  <c r="V98" i="27"/>
  <c r="G100" i="27"/>
  <c r="M100" i="27" s="1"/>
  <c r="I100" i="27"/>
  <c r="K100" i="27"/>
  <c r="O100" i="27"/>
  <c r="Q100" i="27"/>
  <c r="V100" i="27"/>
  <c r="G101" i="27"/>
  <c r="M101" i="27" s="1"/>
  <c r="I101" i="27"/>
  <c r="K101" i="27"/>
  <c r="O101" i="27"/>
  <c r="Q101" i="27"/>
  <c r="V101" i="27"/>
  <c r="G103" i="27"/>
  <c r="M103" i="27" s="1"/>
  <c r="M102" i="27" s="1"/>
  <c r="I103" i="27"/>
  <c r="I102" i="27" s="1"/>
  <c r="K103" i="27"/>
  <c r="K102" i="27" s="1"/>
  <c r="O103" i="27"/>
  <c r="O102" i="27" s="1"/>
  <c r="Q103" i="27"/>
  <c r="Q102" i="27" s="1"/>
  <c r="V103" i="27"/>
  <c r="V102" i="27" s="1"/>
  <c r="G107" i="27"/>
  <c r="M107" i="27" s="1"/>
  <c r="I107" i="27"/>
  <c r="K107" i="27"/>
  <c r="O107" i="27"/>
  <c r="Q107" i="27"/>
  <c r="V107" i="27"/>
  <c r="G109" i="27"/>
  <c r="M109" i="27" s="1"/>
  <c r="I109" i="27"/>
  <c r="K109" i="27"/>
  <c r="O109" i="27"/>
  <c r="Q109" i="27"/>
  <c r="V109" i="27"/>
  <c r="G111" i="27"/>
  <c r="M111" i="27" s="1"/>
  <c r="I111" i="27"/>
  <c r="K111" i="27"/>
  <c r="O111" i="27"/>
  <c r="Q111" i="27"/>
  <c r="V111" i="27"/>
  <c r="G113" i="27"/>
  <c r="M113" i="27" s="1"/>
  <c r="I113" i="27"/>
  <c r="K113" i="27"/>
  <c r="O113" i="27"/>
  <c r="Q113" i="27"/>
  <c r="V113" i="27"/>
  <c r="G115" i="27"/>
  <c r="M115" i="27" s="1"/>
  <c r="I115" i="27"/>
  <c r="K115" i="27"/>
  <c r="O115" i="27"/>
  <c r="Q115" i="27"/>
  <c r="V115" i="27"/>
  <c r="G121" i="27"/>
  <c r="M121" i="27" s="1"/>
  <c r="I121" i="27"/>
  <c r="K121" i="27"/>
  <c r="O121" i="27"/>
  <c r="Q121" i="27"/>
  <c r="V121" i="27"/>
  <c r="G127" i="27"/>
  <c r="M127" i="27" s="1"/>
  <c r="I127" i="27"/>
  <c r="K127" i="27"/>
  <c r="O127" i="27"/>
  <c r="Q127" i="27"/>
  <c r="V127" i="27"/>
  <c r="G130" i="27"/>
  <c r="M130" i="27" s="1"/>
  <c r="I130" i="27"/>
  <c r="K130" i="27"/>
  <c r="O130" i="27"/>
  <c r="Q130" i="27"/>
  <c r="V130" i="27"/>
  <c r="G137" i="27"/>
  <c r="M137" i="27" s="1"/>
  <c r="I137" i="27"/>
  <c r="K137" i="27"/>
  <c r="O137" i="27"/>
  <c r="Q137" i="27"/>
  <c r="V137" i="27"/>
  <c r="G144" i="27"/>
  <c r="M144" i="27" s="1"/>
  <c r="I144" i="27"/>
  <c r="K144" i="27"/>
  <c r="O144" i="27"/>
  <c r="Q144" i="27"/>
  <c r="V144" i="27"/>
  <c r="G151" i="27"/>
  <c r="M151" i="27" s="1"/>
  <c r="I151" i="27"/>
  <c r="K151" i="27"/>
  <c r="O151" i="27"/>
  <c r="Q151" i="27"/>
  <c r="V151" i="27"/>
  <c r="G153" i="27"/>
  <c r="M153" i="27" s="1"/>
  <c r="I153" i="27"/>
  <c r="K153" i="27"/>
  <c r="O153" i="27"/>
  <c r="Q153" i="27"/>
  <c r="V153" i="27"/>
  <c r="G155" i="27"/>
  <c r="M155" i="27" s="1"/>
  <c r="I155" i="27"/>
  <c r="K155" i="27"/>
  <c r="O155" i="27"/>
  <c r="Q155" i="27"/>
  <c r="V155" i="27"/>
  <c r="G157" i="27"/>
  <c r="M157" i="27" s="1"/>
  <c r="I157" i="27"/>
  <c r="K157" i="27"/>
  <c r="O157" i="27"/>
  <c r="Q157" i="27"/>
  <c r="V157" i="27"/>
  <c r="G158" i="27"/>
  <c r="M158" i="27" s="1"/>
  <c r="I158" i="27"/>
  <c r="K158" i="27"/>
  <c r="O158" i="27"/>
  <c r="Q158" i="27"/>
  <c r="V158" i="27"/>
  <c r="G159" i="27"/>
  <c r="M159" i="27" s="1"/>
  <c r="I159" i="27"/>
  <c r="K159" i="27"/>
  <c r="O159" i="27"/>
  <c r="Q159" i="27"/>
  <c r="V159" i="27"/>
  <c r="G160" i="27"/>
  <c r="M160" i="27" s="1"/>
  <c r="I160" i="27"/>
  <c r="K160" i="27"/>
  <c r="O160" i="27"/>
  <c r="Q160" i="27"/>
  <c r="V160" i="27"/>
  <c r="G162" i="27"/>
  <c r="M162" i="27" s="1"/>
  <c r="I162" i="27"/>
  <c r="K162" i="27"/>
  <c r="O162" i="27"/>
  <c r="Q162" i="27"/>
  <c r="V162" i="27"/>
  <c r="G164" i="27"/>
  <c r="M164" i="27" s="1"/>
  <c r="I164" i="27"/>
  <c r="K164" i="27"/>
  <c r="O164" i="27"/>
  <c r="Q164" i="27"/>
  <c r="V164" i="27"/>
  <c r="G165" i="27"/>
  <c r="M165" i="27" s="1"/>
  <c r="I165" i="27"/>
  <c r="K165" i="27"/>
  <c r="O165" i="27"/>
  <c r="Q165" i="27"/>
  <c r="V165" i="27"/>
  <c r="G167" i="27"/>
  <c r="M167" i="27" s="1"/>
  <c r="I167" i="27"/>
  <c r="K167" i="27"/>
  <c r="O167" i="27"/>
  <c r="Q167" i="27"/>
  <c r="V167" i="27"/>
  <c r="G168" i="27"/>
  <c r="M168" i="27" s="1"/>
  <c r="I168" i="27"/>
  <c r="K168" i="27"/>
  <c r="O168" i="27"/>
  <c r="Q168" i="27"/>
  <c r="V168" i="27"/>
  <c r="G170" i="27"/>
  <c r="M170" i="27" s="1"/>
  <c r="I170" i="27"/>
  <c r="K170" i="27"/>
  <c r="O170" i="27"/>
  <c r="Q170" i="27"/>
  <c r="V170" i="27"/>
  <c r="G171" i="27"/>
  <c r="M171" i="27" s="1"/>
  <c r="I171" i="27"/>
  <c r="K171" i="27"/>
  <c r="O171" i="27"/>
  <c r="Q171" i="27"/>
  <c r="V171" i="27"/>
  <c r="G172" i="27"/>
  <c r="I172" i="27"/>
  <c r="K172" i="27"/>
  <c r="M172" i="27"/>
  <c r="O172" i="27"/>
  <c r="Q172" i="27"/>
  <c r="V172" i="27"/>
  <c r="G173" i="27"/>
  <c r="M173" i="27" s="1"/>
  <c r="I173" i="27"/>
  <c r="K173" i="27"/>
  <c r="O173" i="27"/>
  <c r="Q173" i="27"/>
  <c r="V173" i="27"/>
  <c r="G175" i="27"/>
  <c r="M175" i="27" s="1"/>
  <c r="I175" i="27"/>
  <c r="K175" i="27"/>
  <c r="O175" i="27"/>
  <c r="Q175" i="27"/>
  <c r="V175" i="27"/>
  <c r="G176" i="27"/>
  <c r="M176" i="27" s="1"/>
  <c r="I176" i="27"/>
  <c r="K176" i="27"/>
  <c r="O176" i="27"/>
  <c r="Q176" i="27"/>
  <c r="V176" i="27"/>
  <c r="G177" i="27"/>
  <c r="M177" i="27" s="1"/>
  <c r="I177" i="27"/>
  <c r="K177" i="27"/>
  <c r="O177" i="27"/>
  <c r="Q177" i="27"/>
  <c r="V177" i="27"/>
  <c r="G178" i="27"/>
  <c r="M178" i="27" s="1"/>
  <c r="I178" i="27"/>
  <c r="K178" i="27"/>
  <c r="O178" i="27"/>
  <c r="Q178" i="27"/>
  <c r="V178" i="27"/>
  <c r="G179" i="27"/>
  <c r="M179" i="27" s="1"/>
  <c r="I179" i="27"/>
  <c r="K179" i="27"/>
  <c r="O179" i="27"/>
  <c r="Q179" i="27"/>
  <c r="V179" i="27"/>
  <c r="G180" i="27"/>
  <c r="M180" i="27" s="1"/>
  <c r="I180" i="27"/>
  <c r="K180" i="27"/>
  <c r="O180" i="27"/>
  <c r="Q180" i="27"/>
  <c r="V180" i="27"/>
  <c r="G181" i="27"/>
  <c r="M181" i="27" s="1"/>
  <c r="I181" i="27"/>
  <c r="K181" i="27"/>
  <c r="O181" i="27"/>
  <c r="Q181" i="27"/>
  <c r="V181" i="27"/>
  <c r="G183" i="27"/>
  <c r="M183" i="27" s="1"/>
  <c r="I183" i="27"/>
  <c r="K183" i="27"/>
  <c r="O183" i="27"/>
  <c r="Q183" i="27"/>
  <c r="V183" i="27"/>
  <c r="G185" i="27"/>
  <c r="M185" i="27" s="1"/>
  <c r="I185" i="27"/>
  <c r="K185" i="27"/>
  <c r="O185" i="27"/>
  <c r="Q185" i="27"/>
  <c r="V185" i="27"/>
  <c r="G187" i="27"/>
  <c r="I187" i="27"/>
  <c r="K187" i="27"/>
  <c r="M187" i="27"/>
  <c r="O187" i="27"/>
  <c r="Q187" i="27"/>
  <c r="V187" i="27"/>
  <c r="G190" i="27"/>
  <c r="I190" i="27"/>
  <c r="I189" i="27" s="1"/>
  <c r="K190" i="27"/>
  <c r="K189" i="27" s="1"/>
  <c r="O190" i="27"/>
  <c r="O189" i="27" s="1"/>
  <c r="Q190" i="27"/>
  <c r="Q189" i="27" s="1"/>
  <c r="V190" i="27"/>
  <c r="V189" i="27" s="1"/>
  <c r="G193" i="27"/>
  <c r="M193" i="27" s="1"/>
  <c r="I193" i="27"/>
  <c r="K193" i="27"/>
  <c r="O193" i="27"/>
  <c r="Q193" i="27"/>
  <c r="V193" i="27"/>
  <c r="G194" i="27"/>
  <c r="M194" i="27" s="1"/>
  <c r="I194" i="27"/>
  <c r="K194" i="27"/>
  <c r="O194" i="27"/>
  <c r="Q194" i="27"/>
  <c r="V194" i="27"/>
  <c r="G196" i="27"/>
  <c r="M196" i="27" s="1"/>
  <c r="I196" i="27"/>
  <c r="K196" i="27"/>
  <c r="O196" i="27"/>
  <c r="Q196" i="27"/>
  <c r="V196" i="27"/>
  <c r="G197" i="27"/>
  <c r="M197" i="27" s="1"/>
  <c r="I197" i="27"/>
  <c r="K197" i="27"/>
  <c r="O197" i="27"/>
  <c r="Q197" i="27"/>
  <c r="V197" i="27"/>
  <c r="G198" i="27"/>
  <c r="M198" i="27" s="1"/>
  <c r="I198" i="27"/>
  <c r="K198" i="27"/>
  <c r="O198" i="27"/>
  <c r="Q198" i="27"/>
  <c r="V198" i="27"/>
  <c r="G200" i="27"/>
  <c r="M200" i="27" s="1"/>
  <c r="I200" i="27"/>
  <c r="K200" i="27"/>
  <c r="O200" i="27"/>
  <c r="Q200" i="27"/>
  <c r="V200" i="27"/>
  <c r="AE203" i="27"/>
  <c r="BA64" i="26"/>
  <c r="BA61" i="26"/>
  <c r="BA59" i="26"/>
  <c r="BA57" i="26"/>
  <c r="BA46" i="26"/>
  <c r="BA32" i="26"/>
  <c r="BA29" i="26"/>
  <c r="BA26" i="26"/>
  <c r="BA23" i="26"/>
  <c r="G9" i="26"/>
  <c r="I9" i="26"/>
  <c r="K9" i="26"/>
  <c r="O9" i="26"/>
  <c r="Q9" i="26"/>
  <c r="V9" i="26"/>
  <c r="G11" i="26"/>
  <c r="M11" i="26" s="1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5" i="26"/>
  <c r="M15" i="26" s="1"/>
  <c r="I15" i="26"/>
  <c r="K15" i="26"/>
  <c r="O15" i="26"/>
  <c r="Q15" i="26"/>
  <c r="V15" i="26"/>
  <c r="G17" i="26"/>
  <c r="M17" i="26" s="1"/>
  <c r="I17" i="26"/>
  <c r="K17" i="26"/>
  <c r="O17" i="26"/>
  <c r="Q17" i="26"/>
  <c r="V17" i="26"/>
  <c r="G18" i="26"/>
  <c r="M18" i="26" s="1"/>
  <c r="I18" i="26"/>
  <c r="K18" i="26"/>
  <c r="O18" i="26"/>
  <c r="Q18" i="26"/>
  <c r="V18" i="26"/>
  <c r="G19" i="26"/>
  <c r="M19" i="26" s="1"/>
  <c r="I19" i="26"/>
  <c r="K19" i="26"/>
  <c r="O19" i="26"/>
  <c r="Q19" i="26"/>
  <c r="V19" i="26"/>
  <c r="G20" i="26"/>
  <c r="M20" i="26" s="1"/>
  <c r="I20" i="26"/>
  <c r="K20" i="26"/>
  <c r="O20" i="26"/>
  <c r="Q20" i="26"/>
  <c r="V20" i="26"/>
  <c r="G21" i="26"/>
  <c r="I21" i="26"/>
  <c r="K21" i="26"/>
  <c r="M21" i="26"/>
  <c r="O21" i="26"/>
  <c r="Q21" i="26"/>
  <c r="V21" i="26"/>
  <c r="G22" i="26"/>
  <c r="M22" i="26" s="1"/>
  <c r="I22" i="26"/>
  <c r="K22" i="26"/>
  <c r="O22" i="26"/>
  <c r="Q22" i="26"/>
  <c r="V22" i="26"/>
  <c r="G25" i="26"/>
  <c r="M25" i="26" s="1"/>
  <c r="I25" i="26"/>
  <c r="K25" i="26"/>
  <c r="O25" i="26"/>
  <c r="Q25" i="26"/>
  <c r="V25" i="26"/>
  <c r="G28" i="26"/>
  <c r="M28" i="26" s="1"/>
  <c r="I28" i="26"/>
  <c r="K28" i="26"/>
  <c r="O28" i="26"/>
  <c r="Q28" i="26"/>
  <c r="V28" i="26"/>
  <c r="G31" i="26"/>
  <c r="M31" i="26" s="1"/>
  <c r="I31" i="26"/>
  <c r="K31" i="26"/>
  <c r="O31" i="26"/>
  <c r="Q31" i="26"/>
  <c r="V31" i="26"/>
  <c r="G34" i="26"/>
  <c r="M34" i="26" s="1"/>
  <c r="I34" i="26"/>
  <c r="K34" i="26"/>
  <c r="O34" i="26"/>
  <c r="Q34" i="26"/>
  <c r="V34" i="26"/>
  <c r="G36" i="26"/>
  <c r="M36" i="26" s="1"/>
  <c r="I36" i="26"/>
  <c r="K36" i="26"/>
  <c r="O36" i="26"/>
  <c r="Q36" i="26"/>
  <c r="V36" i="26"/>
  <c r="G39" i="26"/>
  <c r="M39" i="26" s="1"/>
  <c r="I39" i="26"/>
  <c r="K39" i="26"/>
  <c r="O39" i="26"/>
  <c r="Q39" i="26"/>
  <c r="V39" i="26"/>
  <c r="G41" i="26"/>
  <c r="M41" i="26" s="1"/>
  <c r="I41" i="26"/>
  <c r="K41" i="26"/>
  <c r="O41" i="26"/>
  <c r="Q41" i="26"/>
  <c r="V41" i="26"/>
  <c r="G43" i="26"/>
  <c r="M43" i="26" s="1"/>
  <c r="I43" i="26"/>
  <c r="K43" i="26"/>
  <c r="O43" i="26"/>
  <c r="Q43" i="26"/>
  <c r="V43" i="26"/>
  <c r="G45" i="26"/>
  <c r="M45" i="26" s="1"/>
  <c r="I45" i="26"/>
  <c r="K45" i="26"/>
  <c r="O45" i="26"/>
  <c r="Q45" i="26"/>
  <c r="V45" i="26"/>
  <c r="G48" i="26"/>
  <c r="M48" i="26" s="1"/>
  <c r="I48" i="26"/>
  <c r="K48" i="26"/>
  <c r="O48" i="26"/>
  <c r="Q48" i="26"/>
  <c r="V48" i="26"/>
  <c r="G49" i="26"/>
  <c r="M49" i="26" s="1"/>
  <c r="I49" i="26"/>
  <c r="K49" i="26"/>
  <c r="O49" i="26"/>
  <c r="Q49" i="26"/>
  <c r="V49" i="26"/>
  <c r="G51" i="26"/>
  <c r="I51" i="26"/>
  <c r="K51" i="26"/>
  <c r="M51" i="26"/>
  <c r="O51" i="26"/>
  <c r="Q51" i="26"/>
  <c r="V51" i="26"/>
  <c r="G54" i="26"/>
  <c r="M54" i="26" s="1"/>
  <c r="I54" i="26"/>
  <c r="K54" i="26"/>
  <c r="O54" i="26"/>
  <c r="Q54" i="26"/>
  <c r="V54" i="26"/>
  <c r="G55" i="26"/>
  <c r="M55" i="26" s="1"/>
  <c r="I55" i="26"/>
  <c r="K55" i="26"/>
  <c r="O55" i="26"/>
  <c r="Q55" i="26"/>
  <c r="V55" i="26"/>
  <c r="G56" i="26"/>
  <c r="M56" i="26" s="1"/>
  <c r="I56" i="26"/>
  <c r="K56" i="26"/>
  <c r="O56" i="26"/>
  <c r="Q56" i="26"/>
  <c r="V56" i="26"/>
  <c r="G58" i="26"/>
  <c r="M58" i="26" s="1"/>
  <c r="I58" i="26"/>
  <c r="K58" i="26"/>
  <c r="O58" i="26"/>
  <c r="Q58" i="26"/>
  <c r="V58" i="26"/>
  <c r="G60" i="26"/>
  <c r="M60" i="26" s="1"/>
  <c r="I60" i="26"/>
  <c r="K60" i="26"/>
  <c r="O60" i="26"/>
  <c r="Q60" i="26"/>
  <c r="V60" i="26"/>
  <c r="G63" i="26"/>
  <c r="M63" i="26" s="1"/>
  <c r="I63" i="26"/>
  <c r="K63" i="26"/>
  <c r="O63" i="26"/>
  <c r="Q63" i="26"/>
  <c r="V63" i="26"/>
  <c r="G66" i="26"/>
  <c r="I66" i="26"/>
  <c r="K66" i="26"/>
  <c r="M66" i="26"/>
  <c r="O66" i="26"/>
  <c r="Q66" i="26"/>
  <c r="V66" i="26"/>
  <c r="G72" i="26"/>
  <c r="M72" i="26" s="1"/>
  <c r="I72" i="26"/>
  <c r="K72" i="26"/>
  <c r="O72" i="26"/>
  <c r="Q72" i="26"/>
  <c r="V72" i="26"/>
  <c r="G74" i="26"/>
  <c r="M74" i="26" s="1"/>
  <c r="I74" i="26"/>
  <c r="K74" i="26"/>
  <c r="O74" i="26"/>
  <c r="Q74" i="26"/>
  <c r="V74" i="26"/>
  <c r="G77" i="26"/>
  <c r="M77" i="26" s="1"/>
  <c r="I77" i="26"/>
  <c r="K77" i="26"/>
  <c r="O77" i="26"/>
  <c r="Q77" i="26"/>
  <c r="V77" i="26"/>
  <c r="G78" i="26"/>
  <c r="M78" i="26" s="1"/>
  <c r="I78" i="26"/>
  <c r="K78" i="26"/>
  <c r="O78" i="26"/>
  <c r="Q78" i="26"/>
  <c r="Q76" i="26" s="1"/>
  <c r="V78" i="26"/>
  <c r="G80" i="26"/>
  <c r="M80" i="26" s="1"/>
  <c r="I80" i="26"/>
  <c r="K80" i="26"/>
  <c r="O80" i="26"/>
  <c r="Q80" i="26"/>
  <c r="V80" i="26"/>
  <c r="G81" i="26"/>
  <c r="M81" i="26" s="1"/>
  <c r="I81" i="26"/>
  <c r="K81" i="26"/>
  <c r="O81" i="26"/>
  <c r="Q81" i="26"/>
  <c r="V81" i="26"/>
  <c r="Q82" i="26"/>
  <c r="V82" i="26"/>
  <c r="G83" i="26"/>
  <c r="M83" i="26" s="1"/>
  <c r="M82" i="26" s="1"/>
  <c r="I83" i="26"/>
  <c r="I82" i="26" s="1"/>
  <c r="K83" i="26"/>
  <c r="K82" i="26" s="1"/>
  <c r="O83" i="26"/>
  <c r="O82" i="26" s="1"/>
  <c r="Q83" i="26"/>
  <c r="V83" i="26"/>
  <c r="G87" i="26"/>
  <c r="M87" i="26" s="1"/>
  <c r="I87" i="26"/>
  <c r="K87" i="26"/>
  <c r="O87" i="26"/>
  <c r="Q87" i="26"/>
  <c r="V87" i="26"/>
  <c r="G89" i="26"/>
  <c r="I89" i="26"/>
  <c r="K89" i="26"/>
  <c r="O89" i="26"/>
  <c r="Q89" i="26"/>
  <c r="V89" i="26"/>
  <c r="G91" i="26"/>
  <c r="M91" i="26" s="1"/>
  <c r="I91" i="26"/>
  <c r="K91" i="26"/>
  <c r="O91" i="26"/>
  <c r="Q91" i="26"/>
  <c r="V91" i="26"/>
  <c r="G93" i="26"/>
  <c r="M93" i="26" s="1"/>
  <c r="I93" i="26"/>
  <c r="K93" i="26"/>
  <c r="O93" i="26"/>
  <c r="Q93" i="26"/>
  <c r="V93" i="26"/>
  <c r="G95" i="26"/>
  <c r="M95" i="26" s="1"/>
  <c r="I95" i="26"/>
  <c r="K95" i="26"/>
  <c r="O95" i="26"/>
  <c r="Q95" i="26"/>
  <c r="V95" i="26"/>
  <c r="G99" i="26"/>
  <c r="M99" i="26" s="1"/>
  <c r="I99" i="26"/>
  <c r="K99" i="26"/>
  <c r="O99" i="26"/>
  <c r="Q99" i="26"/>
  <c r="V99" i="26"/>
  <c r="G103" i="26"/>
  <c r="M103" i="26" s="1"/>
  <c r="I103" i="26"/>
  <c r="K103" i="26"/>
  <c r="O103" i="26"/>
  <c r="Q103" i="26"/>
  <c r="V103" i="26"/>
  <c r="G105" i="26"/>
  <c r="I105" i="26"/>
  <c r="K105" i="26"/>
  <c r="M105" i="26"/>
  <c r="O105" i="26"/>
  <c r="Q105" i="26"/>
  <c r="V105" i="26"/>
  <c r="G110" i="26"/>
  <c r="M110" i="26" s="1"/>
  <c r="I110" i="26"/>
  <c r="K110" i="26"/>
  <c r="O110" i="26"/>
  <c r="Q110" i="26"/>
  <c r="V110" i="26"/>
  <c r="G115" i="26"/>
  <c r="M115" i="26" s="1"/>
  <c r="I115" i="26"/>
  <c r="K115" i="26"/>
  <c r="O115" i="26"/>
  <c r="Q115" i="26"/>
  <c r="V115" i="26"/>
  <c r="G120" i="26"/>
  <c r="I120" i="26"/>
  <c r="K120" i="26"/>
  <c r="M120" i="26"/>
  <c r="O120" i="26"/>
  <c r="Q120" i="26"/>
  <c r="V120" i="26"/>
  <c r="G122" i="26"/>
  <c r="M122" i="26" s="1"/>
  <c r="I122" i="26"/>
  <c r="K122" i="26"/>
  <c r="O122" i="26"/>
  <c r="Q122" i="26"/>
  <c r="V122" i="26"/>
  <c r="G124" i="26"/>
  <c r="M124" i="26" s="1"/>
  <c r="I124" i="26"/>
  <c r="K124" i="26"/>
  <c r="O124" i="26"/>
  <c r="Q124" i="26"/>
  <c r="V124" i="26"/>
  <c r="G126" i="26"/>
  <c r="M126" i="26" s="1"/>
  <c r="I126" i="26"/>
  <c r="K126" i="26"/>
  <c r="O126" i="26"/>
  <c r="Q126" i="26"/>
  <c r="V126" i="26"/>
  <c r="G127" i="26"/>
  <c r="M127" i="26" s="1"/>
  <c r="I127" i="26"/>
  <c r="K127" i="26"/>
  <c r="O127" i="26"/>
  <c r="Q127" i="26"/>
  <c r="V127" i="26"/>
  <c r="G128" i="26"/>
  <c r="M128" i="26" s="1"/>
  <c r="I128" i="26"/>
  <c r="K128" i="26"/>
  <c r="O128" i="26"/>
  <c r="Q128" i="26"/>
  <c r="V128" i="26"/>
  <c r="G129" i="26"/>
  <c r="M129" i="26" s="1"/>
  <c r="I129" i="26"/>
  <c r="K129" i="26"/>
  <c r="O129" i="26"/>
  <c r="Q129" i="26"/>
  <c r="V129" i="26"/>
  <c r="G130" i="26"/>
  <c r="M130" i="26" s="1"/>
  <c r="I130" i="26"/>
  <c r="K130" i="26"/>
  <c r="O130" i="26"/>
  <c r="Q130" i="26"/>
  <c r="V130" i="26"/>
  <c r="G131" i="26"/>
  <c r="M131" i="26" s="1"/>
  <c r="I131" i="26"/>
  <c r="K131" i="26"/>
  <c r="O131" i="26"/>
  <c r="Q131" i="26"/>
  <c r="V131" i="26"/>
  <c r="G132" i="26"/>
  <c r="M132" i="26" s="1"/>
  <c r="I132" i="26"/>
  <c r="K132" i="26"/>
  <c r="O132" i="26"/>
  <c r="Q132" i="26"/>
  <c r="V132" i="26"/>
  <c r="G133" i="26"/>
  <c r="M133" i="26" s="1"/>
  <c r="I133" i="26"/>
  <c r="K133" i="26"/>
  <c r="O133" i="26"/>
  <c r="Q133" i="26"/>
  <c r="V133" i="26"/>
  <c r="G134" i="26"/>
  <c r="M134" i="26" s="1"/>
  <c r="I134" i="26"/>
  <c r="K134" i="26"/>
  <c r="O134" i="26"/>
  <c r="Q134" i="26"/>
  <c r="V134" i="26"/>
  <c r="G135" i="26"/>
  <c r="M135" i="26" s="1"/>
  <c r="I135" i="26"/>
  <c r="K135" i="26"/>
  <c r="O135" i="26"/>
  <c r="Q135" i="26"/>
  <c r="V135" i="26"/>
  <c r="G136" i="26"/>
  <c r="M136" i="26" s="1"/>
  <c r="I136" i="26"/>
  <c r="K136" i="26"/>
  <c r="O136" i="26"/>
  <c r="Q136" i="26"/>
  <c r="V136" i="26"/>
  <c r="G137" i="26"/>
  <c r="I137" i="26"/>
  <c r="K137" i="26"/>
  <c r="M137" i="26"/>
  <c r="O137" i="26"/>
  <c r="Q137" i="26"/>
  <c r="V137" i="26"/>
  <c r="G138" i="26"/>
  <c r="M138" i="26" s="1"/>
  <c r="I138" i="26"/>
  <c r="K138" i="26"/>
  <c r="O138" i="26"/>
  <c r="Q138" i="26"/>
  <c r="V138" i="26"/>
  <c r="G139" i="26"/>
  <c r="M139" i="26" s="1"/>
  <c r="I139" i="26"/>
  <c r="K139" i="26"/>
  <c r="O139" i="26"/>
  <c r="Q139" i="26"/>
  <c r="V139" i="26"/>
  <c r="G140" i="26"/>
  <c r="I140" i="26"/>
  <c r="K140" i="26"/>
  <c r="M140" i="26"/>
  <c r="O140" i="26"/>
  <c r="Q140" i="26"/>
  <c r="V140" i="26"/>
  <c r="G142" i="26"/>
  <c r="M142" i="26" s="1"/>
  <c r="I142" i="26"/>
  <c r="K142" i="26"/>
  <c r="O142" i="26"/>
  <c r="Q142" i="26"/>
  <c r="V142" i="26"/>
  <c r="G143" i="26"/>
  <c r="M143" i="26" s="1"/>
  <c r="I143" i="26"/>
  <c r="K143" i="26"/>
  <c r="O143" i="26"/>
  <c r="Q143" i="26"/>
  <c r="V143" i="26"/>
  <c r="G144" i="26"/>
  <c r="M144" i="26" s="1"/>
  <c r="I144" i="26"/>
  <c r="K144" i="26"/>
  <c r="O144" i="26"/>
  <c r="Q144" i="26"/>
  <c r="V144" i="26"/>
  <c r="G145" i="26"/>
  <c r="M145" i="26" s="1"/>
  <c r="I145" i="26"/>
  <c r="K145" i="26"/>
  <c r="O145" i="26"/>
  <c r="Q145" i="26"/>
  <c r="V145" i="26"/>
  <c r="G146" i="26"/>
  <c r="M146" i="26" s="1"/>
  <c r="I146" i="26"/>
  <c r="K146" i="26"/>
  <c r="O146" i="26"/>
  <c r="Q146" i="26"/>
  <c r="V146" i="26"/>
  <c r="G147" i="26"/>
  <c r="M147" i="26" s="1"/>
  <c r="I147" i="26"/>
  <c r="K147" i="26"/>
  <c r="O147" i="26"/>
  <c r="Q147" i="26"/>
  <c r="V147" i="26"/>
  <c r="G148" i="26"/>
  <c r="M148" i="26" s="1"/>
  <c r="I148" i="26"/>
  <c r="K148" i="26"/>
  <c r="O148" i="26"/>
  <c r="Q148" i="26"/>
  <c r="V148" i="26"/>
  <c r="G150" i="26"/>
  <c r="M150" i="26" s="1"/>
  <c r="I150" i="26"/>
  <c r="K150" i="26"/>
  <c r="O150" i="26"/>
  <c r="Q150" i="26"/>
  <c r="V150" i="26"/>
  <c r="G151" i="26"/>
  <c r="M151" i="26" s="1"/>
  <c r="I151" i="26"/>
  <c r="K151" i="26"/>
  <c r="O151" i="26"/>
  <c r="Q151" i="26"/>
  <c r="V151" i="26"/>
  <c r="G152" i="26"/>
  <c r="I152" i="26"/>
  <c r="K152" i="26"/>
  <c r="M152" i="26"/>
  <c r="O152" i="26"/>
  <c r="Q152" i="26"/>
  <c r="V152" i="26"/>
  <c r="G154" i="26"/>
  <c r="M154" i="26" s="1"/>
  <c r="I154" i="26"/>
  <c r="K154" i="26"/>
  <c r="O154" i="26"/>
  <c r="Q154" i="26"/>
  <c r="V154" i="26"/>
  <c r="G157" i="26"/>
  <c r="I157" i="26"/>
  <c r="K157" i="26"/>
  <c r="O157" i="26"/>
  <c r="Q157" i="26"/>
  <c r="V157" i="26"/>
  <c r="G159" i="26"/>
  <c r="I159" i="26"/>
  <c r="K159" i="26"/>
  <c r="M159" i="26"/>
  <c r="O159" i="26"/>
  <c r="Q159" i="26"/>
  <c r="V159" i="26"/>
  <c r="O161" i="26"/>
  <c r="Q161" i="26"/>
  <c r="G162" i="26"/>
  <c r="M162" i="26" s="1"/>
  <c r="M161" i="26" s="1"/>
  <c r="I162" i="26"/>
  <c r="I161" i="26" s="1"/>
  <c r="K162" i="26"/>
  <c r="K161" i="26" s="1"/>
  <c r="O162" i="26"/>
  <c r="Q162" i="26"/>
  <c r="V162" i="26"/>
  <c r="V161" i="26" s="1"/>
  <c r="G165" i="26"/>
  <c r="M165" i="26" s="1"/>
  <c r="I165" i="26"/>
  <c r="K165" i="26"/>
  <c r="O165" i="26"/>
  <c r="Q165" i="26"/>
  <c r="V165" i="26"/>
  <c r="G166" i="26"/>
  <c r="M166" i="26" s="1"/>
  <c r="I166" i="26"/>
  <c r="K166" i="26"/>
  <c r="O166" i="26"/>
  <c r="Q166" i="26"/>
  <c r="V166" i="26"/>
  <c r="G168" i="26"/>
  <c r="M168" i="26" s="1"/>
  <c r="I168" i="26"/>
  <c r="K168" i="26"/>
  <c r="O168" i="26"/>
  <c r="Q168" i="26"/>
  <c r="V168" i="26"/>
  <c r="G169" i="26"/>
  <c r="M169" i="26" s="1"/>
  <c r="I169" i="26"/>
  <c r="K169" i="26"/>
  <c r="O169" i="26"/>
  <c r="Q169" i="26"/>
  <c r="V169" i="26"/>
  <c r="G170" i="26"/>
  <c r="M170" i="26" s="1"/>
  <c r="I170" i="26"/>
  <c r="K170" i="26"/>
  <c r="O170" i="26"/>
  <c r="Q170" i="26"/>
  <c r="V170" i="26"/>
  <c r="G172" i="26"/>
  <c r="M172" i="26" s="1"/>
  <c r="I172" i="26"/>
  <c r="K172" i="26"/>
  <c r="O172" i="26"/>
  <c r="Q172" i="26"/>
  <c r="V172" i="26"/>
  <c r="AE175" i="26"/>
  <c r="F59" i="1" s="1"/>
  <c r="BA77" i="25"/>
  <c r="BA66" i="25"/>
  <c r="BA62" i="25"/>
  <c r="BA60" i="25"/>
  <c r="BA58" i="25"/>
  <c r="BA42" i="25"/>
  <c r="BA34" i="25"/>
  <c r="BA31" i="25"/>
  <c r="BA28" i="25"/>
  <c r="BA25" i="25"/>
  <c r="BA22" i="25"/>
  <c r="G9" i="25"/>
  <c r="M9" i="25" s="1"/>
  <c r="I9" i="25"/>
  <c r="K9" i="25"/>
  <c r="O9" i="25"/>
  <c r="Q9" i="25"/>
  <c r="V9" i="25"/>
  <c r="G11" i="25"/>
  <c r="M11" i="25" s="1"/>
  <c r="I11" i="25"/>
  <c r="K11" i="25"/>
  <c r="O11" i="25"/>
  <c r="Q11" i="25"/>
  <c r="V11" i="25"/>
  <c r="G13" i="25"/>
  <c r="M13" i="25" s="1"/>
  <c r="I13" i="25"/>
  <c r="K13" i="25"/>
  <c r="O13" i="25"/>
  <c r="Q13" i="25"/>
  <c r="V13" i="25"/>
  <c r="G15" i="25"/>
  <c r="M15" i="25" s="1"/>
  <c r="I15" i="25"/>
  <c r="K15" i="25"/>
  <c r="O15" i="25"/>
  <c r="Q15" i="25"/>
  <c r="V15" i="25"/>
  <c r="G17" i="25"/>
  <c r="M17" i="25" s="1"/>
  <c r="I17" i="25"/>
  <c r="K17" i="25"/>
  <c r="O17" i="25"/>
  <c r="Q17" i="25"/>
  <c r="V17" i="25"/>
  <c r="G18" i="25"/>
  <c r="M18" i="25" s="1"/>
  <c r="I18" i="25"/>
  <c r="K18" i="25"/>
  <c r="O18" i="25"/>
  <c r="Q18" i="25"/>
  <c r="V18" i="25"/>
  <c r="G19" i="25"/>
  <c r="M19" i="25" s="1"/>
  <c r="I19" i="25"/>
  <c r="K19" i="25"/>
  <c r="O19" i="25"/>
  <c r="Q19" i="25"/>
  <c r="V19" i="25"/>
  <c r="G20" i="25"/>
  <c r="M20" i="25" s="1"/>
  <c r="I20" i="25"/>
  <c r="K20" i="25"/>
  <c r="O20" i="25"/>
  <c r="Q20" i="25"/>
  <c r="V20" i="25"/>
  <c r="G21" i="25"/>
  <c r="M21" i="25" s="1"/>
  <c r="I21" i="25"/>
  <c r="K21" i="25"/>
  <c r="O21" i="25"/>
  <c r="Q21" i="25"/>
  <c r="V21" i="25"/>
  <c r="G24" i="25"/>
  <c r="M24" i="25" s="1"/>
  <c r="I24" i="25"/>
  <c r="K24" i="25"/>
  <c r="O24" i="25"/>
  <c r="Q24" i="25"/>
  <c r="V24" i="25"/>
  <c r="G27" i="25"/>
  <c r="M27" i="25" s="1"/>
  <c r="I27" i="25"/>
  <c r="K27" i="25"/>
  <c r="O27" i="25"/>
  <c r="Q27" i="25"/>
  <c r="V27" i="25"/>
  <c r="G30" i="25"/>
  <c r="M30" i="25" s="1"/>
  <c r="I30" i="25"/>
  <c r="K30" i="25"/>
  <c r="O30" i="25"/>
  <c r="Q30" i="25"/>
  <c r="V30" i="25"/>
  <c r="G33" i="25"/>
  <c r="M33" i="25" s="1"/>
  <c r="I33" i="25"/>
  <c r="K33" i="25"/>
  <c r="O33" i="25"/>
  <c r="Q33" i="25"/>
  <c r="V33" i="25"/>
  <c r="G36" i="25"/>
  <c r="M36" i="25" s="1"/>
  <c r="I36" i="25"/>
  <c r="K36" i="25"/>
  <c r="O36" i="25"/>
  <c r="Q36" i="25"/>
  <c r="V36" i="25"/>
  <c r="G39" i="25"/>
  <c r="M39" i="25" s="1"/>
  <c r="I39" i="25"/>
  <c r="K39" i="25"/>
  <c r="O39" i="25"/>
  <c r="Q39" i="25"/>
  <c r="V39" i="25"/>
  <c r="G41" i="25"/>
  <c r="M41" i="25" s="1"/>
  <c r="I41" i="25"/>
  <c r="K41" i="25"/>
  <c r="O41" i="25"/>
  <c r="Q41" i="25"/>
  <c r="V41" i="25"/>
  <c r="G44" i="25"/>
  <c r="M44" i="25" s="1"/>
  <c r="I44" i="25"/>
  <c r="K44" i="25"/>
  <c r="O44" i="25"/>
  <c r="Q44" i="25"/>
  <c r="V44" i="25"/>
  <c r="G47" i="25"/>
  <c r="M47" i="25" s="1"/>
  <c r="I47" i="25"/>
  <c r="K47" i="25"/>
  <c r="O47" i="25"/>
  <c r="Q47" i="25"/>
  <c r="V47" i="25"/>
  <c r="G52" i="25"/>
  <c r="M52" i="25" s="1"/>
  <c r="I52" i="25"/>
  <c r="K52" i="25"/>
  <c r="O52" i="25"/>
  <c r="Q52" i="25"/>
  <c r="V52" i="25"/>
  <c r="G55" i="25"/>
  <c r="M55" i="25" s="1"/>
  <c r="I55" i="25"/>
  <c r="K55" i="25"/>
  <c r="O55" i="25"/>
  <c r="Q55" i="25"/>
  <c r="V55" i="25"/>
  <c r="G56" i="25"/>
  <c r="M56" i="25" s="1"/>
  <c r="I56" i="25"/>
  <c r="K56" i="25"/>
  <c r="O56" i="25"/>
  <c r="Q56" i="25"/>
  <c r="V56" i="25"/>
  <c r="G57" i="25"/>
  <c r="M57" i="25" s="1"/>
  <c r="I57" i="25"/>
  <c r="K57" i="25"/>
  <c r="O57" i="25"/>
  <c r="Q57" i="25"/>
  <c r="V57" i="25"/>
  <c r="G59" i="25"/>
  <c r="M59" i="25" s="1"/>
  <c r="I59" i="25"/>
  <c r="K59" i="25"/>
  <c r="O59" i="25"/>
  <c r="Q59" i="25"/>
  <c r="V59" i="25"/>
  <c r="G61" i="25"/>
  <c r="M61" i="25" s="1"/>
  <c r="I61" i="25"/>
  <c r="K61" i="25"/>
  <c r="O61" i="25"/>
  <c r="Q61" i="25"/>
  <c r="V61" i="25"/>
  <c r="G65" i="25"/>
  <c r="I65" i="25"/>
  <c r="K65" i="25"/>
  <c r="M65" i="25"/>
  <c r="O65" i="25"/>
  <c r="Q65" i="25"/>
  <c r="V65" i="25"/>
  <c r="G68" i="25"/>
  <c r="M68" i="25" s="1"/>
  <c r="I68" i="25"/>
  <c r="K68" i="25"/>
  <c r="O68" i="25"/>
  <c r="Q68" i="25"/>
  <c r="V68" i="25"/>
  <c r="G74" i="25"/>
  <c r="M74" i="25" s="1"/>
  <c r="I74" i="25"/>
  <c r="K74" i="25"/>
  <c r="O74" i="25"/>
  <c r="Q74" i="25"/>
  <c r="V74" i="25"/>
  <c r="G76" i="25"/>
  <c r="I76" i="25"/>
  <c r="K76" i="25"/>
  <c r="M76" i="25"/>
  <c r="O76" i="25"/>
  <c r="Q76" i="25"/>
  <c r="V76" i="25"/>
  <c r="G78" i="25"/>
  <c r="M78" i="25" s="1"/>
  <c r="I78" i="25"/>
  <c r="K78" i="25"/>
  <c r="O78" i="25"/>
  <c r="Q78" i="25"/>
  <c r="V78" i="25"/>
  <c r="G79" i="25"/>
  <c r="M79" i="25" s="1"/>
  <c r="I79" i="25"/>
  <c r="K79" i="25"/>
  <c r="O79" i="25"/>
  <c r="Q79" i="25"/>
  <c r="V79" i="25"/>
  <c r="G81" i="25"/>
  <c r="M81" i="25" s="1"/>
  <c r="I81" i="25"/>
  <c r="K81" i="25"/>
  <c r="O81" i="25"/>
  <c r="Q81" i="25"/>
  <c r="V81" i="25"/>
  <c r="G85" i="25"/>
  <c r="M85" i="25" s="1"/>
  <c r="I85" i="25"/>
  <c r="K85" i="25"/>
  <c r="O85" i="25"/>
  <c r="Q85" i="25"/>
  <c r="V85" i="25"/>
  <c r="G86" i="25"/>
  <c r="M86" i="25" s="1"/>
  <c r="I86" i="25"/>
  <c r="K86" i="25"/>
  <c r="O86" i="25"/>
  <c r="O84" i="25" s="1"/>
  <c r="Q86" i="25"/>
  <c r="V86" i="25"/>
  <c r="G88" i="25"/>
  <c r="M88" i="25" s="1"/>
  <c r="I88" i="25"/>
  <c r="K88" i="25"/>
  <c r="O88" i="25"/>
  <c r="Q88" i="25"/>
  <c r="V88" i="25"/>
  <c r="G89" i="25"/>
  <c r="M89" i="25" s="1"/>
  <c r="I89" i="25"/>
  <c r="K89" i="25"/>
  <c r="O89" i="25"/>
  <c r="Q89" i="25"/>
  <c r="V89" i="25"/>
  <c r="G90" i="25"/>
  <c r="Q90" i="25"/>
  <c r="G91" i="25"/>
  <c r="I91" i="25"/>
  <c r="I90" i="25" s="1"/>
  <c r="K91" i="25"/>
  <c r="K90" i="25" s="1"/>
  <c r="M91" i="25"/>
  <c r="M90" i="25" s="1"/>
  <c r="O91" i="25"/>
  <c r="O90" i="25" s="1"/>
  <c r="Q91" i="25"/>
  <c r="V91" i="25"/>
  <c r="V90" i="25" s="1"/>
  <c r="G95" i="25"/>
  <c r="I95" i="25"/>
  <c r="K95" i="25"/>
  <c r="M95" i="25"/>
  <c r="O95" i="25"/>
  <c r="Q95" i="25"/>
  <c r="V95" i="25"/>
  <c r="G97" i="25"/>
  <c r="M97" i="25" s="1"/>
  <c r="I97" i="25"/>
  <c r="K97" i="25"/>
  <c r="O97" i="25"/>
  <c r="Q97" i="25"/>
  <c r="V97" i="25"/>
  <c r="G99" i="25"/>
  <c r="M99" i="25" s="1"/>
  <c r="I99" i="25"/>
  <c r="K99" i="25"/>
  <c r="O99" i="25"/>
  <c r="Q99" i="25"/>
  <c r="V99" i="25"/>
  <c r="G101" i="25"/>
  <c r="M101" i="25" s="1"/>
  <c r="I101" i="25"/>
  <c r="K101" i="25"/>
  <c r="O101" i="25"/>
  <c r="Q101" i="25"/>
  <c r="V101" i="25"/>
  <c r="G103" i="25"/>
  <c r="M103" i="25" s="1"/>
  <c r="I103" i="25"/>
  <c r="K103" i="25"/>
  <c r="O103" i="25"/>
  <c r="Q103" i="25"/>
  <c r="V103" i="25"/>
  <c r="G108" i="25"/>
  <c r="M108" i="25" s="1"/>
  <c r="I108" i="25"/>
  <c r="K108" i="25"/>
  <c r="O108" i="25"/>
  <c r="Q108" i="25"/>
  <c r="V108" i="25"/>
  <c r="G113" i="25"/>
  <c r="M113" i="25" s="1"/>
  <c r="I113" i="25"/>
  <c r="K113" i="25"/>
  <c r="O113" i="25"/>
  <c r="Q113" i="25"/>
  <c r="V113" i="25"/>
  <c r="G116" i="25"/>
  <c r="M116" i="25" s="1"/>
  <c r="I116" i="25"/>
  <c r="K116" i="25"/>
  <c r="O116" i="25"/>
  <c r="Q116" i="25"/>
  <c r="V116" i="25"/>
  <c r="G122" i="25"/>
  <c r="M122" i="25" s="1"/>
  <c r="I122" i="25"/>
  <c r="K122" i="25"/>
  <c r="O122" i="25"/>
  <c r="Q122" i="25"/>
  <c r="V122" i="25"/>
  <c r="G128" i="25"/>
  <c r="M128" i="25" s="1"/>
  <c r="I128" i="25"/>
  <c r="K128" i="25"/>
  <c r="O128" i="25"/>
  <c r="Q128" i="25"/>
  <c r="V128" i="25"/>
  <c r="G134" i="25"/>
  <c r="M134" i="25" s="1"/>
  <c r="I134" i="25"/>
  <c r="K134" i="25"/>
  <c r="O134" i="25"/>
  <c r="Q134" i="25"/>
  <c r="V134" i="25"/>
  <c r="G136" i="25"/>
  <c r="M136" i="25" s="1"/>
  <c r="I136" i="25"/>
  <c r="K136" i="25"/>
  <c r="O136" i="25"/>
  <c r="Q136" i="25"/>
  <c r="V136" i="25"/>
  <c r="G138" i="25"/>
  <c r="M138" i="25" s="1"/>
  <c r="I138" i="25"/>
  <c r="K138" i="25"/>
  <c r="O138" i="25"/>
  <c r="Q138" i="25"/>
  <c r="V138" i="25"/>
  <c r="G139" i="25"/>
  <c r="M139" i="25" s="1"/>
  <c r="I139" i="25"/>
  <c r="K139" i="25"/>
  <c r="O139" i="25"/>
  <c r="Q139" i="25"/>
  <c r="V139" i="25"/>
  <c r="G141" i="25"/>
  <c r="M141" i="25" s="1"/>
  <c r="I141" i="25"/>
  <c r="K141" i="25"/>
  <c r="O141" i="25"/>
  <c r="Q141" i="25"/>
  <c r="V141" i="25"/>
  <c r="G143" i="25"/>
  <c r="M143" i="25" s="1"/>
  <c r="I143" i="25"/>
  <c r="K143" i="25"/>
  <c r="O143" i="25"/>
  <c r="Q143" i="25"/>
  <c r="V143" i="25"/>
  <c r="G144" i="25"/>
  <c r="M144" i="25" s="1"/>
  <c r="I144" i="25"/>
  <c r="K144" i="25"/>
  <c r="O144" i="25"/>
  <c r="Q144" i="25"/>
  <c r="V144" i="25"/>
  <c r="G146" i="25"/>
  <c r="M146" i="25" s="1"/>
  <c r="I146" i="25"/>
  <c r="K146" i="25"/>
  <c r="O146" i="25"/>
  <c r="Q146" i="25"/>
  <c r="V146" i="25"/>
  <c r="G147" i="25"/>
  <c r="I147" i="25"/>
  <c r="K147" i="25"/>
  <c r="M147" i="25"/>
  <c r="O147" i="25"/>
  <c r="Q147" i="25"/>
  <c r="V147" i="25"/>
  <c r="G149" i="25"/>
  <c r="M149" i="25" s="1"/>
  <c r="I149" i="25"/>
  <c r="K149" i="25"/>
  <c r="O149" i="25"/>
  <c r="Q149" i="25"/>
  <c r="V149" i="25"/>
  <c r="G150" i="25"/>
  <c r="M150" i="25" s="1"/>
  <c r="I150" i="25"/>
  <c r="K150" i="25"/>
  <c r="O150" i="25"/>
  <c r="Q150" i="25"/>
  <c r="V150" i="25"/>
  <c r="G151" i="25"/>
  <c r="M151" i="25" s="1"/>
  <c r="I151" i="25"/>
  <c r="K151" i="25"/>
  <c r="O151" i="25"/>
  <c r="Q151" i="25"/>
  <c r="V151" i="25"/>
  <c r="G153" i="25"/>
  <c r="I153" i="25"/>
  <c r="K153" i="25"/>
  <c r="M153" i="25"/>
  <c r="O153" i="25"/>
  <c r="Q153" i="25"/>
  <c r="V153" i="25"/>
  <c r="G154" i="25"/>
  <c r="M154" i="25" s="1"/>
  <c r="I154" i="25"/>
  <c r="K154" i="25"/>
  <c r="O154" i="25"/>
  <c r="Q154" i="25"/>
  <c r="V154" i="25"/>
  <c r="G155" i="25"/>
  <c r="M155" i="25" s="1"/>
  <c r="I155" i="25"/>
  <c r="K155" i="25"/>
  <c r="O155" i="25"/>
  <c r="Q155" i="25"/>
  <c r="V155" i="25"/>
  <c r="G156" i="25"/>
  <c r="I156" i="25"/>
  <c r="K156" i="25"/>
  <c r="M156" i="25"/>
  <c r="O156" i="25"/>
  <c r="Q156" i="25"/>
  <c r="V156" i="25"/>
  <c r="G157" i="25"/>
  <c r="M157" i="25" s="1"/>
  <c r="I157" i="25"/>
  <c r="K157" i="25"/>
  <c r="O157" i="25"/>
  <c r="Q157" i="25"/>
  <c r="V157" i="25"/>
  <c r="G159" i="25"/>
  <c r="M159" i="25" s="1"/>
  <c r="I159" i="25"/>
  <c r="K159" i="25"/>
  <c r="O159" i="25"/>
  <c r="Q159" i="25"/>
  <c r="V159" i="25"/>
  <c r="G161" i="25"/>
  <c r="M161" i="25" s="1"/>
  <c r="I161" i="25"/>
  <c r="K161" i="25"/>
  <c r="O161" i="25"/>
  <c r="Q161" i="25"/>
  <c r="V161" i="25"/>
  <c r="G163" i="25"/>
  <c r="M163" i="25" s="1"/>
  <c r="I163" i="25"/>
  <c r="K163" i="25"/>
  <c r="O163" i="25"/>
  <c r="Q163" i="25"/>
  <c r="V163" i="25"/>
  <c r="G165" i="25"/>
  <c r="G166" i="25"/>
  <c r="M166" i="25" s="1"/>
  <c r="M165" i="25" s="1"/>
  <c r="I166" i="25"/>
  <c r="I165" i="25" s="1"/>
  <c r="K166" i="25"/>
  <c r="K165" i="25" s="1"/>
  <c r="O166" i="25"/>
  <c r="O165" i="25" s="1"/>
  <c r="Q166" i="25"/>
  <c r="Q165" i="25" s="1"/>
  <c r="V166" i="25"/>
  <c r="V165" i="25" s="1"/>
  <c r="G169" i="25"/>
  <c r="M169" i="25" s="1"/>
  <c r="I169" i="25"/>
  <c r="K169" i="25"/>
  <c r="O169" i="25"/>
  <c r="Q169" i="25"/>
  <c r="V169" i="25"/>
  <c r="G170" i="25"/>
  <c r="M170" i="25" s="1"/>
  <c r="I170" i="25"/>
  <c r="K170" i="25"/>
  <c r="O170" i="25"/>
  <c r="Q170" i="25"/>
  <c r="V170" i="25"/>
  <c r="G172" i="25"/>
  <c r="M172" i="25" s="1"/>
  <c r="I172" i="25"/>
  <c r="K172" i="25"/>
  <c r="O172" i="25"/>
  <c r="Q172" i="25"/>
  <c r="V172" i="25"/>
  <c r="G173" i="25"/>
  <c r="M173" i="25" s="1"/>
  <c r="I173" i="25"/>
  <c r="K173" i="25"/>
  <c r="O173" i="25"/>
  <c r="Q173" i="25"/>
  <c r="V173" i="25"/>
  <c r="G174" i="25"/>
  <c r="M174" i="25" s="1"/>
  <c r="I174" i="25"/>
  <c r="K174" i="25"/>
  <c r="O174" i="25"/>
  <c r="Q174" i="25"/>
  <c r="V174" i="25"/>
  <c r="G176" i="25"/>
  <c r="M176" i="25" s="1"/>
  <c r="I176" i="25"/>
  <c r="K176" i="25"/>
  <c r="O176" i="25"/>
  <c r="Q176" i="25"/>
  <c r="V176" i="25"/>
  <c r="AE179" i="25"/>
  <c r="F58" i="1" s="1"/>
  <c r="BA60" i="24"/>
  <c r="BA57" i="24"/>
  <c r="BA55" i="24"/>
  <c r="BA53" i="24"/>
  <c r="BA40" i="24"/>
  <c r="BA32" i="24"/>
  <c r="BA29" i="24"/>
  <c r="BA26" i="24"/>
  <c r="BA23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M17" i="24" s="1"/>
  <c r="I17" i="24"/>
  <c r="K17" i="24"/>
  <c r="O17" i="24"/>
  <c r="Q17" i="24"/>
  <c r="V17" i="24"/>
  <c r="G18" i="24"/>
  <c r="M18" i="24" s="1"/>
  <c r="I18" i="24"/>
  <c r="K18" i="24"/>
  <c r="O18" i="24"/>
  <c r="Q18" i="24"/>
  <c r="V18" i="24"/>
  <c r="G19" i="24"/>
  <c r="M19" i="24" s="1"/>
  <c r="I19" i="24"/>
  <c r="K19" i="24"/>
  <c r="O19" i="24"/>
  <c r="Q19" i="24"/>
  <c r="V19" i="24"/>
  <c r="G20" i="24"/>
  <c r="M20" i="24" s="1"/>
  <c r="I20" i="24"/>
  <c r="K20" i="24"/>
  <c r="O20" i="24"/>
  <c r="Q20" i="24"/>
  <c r="V20" i="24"/>
  <c r="G21" i="24"/>
  <c r="M21" i="24" s="1"/>
  <c r="I21" i="24"/>
  <c r="K21" i="24"/>
  <c r="O21" i="24"/>
  <c r="Q21" i="24"/>
  <c r="V21" i="24"/>
  <c r="G22" i="24"/>
  <c r="M22" i="24" s="1"/>
  <c r="I22" i="24"/>
  <c r="K22" i="24"/>
  <c r="O22" i="24"/>
  <c r="Q22" i="24"/>
  <c r="V22" i="24"/>
  <c r="G25" i="24"/>
  <c r="M25" i="24" s="1"/>
  <c r="I25" i="24"/>
  <c r="K25" i="24"/>
  <c r="O25" i="24"/>
  <c r="Q25" i="24"/>
  <c r="V25" i="24"/>
  <c r="G28" i="24"/>
  <c r="M28" i="24" s="1"/>
  <c r="I28" i="24"/>
  <c r="K28" i="24"/>
  <c r="O28" i="24"/>
  <c r="Q28" i="24"/>
  <c r="V28" i="24"/>
  <c r="G31" i="24"/>
  <c r="M31" i="24" s="1"/>
  <c r="I31" i="24"/>
  <c r="K31" i="24"/>
  <c r="O31" i="24"/>
  <c r="Q31" i="24"/>
  <c r="V31" i="24"/>
  <c r="G34" i="24"/>
  <c r="M34" i="24" s="1"/>
  <c r="I34" i="24"/>
  <c r="K34" i="24"/>
  <c r="O34" i="24"/>
  <c r="Q34" i="24"/>
  <c r="V34" i="24"/>
  <c r="G37" i="24"/>
  <c r="M37" i="24" s="1"/>
  <c r="I37" i="24"/>
  <c r="K37" i="24"/>
  <c r="O37" i="24"/>
  <c r="Q37" i="24"/>
  <c r="V37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4" i="24"/>
  <c r="M44" i="24" s="1"/>
  <c r="I44" i="24"/>
  <c r="K44" i="24"/>
  <c r="O44" i="24"/>
  <c r="Q44" i="24"/>
  <c r="V44" i="24"/>
  <c r="G47" i="24"/>
  <c r="M47" i="24" s="1"/>
  <c r="I47" i="24"/>
  <c r="K47" i="24"/>
  <c r="O47" i="24"/>
  <c r="Q47" i="24"/>
  <c r="V47" i="24"/>
  <c r="G50" i="24"/>
  <c r="M50" i="24" s="1"/>
  <c r="I50" i="24"/>
  <c r="K50" i="24"/>
  <c r="O50" i="24"/>
  <c r="Q50" i="24"/>
  <c r="V50" i="24"/>
  <c r="G51" i="24"/>
  <c r="M51" i="24" s="1"/>
  <c r="I51" i="24"/>
  <c r="K51" i="24"/>
  <c r="O51" i="24"/>
  <c r="Q51" i="24"/>
  <c r="V51" i="24"/>
  <c r="G52" i="24"/>
  <c r="M52" i="24" s="1"/>
  <c r="I52" i="24"/>
  <c r="K52" i="24"/>
  <c r="O52" i="24"/>
  <c r="Q52" i="24"/>
  <c r="V52" i="24"/>
  <c r="G54" i="24"/>
  <c r="I54" i="24"/>
  <c r="K54" i="24"/>
  <c r="M54" i="24"/>
  <c r="O54" i="24"/>
  <c r="Q54" i="24"/>
  <c r="V54" i="24"/>
  <c r="G56" i="24"/>
  <c r="M56" i="24" s="1"/>
  <c r="I56" i="24"/>
  <c r="K56" i="24"/>
  <c r="O56" i="24"/>
  <c r="Q56" i="24"/>
  <c r="V56" i="24"/>
  <c r="G59" i="24"/>
  <c r="M59" i="24" s="1"/>
  <c r="I59" i="24"/>
  <c r="K59" i="24"/>
  <c r="O59" i="24"/>
  <c r="Q59" i="24"/>
  <c r="V59" i="24"/>
  <c r="G62" i="24"/>
  <c r="M62" i="24" s="1"/>
  <c r="I62" i="24"/>
  <c r="K62" i="24"/>
  <c r="O62" i="24"/>
  <c r="Q62" i="24"/>
  <c r="V62" i="24"/>
  <c r="G68" i="24"/>
  <c r="M68" i="24" s="1"/>
  <c r="I68" i="24"/>
  <c r="K68" i="24"/>
  <c r="O68" i="24"/>
  <c r="Q68" i="24"/>
  <c r="V68" i="24"/>
  <c r="G70" i="24"/>
  <c r="M70" i="24" s="1"/>
  <c r="I70" i="24"/>
  <c r="K70" i="24"/>
  <c r="O70" i="24"/>
  <c r="Q70" i="24"/>
  <c r="V70" i="24"/>
  <c r="G73" i="24"/>
  <c r="M73" i="24" s="1"/>
  <c r="I73" i="24"/>
  <c r="K73" i="24"/>
  <c r="K72" i="24" s="1"/>
  <c r="O73" i="24"/>
  <c r="Q73" i="24"/>
  <c r="V73" i="24"/>
  <c r="G74" i="24"/>
  <c r="M74" i="24" s="1"/>
  <c r="I74" i="24"/>
  <c r="K74" i="24"/>
  <c r="O74" i="24"/>
  <c r="Q74" i="24"/>
  <c r="V74" i="24"/>
  <c r="G76" i="24"/>
  <c r="M76" i="24" s="1"/>
  <c r="I76" i="24"/>
  <c r="K76" i="24"/>
  <c r="O76" i="24"/>
  <c r="Q76" i="24"/>
  <c r="V76" i="24"/>
  <c r="G77" i="24"/>
  <c r="M77" i="24" s="1"/>
  <c r="I77" i="24"/>
  <c r="K77" i="24"/>
  <c r="O77" i="24"/>
  <c r="Q77" i="24"/>
  <c r="V77" i="24"/>
  <c r="I78" i="24"/>
  <c r="G79" i="24"/>
  <c r="G78" i="24" s="1"/>
  <c r="I79" i="24"/>
  <c r="K79" i="24"/>
  <c r="K78" i="24" s="1"/>
  <c r="M79" i="24"/>
  <c r="M78" i="24" s="1"/>
  <c r="O79" i="24"/>
  <c r="O78" i="24" s="1"/>
  <c r="Q79" i="24"/>
  <c r="Q78" i="24" s="1"/>
  <c r="V79" i="24"/>
  <c r="V78" i="24" s="1"/>
  <c r="G83" i="24"/>
  <c r="M83" i="24" s="1"/>
  <c r="I83" i="24"/>
  <c r="K83" i="24"/>
  <c r="O83" i="24"/>
  <c r="Q83" i="24"/>
  <c r="V83" i="24"/>
  <c r="G85" i="24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M89" i="24" s="1"/>
  <c r="I89" i="24"/>
  <c r="K89" i="24"/>
  <c r="O89" i="24"/>
  <c r="Q89" i="24"/>
  <c r="V89" i="24"/>
  <c r="G91" i="24"/>
  <c r="M91" i="24" s="1"/>
  <c r="I91" i="24"/>
  <c r="K91" i="24"/>
  <c r="O91" i="24"/>
  <c r="Q91" i="24"/>
  <c r="V91" i="24"/>
  <c r="G94" i="24"/>
  <c r="M94" i="24" s="1"/>
  <c r="I94" i="24"/>
  <c r="K94" i="24"/>
  <c r="O94" i="24"/>
  <c r="Q94" i="24"/>
  <c r="V94" i="24"/>
  <c r="G97" i="24"/>
  <c r="M97" i="24" s="1"/>
  <c r="I97" i="24"/>
  <c r="K97" i="24"/>
  <c r="O97" i="24"/>
  <c r="Q97" i="24"/>
  <c r="V97" i="24"/>
  <c r="G100" i="24"/>
  <c r="M100" i="24" s="1"/>
  <c r="I100" i="24"/>
  <c r="K100" i="24"/>
  <c r="O100" i="24"/>
  <c r="Q100" i="24"/>
  <c r="V100" i="24"/>
  <c r="G104" i="24"/>
  <c r="M104" i="24" s="1"/>
  <c r="I104" i="24"/>
  <c r="K104" i="24"/>
  <c r="O104" i="24"/>
  <c r="Q104" i="24"/>
  <c r="V104" i="24"/>
  <c r="G108" i="24"/>
  <c r="M108" i="24" s="1"/>
  <c r="I108" i="24"/>
  <c r="K108" i="24"/>
  <c r="O108" i="24"/>
  <c r="Q108" i="24"/>
  <c r="V108" i="24"/>
  <c r="G112" i="24"/>
  <c r="M112" i="24" s="1"/>
  <c r="I112" i="24"/>
  <c r="K112" i="24"/>
  <c r="O112" i="24"/>
  <c r="Q112" i="24"/>
  <c r="V112" i="24"/>
  <c r="G114" i="24"/>
  <c r="M114" i="24" s="1"/>
  <c r="I114" i="24"/>
  <c r="K114" i="24"/>
  <c r="O114" i="24"/>
  <c r="Q114" i="24"/>
  <c r="V114" i="24"/>
  <c r="G116" i="24"/>
  <c r="M116" i="24" s="1"/>
  <c r="I116" i="24"/>
  <c r="K116" i="24"/>
  <c r="O116" i="24"/>
  <c r="Q116" i="24"/>
  <c r="V116" i="24"/>
  <c r="G118" i="24"/>
  <c r="M118" i="24" s="1"/>
  <c r="I118" i="24"/>
  <c r="K118" i="24"/>
  <c r="O118" i="24"/>
  <c r="Q118" i="24"/>
  <c r="V118" i="24"/>
  <c r="G119" i="24"/>
  <c r="I119" i="24"/>
  <c r="K119" i="24"/>
  <c r="M119" i="24"/>
  <c r="O119" i="24"/>
  <c r="Q119" i="24"/>
  <c r="V119" i="24"/>
  <c r="G120" i="24"/>
  <c r="M120" i="24" s="1"/>
  <c r="I120" i="24"/>
  <c r="K120" i="24"/>
  <c r="O120" i="24"/>
  <c r="Q120" i="24"/>
  <c r="V120" i="24"/>
  <c r="G121" i="24"/>
  <c r="M121" i="24" s="1"/>
  <c r="I121" i="24"/>
  <c r="K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6" i="24"/>
  <c r="M126" i="24" s="1"/>
  <c r="I126" i="24"/>
  <c r="K126" i="24"/>
  <c r="O126" i="24"/>
  <c r="Q126" i="24"/>
  <c r="V126" i="24"/>
  <c r="G128" i="24"/>
  <c r="M128" i="24" s="1"/>
  <c r="I128" i="24"/>
  <c r="K128" i="24"/>
  <c r="O128" i="24"/>
  <c r="Q128" i="24"/>
  <c r="V128" i="24"/>
  <c r="G129" i="24"/>
  <c r="M129" i="24" s="1"/>
  <c r="I129" i="24"/>
  <c r="K129" i="24"/>
  <c r="O129" i="24"/>
  <c r="Q129" i="24"/>
  <c r="V129" i="24"/>
  <c r="G131" i="24"/>
  <c r="M131" i="24" s="1"/>
  <c r="I131" i="24"/>
  <c r="K131" i="24"/>
  <c r="O131" i="24"/>
  <c r="Q131" i="24"/>
  <c r="V131" i="24"/>
  <c r="G132" i="24"/>
  <c r="M132" i="24" s="1"/>
  <c r="I132" i="24"/>
  <c r="K132" i="24"/>
  <c r="O132" i="24"/>
  <c r="Q132" i="24"/>
  <c r="V132" i="24"/>
  <c r="G133" i="24"/>
  <c r="M133" i="24" s="1"/>
  <c r="I133" i="24"/>
  <c r="K133" i="24"/>
  <c r="O133" i="24"/>
  <c r="Q133" i="24"/>
  <c r="V133" i="24"/>
  <c r="G135" i="24"/>
  <c r="M135" i="24" s="1"/>
  <c r="I135" i="24"/>
  <c r="K135" i="24"/>
  <c r="O135" i="24"/>
  <c r="Q135" i="24"/>
  <c r="V135" i="24"/>
  <c r="G136" i="24"/>
  <c r="M136" i="24" s="1"/>
  <c r="I136" i="24"/>
  <c r="K136" i="24"/>
  <c r="O136" i="24"/>
  <c r="Q136" i="24"/>
  <c r="V136" i="24"/>
  <c r="G137" i="24"/>
  <c r="M137" i="24" s="1"/>
  <c r="I137" i="24"/>
  <c r="K137" i="24"/>
  <c r="O137" i="24"/>
  <c r="Q137" i="24"/>
  <c r="V137" i="24"/>
  <c r="G138" i="24"/>
  <c r="M138" i="24" s="1"/>
  <c r="I138" i="24"/>
  <c r="K138" i="24"/>
  <c r="O138" i="24"/>
  <c r="Q138" i="24"/>
  <c r="V138" i="24"/>
  <c r="G139" i="24"/>
  <c r="M139" i="24" s="1"/>
  <c r="I139" i="24"/>
  <c r="K139" i="24"/>
  <c r="O139" i="24"/>
  <c r="Q139" i="24"/>
  <c r="V139" i="24"/>
  <c r="G141" i="24"/>
  <c r="M141" i="24" s="1"/>
  <c r="I141" i="24"/>
  <c r="K141" i="24"/>
  <c r="O141" i="24"/>
  <c r="Q141" i="24"/>
  <c r="V141" i="24"/>
  <c r="G143" i="24"/>
  <c r="I143" i="24"/>
  <c r="K143" i="24"/>
  <c r="O143" i="24"/>
  <c r="Q143" i="24"/>
  <c r="V143" i="24"/>
  <c r="G145" i="24"/>
  <c r="M145" i="24" s="1"/>
  <c r="I145" i="24"/>
  <c r="K145" i="24"/>
  <c r="O145" i="24"/>
  <c r="Q145" i="24"/>
  <c r="V145" i="24"/>
  <c r="G148" i="24"/>
  <c r="I148" i="24"/>
  <c r="I147" i="24" s="1"/>
  <c r="K148" i="24"/>
  <c r="K147" i="24" s="1"/>
  <c r="O148" i="24"/>
  <c r="O147" i="24" s="1"/>
  <c r="Q148" i="24"/>
  <c r="Q147" i="24" s="1"/>
  <c r="V148" i="24"/>
  <c r="V147" i="24" s="1"/>
  <c r="G151" i="24"/>
  <c r="M151" i="24" s="1"/>
  <c r="I151" i="24"/>
  <c r="K151" i="24"/>
  <c r="O151" i="24"/>
  <c r="Q151" i="24"/>
  <c r="V151" i="24"/>
  <c r="G152" i="24"/>
  <c r="I152" i="24"/>
  <c r="K152" i="24"/>
  <c r="M152" i="24"/>
  <c r="O152" i="24"/>
  <c r="Q152" i="24"/>
  <c r="V152" i="24"/>
  <c r="G154" i="24"/>
  <c r="M154" i="24" s="1"/>
  <c r="I154" i="24"/>
  <c r="K154" i="24"/>
  <c r="O154" i="24"/>
  <c r="Q154" i="24"/>
  <c r="V154" i="24"/>
  <c r="G155" i="24"/>
  <c r="I155" i="24"/>
  <c r="K155" i="24"/>
  <c r="O155" i="24"/>
  <c r="Q155" i="24"/>
  <c r="V155" i="24"/>
  <c r="G156" i="24"/>
  <c r="M156" i="24" s="1"/>
  <c r="I156" i="24"/>
  <c r="K156" i="24"/>
  <c r="O156" i="24"/>
  <c r="Q156" i="24"/>
  <c r="V156" i="24"/>
  <c r="G158" i="24"/>
  <c r="M158" i="24" s="1"/>
  <c r="I158" i="24"/>
  <c r="K158" i="24"/>
  <c r="O158" i="24"/>
  <c r="Q158" i="24"/>
  <c r="V158" i="24"/>
  <c r="AE161" i="24"/>
  <c r="F57" i="1" s="1"/>
  <c r="BA180" i="23"/>
  <c r="BA93" i="23"/>
  <c r="BA80" i="23"/>
  <c r="BA75" i="23"/>
  <c r="BA73" i="23"/>
  <c r="BA57" i="23"/>
  <c r="BA38" i="23"/>
  <c r="BA34" i="23"/>
  <c r="BA31" i="23"/>
  <c r="BA27" i="23"/>
  <c r="BA23" i="23"/>
  <c r="G9" i="23"/>
  <c r="M9" i="23" s="1"/>
  <c r="I9" i="23"/>
  <c r="K9" i="23"/>
  <c r="O9" i="23"/>
  <c r="Q9" i="23"/>
  <c r="V9" i="23"/>
  <c r="G11" i="23"/>
  <c r="M11" i="23" s="1"/>
  <c r="I11" i="23"/>
  <c r="K11" i="23"/>
  <c r="O11" i="23"/>
  <c r="Q11" i="23"/>
  <c r="V11" i="23"/>
  <c r="G13" i="23"/>
  <c r="I13" i="23"/>
  <c r="K13" i="23"/>
  <c r="O13" i="23"/>
  <c r="Q13" i="23"/>
  <c r="V13" i="23"/>
  <c r="G15" i="23"/>
  <c r="M15" i="23" s="1"/>
  <c r="I15" i="23"/>
  <c r="K15" i="23"/>
  <c r="O15" i="23"/>
  <c r="Q15" i="23"/>
  <c r="V15" i="23"/>
  <c r="G17" i="23"/>
  <c r="M17" i="23" s="1"/>
  <c r="I17" i="23"/>
  <c r="K17" i="23"/>
  <c r="O17" i="23"/>
  <c r="Q17" i="23"/>
  <c r="V17" i="23"/>
  <c r="G18" i="23"/>
  <c r="M18" i="23" s="1"/>
  <c r="I18" i="23"/>
  <c r="K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O20" i="23"/>
  <c r="Q20" i="23"/>
  <c r="V20" i="23"/>
  <c r="G21" i="23"/>
  <c r="M21" i="23" s="1"/>
  <c r="I21" i="23"/>
  <c r="K21" i="23"/>
  <c r="O21" i="23"/>
  <c r="Q21" i="23"/>
  <c r="V21" i="23"/>
  <c r="G22" i="23"/>
  <c r="M22" i="23" s="1"/>
  <c r="I22" i="23"/>
  <c r="K22" i="23"/>
  <c r="O22" i="23"/>
  <c r="Q22" i="23"/>
  <c r="V22" i="23"/>
  <c r="G26" i="23"/>
  <c r="I26" i="23"/>
  <c r="K26" i="23"/>
  <c r="M26" i="23"/>
  <c r="O26" i="23"/>
  <c r="Q26" i="23"/>
  <c r="V26" i="23"/>
  <c r="G30" i="23"/>
  <c r="M30" i="23" s="1"/>
  <c r="I30" i="23"/>
  <c r="K30" i="23"/>
  <c r="O30" i="23"/>
  <c r="Q30" i="23"/>
  <c r="V30" i="23"/>
  <c r="G33" i="23"/>
  <c r="M33" i="23" s="1"/>
  <c r="I33" i="23"/>
  <c r="K33" i="23"/>
  <c r="O33" i="23"/>
  <c r="Q33" i="23"/>
  <c r="V33" i="23"/>
  <c r="G37" i="23"/>
  <c r="M37" i="23" s="1"/>
  <c r="I37" i="23"/>
  <c r="K37" i="23"/>
  <c r="O37" i="23"/>
  <c r="Q37" i="23"/>
  <c r="V37" i="23"/>
  <c r="G40" i="23"/>
  <c r="I40" i="23"/>
  <c r="K40" i="23"/>
  <c r="M40" i="23"/>
  <c r="O40" i="23"/>
  <c r="Q40" i="23"/>
  <c r="V40" i="23"/>
  <c r="G42" i="23"/>
  <c r="M42" i="23" s="1"/>
  <c r="I42" i="23"/>
  <c r="K42" i="23"/>
  <c r="O42" i="23"/>
  <c r="Q42" i="23"/>
  <c r="V42" i="23"/>
  <c r="G45" i="23"/>
  <c r="M45" i="23" s="1"/>
  <c r="I45" i="23"/>
  <c r="K45" i="23"/>
  <c r="O45" i="23"/>
  <c r="Q45" i="23"/>
  <c r="V45" i="23"/>
  <c r="G47" i="23"/>
  <c r="I47" i="23"/>
  <c r="K47" i="23"/>
  <c r="M47" i="23"/>
  <c r="O47" i="23"/>
  <c r="Q47" i="23"/>
  <c r="V47" i="23"/>
  <c r="G50" i="23"/>
  <c r="M50" i="23" s="1"/>
  <c r="I50" i="23"/>
  <c r="K50" i="23"/>
  <c r="O50" i="23"/>
  <c r="Q50" i="23"/>
  <c r="V50" i="23"/>
  <c r="G52" i="23"/>
  <c r="M52" i="23" s="1"/>
  <c r="I52" i="23"/>
  <c r="K52" i="23"/>
  <c r="O52" i="23"/>
  <c r="Q52" i="23"/>
  <c r="V52" i="23"/>
  <c r="G54" i="23"/>
  <c r="M54" i="23" s="1"/>
  <c r="I54" i="23"/>
  <c r="K54" i="23"/>
  <c r="O54" i="23"/>
  <c r="Q54" i="23"/>
  <c r="V54" i="23"/>
  <c r="G56" i="23"/>
  <c r="M56" i="23" s="1"/>
  <c r="I56" i="23"/>
  <c r="K56" i="23"/>
  <c r="O56" i="23"/>
  <c r="Q56" i="23"/>
  <c r="V56" i="23"/>
  <c r="G59" i="23"/>
  <c r="M59" i="23" s="1"/>
  <c r="I59" i="23"/>
  <c r="K59" i="23"/>
  <c r="O59" i="23"/>
  <c r="Q59" i="23"/>
  <c r="V59" i="23"/>
  <c r="G62" i="23"/>
  <c r="M62" i="23" s="1"/>
  <c r="I62" i="23"/>
  <c r="K62" i="23"/>
  <c r="O62" i="23"/>
  <c r="Q62" i="23"/>
  <c r="V62" i="23"/>
  <c r="G67" i="23"/>
  <c r="M67" i="23" s="1"/>
  <c r="I67" i="23"/>
  <c r="K67" i="23"/>
  <c r="O67" i="23"/>
  <c r="Q67" i="23"/>
  <c r="V67" i="23"/>
  <c r="G70" i="23"/>
  <c r="M70" i="23" s="1"/>
  <c r="I70" i="23"/>
  <c r="K70" i="23"/>
  <c r="O70" i="23"/>
  <c r="Q70" i="23"/>
  <c r="V70" i="23"/>
  <c r="G71" i="23"/>
  <c r="M71" i="23" s="1"/>
  <c r="I71" i="23"/>
  <c r="K71" i="23"/>
  <c r="O71" i="23"/>
  <c r="Q71" i="23"/>
  <c r="V71" i="23"/>
  <c r="G72" i="23"/>
  <c r="I72" i="23"/>
  <c r="K72" i="23"/>
  <c r="M72" i="23"/>
  <c r="O72" i="23"/>
  <c r="Q72" i="23"/>
  <c r="V72" i="23"/>
  <c r="G74" i="23"/>
  <c r="M74" i="23" s="1"/>
  <c r="I74" i="23"/>
  <c r="K74" i="23"/>
  <c r="O74" i="23"/>
  <c r="Q74" i="23"/>
  <c r="V74" i="23"/>
  <c r="G76" i="23"/>
  <c r="M76" i="23" s="1"/>
  <c r="I76" i="23"/>
  <c r="K76" i="23"/>
  <c r="O76" i="23"/>
  <c r="Q76" i="23"/>
  <c r="V76" i="23"/>
  <c r="G79" i="23"/>
  <c r="M79" i="23" s="1"/>
  <c r="I79" i="23"/>
  <c r="K79" i="23"/>
  <c r="O79" i="23"/>
  <c r="Q79" i="23"/>
  <c r="V79" i="23"/>
  <c r="G83" i="23"/>
  <c r="M83" i="23" s="1"/>
  <c r="I83" i="23"/>
  <c r="K83" i="23"/>
  <c r="O83" i="23"/>
  <c r="Q83" i="23"/>
  <c r="V83" i="23"/>
  <c r="G90" i="23"/>
  <c r="M90" i="23" s="1"/>
  <c r="I90" i="23"/>
  <c r="K90" i="23"/>
  <c r="O90" i="23"/>
  <c r="Q90" i="23"/>
  <c r="V90" i="23"/>
  <c r="G92" i="23"/>
  <c r="M92" i="23" s="1"/>
  <c r="I92" i="23"/>
  <c r="K92" i="23"/>
  <c r="O92" i="23"/>
  <c r="Q92" i="23"/>
  <c r="V92" i="23"/>
  <c r="G94" i="23"/>
  <c r="M94" i="23" s="1"/>
  <c r="I94" i="23"/>
  <c r="K94" i="23"/>
  <c r="O94" i="23"/>
  <c r="Q94" i="23"/>
  <c r="V94" i="23"/>
  <c r="G95" i="23"/>
  <c r="M95" i="23" s="1"/>
  <c r="I95" i="23"/>
  <c r="K95" i="23"/>
  <c r="O95" i="23"/>
  <c r="Q95" i="23"/>
  <c r="V95" i="23"/>
  <c r="G97" i="23"/>
  <c r="M97" i="23" s="1"/>
  <c r="I97" i="23"/>
  <c r="K97" i="23"/>
  <c r="O97" i="23"/>
  <c r="Q97" i="23"/>
  <c r="V97" i="23"/>
  <c r="G101" i="23"/>
  <c r="I101" i="23"/>
  <c r="K101" i="23"/>
  <c r="O101" i="23"/>
  <c r="Q101" i="23"/>
  <c r="V101" i="23"/>
  <c r="G102" i="23"/>
  <c r="M102" i="23" s="1"/>
  <c r="I102" i="23"/>
  <c r="K102" i="23"/>
  <c r="O102" i="23"/>
  <c r="Q102" i="23"/>
  <c r="V102" i="23"/>
  <c r="G104" i="23"/>
  <c r="M104" i="23" s="1"/>
  <c r="I104" i="23"/>
  <c r="K104" i="23"/>
  <c r="O104" i="23"/>
  <c r="Q104" i="23"/>
  <c r="V104" i="23"/>
  <c r="G105" i="23"/>
  <c r="M105" i="23" s="1"/>
  <c r="I105" i="23"/>
  <c r="K105" i="23"/>
  <c r="O105" i="23"/>
  <c r="Q105" i="23"/>
  <c r="V105" i="23"/>
  <c r="G107" i="23"/>
  <c r="G106" i="23" s="1"/>
  <c r="I107" i="23"/>
  <c r="I106" i="23" s="1"/>
  <c r="K107" i="23"/>
  <c r="K106" i="23" s="1"/>
  <c r="O107" i="23"/>
  <c r="O106" i="23" s="1"/>
  <c r="Q107" i="23"/>
  <c r="Q106" i="23" s="1"/>
  <c r="V107" i="23"/>
  <c r="V106" i="23" s="1"/>
  <c r="G111" i="23"/>
  <c r="M111" i="23" s="1"/>
  <c r="I111" i="23"/>
  <c r="K111" i="23"/>
  <c r="O111" i="23"/>
  <c r="Q111" i="23"/>
  <c r="V111" i="23"/>
  <c r="G113" i="23"/>
  <c r="M113" i="23" s="1"/>
  <c r="I113" i="23"/>
  <c r="K113" i="23"/>
  <c r="O113" i="23"/>
  <c r="Q113" i="23"/>
  <c r="V113" i="23"/>
  <c r="G115" i="23"/>
  <c r="M115" i="23" s="1"/>
  <c r="I115" i="23"/>
  <c r="K115" i="23"/>
  <c r="O115" i="23"/>
  <c r="Q115" i="23"/>
  <c r="V115" i="23"/>
  <c r="G117" i="23"/>
  <c r="M117" i="23" s="1"/>
  <c r="I117" i="23"/>
  <c r="K117" i="23"/>
  <c r="O117" i="23"/>
  <c r="Q117" i="23"/>
  <c r="V117" i="23"/>
  <c r="G119" i="23"/>
  <c r="M119" i="23" s="1"/>
  <c r="I119" i="23"/>
  <c r="K119" i="23"/>
  <c r="O119" i="23"/>
  <c r="Q119" i="23"/>
  <c r="V119" i="23"/>
  <c r="G123" i="23"/>
  <c r="M123" i="23" s="1"/>
  <c r="I123" i="23"/>
  <c r="K123" i="23"/>
  <c r="O123" i="23"/>
  <c r="Q123" i="23"/>
  <c r="V123" i="23"/>
  <c r="G127" i="23"/>
  <c r="M127" i="23" s="1"/>
  <c r="I127" i="23"/>
  <c r="K127" i="23"/>
  <c r="O127" i="23"/>
  <c r="Q127" i="23"/>
  <c r="V127" i="23"/>
  <c r="G129" i="23"/>
  <c r="M129" i="23" s="1"/>
  <c r="I129" i="23"/>
  <c r="K129" i="23"/>
  <c r="O129" i="23"/>
  <c r="Q129" i="23"/>
  <c r="V129" i="23"/>
  <c r="G134" i="23"/>
  <c r="M134" i="23" s="1"/>
  <c r="I134" i="23"/>
  <c r="K134" i="23"/>
  <c r="O134" i="23"/>
  <c r="Q134" i="23"/>
  <c r="V134" i="23"/>
  <c r="G139" i="23"/>
  <c r="M139" i="23" s="1"/>
  <c r="I139" i="23"/>
  <c r="K139" i="23"/>
  <c r="O139" i="23"/>
  <c r="Q139" i="23"/>
  <c r="V139" i="23"/>
  <c r="G144" i="23"/>
  <c r="I144" i="23"/>
  <c r="K144" i="23"/>
  <c r="M144" i="23"/>
  <c r="O144" i="23"/>
  <c r="Q144" i="23"/>
  <c r="V144" i="23"/>
  <c r="G146" i="23"/>
  <c r="M146" i="23" s="1"/>
  <c r="I146" i="23"/>
  <c r="K146" i="23"/>
  <c r="O146" i="23"/>
  <c r="Q146" i="23"/>
  <c r="V146" i="23"/>
  <c r="G148" i="23"/>
  <c r="M148" i="23" s="1"/>
  <c r="I148" i="23"/>
  <c r="K148" i="23"/>
  <c r="O148" i="23"/>
  <c r="Q148" i="23"/>
  <c r="V148" i="23"/>
  <c r="G150" i="23"/>
  <c r="M150" i="23" s="1"/>
  <c r="I150" i="23"/>
  <c r="K150" i="23"/>
  <c r="O150" i="23"/>
  <c r="Q150" i="23"/>
  <c r="V150" i="23"/>
  <c r="G151" i="23"/>
  <c r="M151" i="23" s="1"/>
  <c r="I151" i="23"/>
  <c r="K151" i="23"/>
  <c r="O151" i="23"/>
  <c r="Q151" i="23"/>
  <c r="V151" i="23"/>
  <c r="G152" i="23"/>
  <c r="M152" i="23" s="1"/>
  <c r="I152" i="23"/>
  <c r="K152" i="23"/>
  <c r="O152" i="23"/>
  <c r="Q152" i="23"/>
  <c r="V152" i="23"/>
  <c r="G153" i="23"/>
  <c r="M153" i="23" s="1"/>
  <c r="I153" i="23"/>
  <c r="K153" i="23"/>
  <c r="O153" i="23"/>
  <c r="Q153" i="23"/>
  <c r="V153" i="23"/>
  <c r="G154" i="23"/>
  <c r="M154" i="23" s="1"/>
  <c r="I154" i="23"/>
  <c r="K154" i="23"/>
  <c r="O154" i="23"/>
  <c r="Q154" i="23"/>
  <c r="V154" i="23"/>
  <c r="G155" i="23"/>
  <c r="M155" i="23" s="1"/>
  <c r="I155" i="23"/>
  <c r="K155" i="23"/>
  <c r="O155" i="23"/>
  <c r="Q155" i="23"/>
  <c r="V155" i="23"/>
  <c r="G156" i="23"/>
  <c r="M156" i="23" s="1"/>
  <c r="I156" i="23"/>
  <c r="K156" i="23"/>
  <c r="O156" i="23"/>
  <c r="Q156" i="23"/>
  <c r="V156" i="23"/>
  <c r="G157" i="23"/>
  <c r="M157" i="23" s="1"/>
  <c r="I157" i="23"/>
  <c r="K157" i="23"/>
  <c r="O157" i="23"/>
  <c r="Q157" i="23"/>
  <c r="V157" i="23"/>
  <c r="G158" i="23"/>
  <c r="M158" i="23" s="1"/>
  <c r="I158" i="23"/>
  <c r="K158" i="23"/>
  <c r="O158" i="23"/>
  <c r="Q158" i="23"/>
  <c r="V158" i="23"/>
  <c r="G159" i="23"/>
  <c r="M159" i="23" s="1"/>
  <c r="I159" i="23"/>
  <c r="K159" i="23"/>
  <c r="O159" i="23"/>
  <c r="Q159" i="23"/>
  <c r="V159" i="23"/>
  <c r="G160" i="23"/>
  <c r="M160" i="23" s="1"/>
  <c r="I160" i="23"/>
  <c r="K160" i="23"/>
  <c r="O160" i="23"/>
  <c r="Q160" i="23"/>
  <c r="V160" i="23"/>
  <c r="G161" i="23"/>
  <c r="M161" i="23" s="1"/>
  <c r="I161" i="23"/>
  <c r="K161" i="23"/>
  <c r="O161" i="23"/>
  <c r="Q161" i="23"/>
  <c r="V161" i="23"/>
  <c r="G162" i="23"/>
  <c r="M162" i="23" s="1"/>
  <c r="I162" i="23"/>
  <c r="K162" i="23"/>
  <c r="O162" i="23"/>
  <c r="Q162" i="23"/>
  <c r="V162" i="23"/>
  <c r="G163" i="23"/>
  <c r="M163" i="23" s="1"/>
  <c r="I163" i="23"/>
  <c r="K163" i="23"/>
  <c r="O163" i="23"/>
  <c r="Q163" i="23"/>
  <c r="V163" i="23"/>
  <c r="G164" i="23"/>
  <c r="M164" i="23" s="1"/>
  <c r="I164" i="23"/>
  <c r="K164" i="23"/>
  <c r="O164" i="23"/>
  <c r="Q164" i="23"/>
  <c r="V164" i="23"/>
  <c r="G165" i="23"/>
  <c r="M165" i="23" s="1"/>
  <c r="I165" i="23"/>
  <c r="K165" i="23"/>
  <c r="O165" i="23"/>
  <c r="Q165" i="23"/>
  <c r="V165" i="23"/>
  <c r="G167" i="23"/>
  <c r="M167" i="23" s="1"/>
  <c r="I167" i="23"/>
  <c r="K167" i="23"/>
  <c r="O167" i="23"/>
  <c r="Q167" i="23"/>
  <c r="V167" i="23"/>
  <c r="G168" i="23"/>
  <c r="M168" i="23" s="1"/>
  <c r="I168" i="23"/>
  <c r="K168" i="23"/>
  <c r="O168" i="23"/>
  <c r="Q168" i="23"/>
  <c r="V168" i="23"/>
  <c r="G169" i="23"/>
  <c r="M169" i="23" s="1"/>
  <c r="I169" i="23"/>
  <c r="K169" i="23"/>
  <c r="O169" i="23"/>
  <c r="Q169" i="23"/>
  <c r="V169" i="23"/>
  <c r="G170" i="23"/>
  <c r="M170" i="23" s="1"/>
  <c r="I170" i="23"/>
  <c r="K170" i="23"/>
  <c r="O170" i="23"/>
  <c r="Q170" i="23"/>
  <c r="V170" i="23"/>
  <c r="G171" i="23"/>
  <c r="M171" i="23" s="1"/>
  <c r="I171" i="23"/>
  <c r="K171" i="23"/>
  <c r="O171" i="23"/>
  <c r="Q171" i="23"/>
  <c r="V171" i="23"/>
  <c r="G172" i="23"/>
  <c r="M172" i="23" s="1"/>
  <c r="I172" i="23"/>
  <c r="K172" i="23"/>
  <c r="O172" i="23"/>
  <c r="Q172" i="23"/>
  <c r="V172" i="23"/>
  <c r="G173" i="23"/>
  <c r="M173" i="23" s="1"/>
  <c r="I173" i="23"/>
  <c r="K173" i="23"/>
  <c r="O173" i="23"/>
  <c r="Q173" i="23"/>
  <c r="V173" i="23"/>
  <c r="G175" i="23"/>
  <c r="I175" i="23"/>
  <c r="K175" i="23"/>
  <c r="M175" i="23"/>
  <c r="O175" i="23"/>
  <c r="Q175" i="23"/>
  <c r="V175" i="23"/>
  <c r="G176" i="23"/>
  <c r="M176" i="23" s="1"/>
  <c r="I176" i="23"/>
  <c r="K176" i="23"/>
  <c r="O176" i="23"/>
  <c r="Q176" i="23"/>
  <c r="V176" i="23"/>
  <c r="G177" i="23"/>
  <c r="M177" i="23" s="1"/>
  <c r="I177" i="23"/>
  <c r="K177" i="23"/>
  <c r="O177" i="23"/>
  <c r="Q177" i="23"/>
  <c r="V177" i="23"/>
  <c r="G179" i="23"/>
  <c r="M179" i="23" s="1"/>
  <c r="I179" i="23"/>
  <c r="K179" i="23"/>
  <c r="O179" i="23"/>
  <c r="Q179" i="23"/>
  <c r="V179" i="23"/>
  <c r="G182" i="23"/>
  <c r="M182" i="23" s="1"/>
  <c r="I182" i="23"/>
  <c r="K182" i="23"/>
  <c r="O182" i="23"/>
  <c r="Q182" i="23"/>
  <c r="V182" i="23"/>
  <c r="G184" i="23"/>
  <c r="M184" i="23" s="1"/>
  <c r="I184" i="23"/>
  <c r="K184" i="23"/>
  <c r="O184" i="23"/>
  <c r="Q184" i="23"/>
  <c r="V184" i="23"/>
  <c r="G186" i="23"/>
  <c r="M186" i="23" s="1"/>
  <c r="I186" i="23"/>
  <c r="K186" i="23"/>
  <c r="O186" i="23"/>
  <c r="Q186" i="23"/>
  <c r="V186" i="23"/>
  <c r="G188" i="23"/>
  <c r="M188" i="23" s="1"/>
  <c r="I188" i="23"/>
  <c r="K188" i="23"/>
  <c r="O188" i="23"/>
  <c r="Q188" i="23"/>
  <c r="V188" i="23"/>
  <c r="G192" i="23"/>
  <c r="M192" i="23" s="1"/>
  <c r="I192" i="23"/>
  <c r="K192" i="23"/>
  <c r="O192" i="23"/>
  <c r="Q192" i="23"/>
  <c r="V192" i="23"/>
  <c r="G194" i="23"/>
  <c r="M194" i="23" s="1"/>
  <c r="I194" i="23"/>
  <c r="K194" i="23"/>
  <c r="O194" i="23"/>
  <c r="Q194" i="23"/>
  <c r="V194" i="23"/>
  <c r="G196" i="23"/>
  <c r="M196" i="23" s="1"/>
  <c r="I196" i="23"/>
  <c r="K196" i="23"/>
  <c r="O196" i="23"/>
  <c r="Q196" i="23"/>
  <c r="V196" i="23"/>
  <c r="G197" i="23"/>
  <c r="M197" i="23" s="1"/>
  <c r="I197" i="23"/>
  <c r="K197" i="23"/>
  <c r="O197" i="23"/>
  <c r="Q197" i="23"/>
  <c r="V197" i="23"/>
  <c r="G199" i="23"/>
  <c r="M199" i="23" s="1"/>
  <c r="I199" i="23"/>
  <c r="K199" i="23"/>
  <c r="O199" i="23"/>
  <c r="Q199" i="23"/>
  <c r="V199" i="23"/>
  <c r="G200" i="23"/>
  <c r="M200" i="23" s="1"/>
  <c r="I200" i="23"/>
  <c r="K200" i="23"/>
  <c r="O200" i="23"/>
  <c r="Q200" i="23"/>
  <c r="V200" i="23"/>
  <c r="G203" i="23"/>
  <c r="M203" i="23" s="1"/>
  <c r="I203" i="23"/>
  <c r="K203" i="23"/>
  <c r="O203" i="23"/>
  <c r="Q203" i="23"/>
  <c r="V203" i="23"/>
  <c r="G204" i="23"/>
  <c r="M204" i="23" s="1"/>
  <c r="I204" i="23"/>
  <c r="K204" i="23"/>
  <c r="O204" i="23"/>
  <c r="Q204" i="23"/>
  <c r="V204" i="23"/>
  <c r="G205" i="23"/>
  <c r="M205" i="23" s="1"/>
  <c r="I205" i="23"/>
  <c r="K205" i="23"/>
  <c r="O205" i="23"/>
  <c r="Q205" i="23"/>
  <c r="V205" i="23"/>
  <c r="G206" i="23"/>
  <c r="M206" i="23" s="1"/>
  <c r="I206" i="23"/>
  <c r="K206" i="23"/>
  <c r="O206" i="23"/>
  <c r="Q206" i="23"/>
  <c r="V206" i="23"/>
  <c r="G207" i="23"/>
  <c r="M207" i="23" s="1"/>
  <c r="I207" i="23"/>
  <c r="K207" i="23"/>
  <c r="O207" i="23"/>
  <c r="Q207" i="23"/>
  <c r="V207" i="23"/>
  <c r="G208" i="23"/>
  <c r="M208" i="23" s="1"/>
  <c r="I208" i="23"/>
  <c r="K208" i="23"/>
  <c r="O208" i="23"/>
  <c r="Q208" i="23"/>
  <c r="V208" i="23"/>
  <c r="G209" i="23"/>
  <c r="M209" i="23" s="1"/>
  <c r="I209" i="23"/>
  <c r="K209" i="23"/>
  <c r="O209" i="23"/>
  <c r="Q209" i="23"/>
  <c r="V209" i="23"/>
  <c r="G210" i="23"/>
  <c r="M210" i="23" s="1"/>
  <c r="I210" i="23"/>
  <c r="K210" i="23"/>
  <c r="O210" i="23"/>
  <c r="Q210" i="23"/>
  <c r="V210" i="23"/>
  <c r="G211" i="23"/>
  <c r="M211" i="23" s="1"/>
  <c r="I211" i="23"/>
  <c r="K211" i="23"/>
  <c r="O211" i="23"/>
  <c r="Q211" i="23"/>
  <c r="V211" i="23"/>
  <c r="G215" i="23"/>
  <c r="M215" i="23" s="1"/>
  <c r="I215" i="23"/>
  <c r="K215" i="23"/>
  <c r="O215" i="23"/>
  <c r="Q215" i="23"/>
  <c r="V215" i="23"/>
  <c r="G217" i="23"/>
  <c r="M217" i="23" s="1"/>
  <c r="I217" i="23"/>
  <c r="K217" i="23"/>
  <c r="O217" i="23"/>
  <c r="Q217" i="23"/>
  <c r="V217" i="23"/>
  <c r="G219" i="23"/>
  <c r="M219" i="23" s="1"/>
  <c r="I219" i="23"/>
  <c r="K219" i="23"/>
  <c r="O219" i="23"/>
  <c r="Q219" i="23"/>
  <c r="V219" i="23"/>
  <c r="G221" i="23"/>
  <c r="M221" i="23" s="1"/>
  <c r="I221" i="23"/>
  <c r="K221" i="23"/>
  <c r="O221" i="23"/>
  <c r="Q221" i="23"/>
  <c r="V221" i="23"/>
  <c r="O223" i="23"/>
  <c r="Q223" i="23"/>
  <c r="G224" i="23"/>
  <c r="M224" i="23" s="1"/>
  <c r="M223" i="23" s="1"/>
  <c r="I224" i="23"/>
  <c r="I223" i="23" s="1"/>
  <c r="K224" i="23"/>
  <c r="K223" i="23" s="1"/>
  <c r="O224" i="23"/>
  <c r="Q224" i="23"/>
  <c r="V224" i="23"/>
  <c r="V223" i="23" s="1"/>
  <c r="G227" i="23"/>
  <c r="M227" i="23" s="1"/>
  <c r="I227" i="23"/>
  <c r="K227" i="23"/>
  <c r="O227" i="23"/>
  <c r="Q227" i="23"/>
  <c r="V227" i="23"/>
  <c r="G228" i="23"/>
  <c r="M228" i="23" s="1"/>
  <c r="I228" i="23"/>
  <c r="K228" i="23"/>
  <c r="O228" i="23"/>
  <c r="Q228" i="23"/>
  <c r="V228" i="23"/>
  <c r="G229" i="23"/>
  <c r="M229" i="23" s="1"/>
  <c r="I229" i="23"/>
  <c r="K229" i="23"/>
  <c r="O229" i="23"/>
  <c r="Q229" i="23"/>
  <c r="V229" i="23"/>
  <c r="G230" i="23"/>
  <c r="M230" i="23" s="1"/>
  <c r="I230" i="23"/>
  <c r="K230" i="23"/>
  <c r="O230" i="23"/>
  <c r="Q230" i="23"/>
  <c r="V230" i="23"/>
  <c r="G231" i="23"/>
  <c r="M231" i="23" s="1"/>
  <c r="I231" i="23"/>
  <c r="K231" i="23"/>
  <c r="O231" i="23"/>
  <c r="Q231" i="23"/>
  <c r="V231" i="23"/>
  <c r="G233" i="23"/>
  <c r="M233" i="23" s="1"/>
  <c r="I233" i="23"/>
  <c r="K233" i="23"/>
  <c r="O233" i="23"/>
  <c r="Q233" i="23"/>
  <c r="V233" i="23"/>
  <c r="AE236" i="23"/>
  <c r="F56" i="1" s="1"/>
  <c r="BA74" i="22"/>
  <c r="BA62" i="22"/>
  <c r="BA57" i="22"/>
  <c r="BA55" i="22"/>
  <c r="BA39" i="22"/>
  <c r="BA30" i="22"/>
  <c r="BA26" i="22"/>
  <c r="BA23" i="22"/>
  <c r="G9" i="22"/>
  <c r="M9" i="22" s="1"/>
  <c r="I9" i="22"/>
  <c r="K9" i="22"/>
  <c r="O9" i="22"/>
  <c r="Q9" i="22"/>
  <c r="V9" i="22"/>
  <c r="G11" i="22"/>
  <c r="M11" i="22" s="1"/>
  <c r="I11" i="22"/>
  <c r="K11" i="22"/>
  <c r="O11" i="22"/>
  <c r="Q11" i="22"/>
  <c r="V11" i="22"/>
  <c r="G13" i="22"/>
  <c r="M13" i="22" s="1"/>
  <c r="I13" i="22"/>
  <c r="K13" i="22"/>
  <c r="O13" i="22"/>
  <c r="Q13" i="22"/>
  <c r="V13" i="22"/>
  <c r="G15" i="22"/>
  <c r="M15" i="22" s="1"/>
  <c r="I15" i="22"/>
  <c r="K15" i="22"/>
  <c r="O15" i="22"/>
  <c r="Q15" i="22"/>
  <c r="V15" i="22"/>
  <c r="G17" i="22"/>
  <c r="M17" i="22" s="1"/>
  <c r="I17" i="22"/>
  <c r="K17" i="22"/>
  <c r="O17" i="22"/>
  <c r="Q17" i="22"/>
  <c r="V17" i="22"/>
  <c r="G18" i="22"/>
  <c r="M18" i="22" s="1"/>
  <c r="I18" i="22"/>
  <c r="K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M22" i="22" s="1"/>
  <c r="I22" i="22"/>
  <c r="K22" i="22"/>
  <c r="O22" i="22"/>
  <c r="Q22" i="22"/>
  <c r="V22" i="22"/>
  <c r="G25" i="22"/>
  <c r="M25" i="22" s="1"/>
  <c r="I25" i="22"/>
  <c r="K25" i="22"/>
  <c r="O25" i="22"/>
  <c r="Q25" i="22"/>
  <c r="V25" i="22"/>
  <c r="G29" i="22"/>
  <c r="M29" i="22" s="1"/>
  <c r="I29" i="22"/>
  <c r="K29" i="22"/>
  <c r="O29" i="22"/>
  <c r="Q29" i="22"/>
  <c r="V29" i="22"/>
  <c r="G32" i="22"/>
  <c r="M32" i="22" s="1"/>
  <c r="I32" i="22"/>
  <c r="K32" i="22"/>
  <c r="O32" i="22"/>
  <c r="Q32" i="22"/>
  <c r="V32" i="22"/>
  <c r="G36" i="22"/>
  <c r="M36" i="22" s="1"/>
  <c r="I36" i="22"/>
  <c r="K36" i="22"/>
  <c r="O36" i="22"/>
  <c r="Q36" i="22"/>
  <c r="V36" i="22"/>
  <c r="G38" i="22"/>
  <c r="M38" i="22" s="1"/>
  <c r="I38" i="22"/>
  <c r="K38" i="22"/>
  <c r="O38" i="22"/>
  <c r="Q38" i="22"/>
  <c r="V38" i="22"/>
  <c r="G41" i="22"/>
  <c r="M41" i="22" s="1"/>
  <c r="I41" i="22"/>
  <c r="K41" i="22"/>
  <c r="O41" i="22"/>
  <c r="Q41" i="22"/>
  <c r="V41" i="22"/>
  <c r="G44" i="22"/>
  <c r="M44" i="22" s="1"/>
  <c r="I44" i="22"/>
  <c r="K44" i="22"/>
  <c r="O44" i="22"/>
  <c r="Q44" i="22"/>
  <c r="V44" i="22"/>
  <c r="G49" i="22"/>
  <c r="M49" i="22" s="1"/>
  <c r="I49" i="22"/>
  <c r="K49" i="22"/>
  <c r="O49" i="22"/>
  <c r="Q49" i="22"/>
  <c r="V49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M54" i="22" s="1"/>
  <c r="I54" i="22"/>
  <c r="K54" i="22"/>
  <c r="O54" i="22"/>
  <c r="Q54" i="22"/>
  <c r="V54" i="22"/>
  <c r="G56" i="22"/>
  <c r="M56" i="22" s="1"/>
  <c r="I56" i="22"/>
  <c r="K56" i="22"/>
  <c r="O56" i="22"/>
  <c r="Q56" i="22"/>
  <c r="V56" i="22"/>
  <c r="G58" i="22"/>
  <c r="M58" i="22" s="1"/>
  <c r="I58" i="22"/>
  <c r="K58" i="22"/>
  <c r="O58" i="22"/>
  <c r="Q58" i="22"/>
  <c r="V58" i="22"/>
  <c r="G61" i="22"/>
  <c r="M61" i="22" s="1"/>
  <c r="I61" i="22"/>
  <c r="K61" i="22"/>
  <c r="O61" i="22"/>
  <c r="Q61" i="22"/>
  <c r="V61" i="22"/>
  <c r="G65" i="22"/>
  <c r="M65" i="22" s="1"/>
  <c r="I65" i="22"/>
  <c r="K65" i="22"/>
  <c r="O65" i="22"/>
  <c r="Q65" i="22"/>
  <c r="V65" i="22"/>
  <c r="G71" i="22"/>
  <c r="M71" i="22" s="1"/>
  <c r="I71" i="22"/>
  <c r="K71" i="22"/>
  <c r="O71" i="22"/>
  <c r="Q71" i="22"/>
  <c r="V71" i="22"/>
  <c r="G73" i="22"/>
  <c r="M73" i="22" s="1"/>
  <c r="I73" i="22"/>
  <c r="K73" i="22"/>
  <c r="O73" i="22"/>
  <c r="Q73" i="22"/>
  <c r="V73" i="22"/>
  <c r="G75" i="22"/>
  <c r="M75" i="22" s="1"/>
  <c r="I75" i="22"/>
  <c r="K75" i="22"/>
  <c r="O75" i="22"/>
  <c r="Q75" i="22"/>
  <c r="V75" i="22"/>
  <c r="G76" i="22"/>
  <c r="M76" i="22" s="1"/>
  <c r="I76" i="22"/>
  <c r="K76" i="22"/>
  <c r="O76" i="22"/>
  <c r="Q76" i="22"/>
  <c r="V76" i="22"/>
  <c r="G78" i="22"/>
  <c r="M78" i="22" s="1"/>
  <c r="I78" i="22"/>
  <c r="K78" i="22"/>
  <c r="O78" i="22"/>
  <c r="Q78" i="22"/>
  <c r="V78" i="22"/>
  <c r="G82" i="22"/>
  <c r="M82" i="22" s="1"/>
  <c r="I82" i="22"/>
  <c r="K82" i="22"/>
  <c r="O82" i="22"/>
  <c r="Q82" i="22"/>
  <c r="V82" i="22"/>
  <c r="G83" i="22"/>
  <c r="I83" i="22"/>
  <c r="K83" i="22"/>
  <c r="O83" i="22"/>
  <c r="Q83" i="22"/>
  <c r="V83" i="22"/>
  <c r="G85" i="22"/>
  <c r="M85" i="22" s="1"/>
  <c r="I85" i="22"/>
  <c r="K85" i="22"/>
  <c r="O85" i="22"/>
  <c r="Q85" i="22"/>
  <c r="V85" i="22"/>
  <c r="G86" i="22"/>
  <c r="M86" i="22" s="1"/>
  <c r="I86" i="22"/>
  <c r="K86" i="22"/>
  <c r="O86" i="22"/>
  <c r="Q86" i="22"/>
  <c r="V86" i="22"/>
  <c r="G88" i="22"/>
  <c r="M88" i="22" s="1"/>
  <c r="M87" i="22" s="1"/>
  <c r="I88" i="22"/>
  <c r="I87" i="22" s="1"/>
  <c r="K88" i="22"/>
  <c r="K87" i="22" s="1"/>
  <c r="O88" i="22"/>
  <c r="O87" i="22" s="1"/>
  <c r="Q88" i="22"/>
  <c r="Q87" i="22" s="1"/>
  <c r="V88" i="22"/>
  <c r="V87" i="22" s="1"/>
  <c r="G92" i="22"/>
  <c r="M92" i="22" s="1"/>
  <c r="I92" i="22"/>
  <c r="K92" i="22"/>
  <c r="O92" i="22"/>
  <c r="Q92" i="22"/>
  <c r="V92" i="22"/>
  <c r="G94" i="22"/>
  <c r="M94" i="22" s="1"/>
  <c r="I94" i="22"/>
  <c r="K94" i="22"/>
  <c r="O94" i="22"/>
  <c r="Q94" i="22"/>
  <c r="V94" i="22"/>
  <c r="G96" i="22"/>
  <c r="M96" i="22" s="1"/>
  <c r="I96" i="22"/>
  <c r="K96" i="22"/>
  <c r="O96" i="22"/>
  <c r="Q96" i="22"/>
  <c r="V96" i="22"/>
  <c r="G98" i="22"/>
  <c r="I98" i="22"/>
  <c r="K98" i="22"/>
  <c r="M98" i="22"/>
  <c r="O98" i="22"/>
  <c r="Q98" i="22"/>
  <c r="V98" i="22"/>
  <c r="G100" i="22"/>
  <c r="M100" i="22" s="1"/>
  <c r="I100" i="22"/>
  <c r="K100" i="22"/>
  <c r="O100" i="22"/>
  <c r="Q100" i="22"/>
  <c r="V100" i="22"/>
  <c r="G103" i="22"/>
  <c r="M103" i="22" s="1"/>
  <c r="I103" i="22"/>
  <c r="K103" i="22"/>
  <c r="O103" i="22"/>
  <c r="Q103" i="22"/>
  <c r="V103" i="22"/>
  <c r="G106" i="22"/>
  <c r="I106" i="22"/>
  <c r="K106" i="22"/>
  <c r="O106" i="22"/>
  <c r="Q106" i="22"/>
  <c r="V106" i="22"/>
  <c r="G108" i="22"/>
  <c r="M108" i="22" s="1"/>
  <c r="I108" i="22"/>
  <c r="K108" i="22"/>
  <c r="O108" i="22"/>
  <c r="Q108" i="22"/>
  <c r="V108" i="22"/>
  <c r="G112" i="22"/>
  <c r="M112" i="22" s="1"/>
  <c r="I112" i="22"/>
  <c r="K112" i="22"/>
  <c r="O112" i="22"/>
  <c r="Q112" i="22"/>
  <c r="V112" i="22"/>
  <c r="G116" i="22"/>
  <c r="I116" i="22"/>
  <c r="K116" i="22"/>
  <c r="M116" i="22"/>
  <c r="O116" i="22"/>
  <c r="Q116" i="22"/>
  <c r="V116" i="22"/>
  <c r="G120" i="22"/>
  <c r="M120" i="22" s="1"/>
  <c r="I120" i="22"/>
  <c r="K120" i="22"/>
  <c r="O120" i="22"/>
  <c r="Q120" i="22"/>
  <c r="V120" i="22"/>
  <c r="G122" i="22"/>
  <c r="M122" i="22" s="1"/>
  <c r="I122" i="22"/>
  <c r="K122" i="22"/>
  <c r="O122" i="22"/>
  <c r="Q122" i="22"/>
  <c r="V122" i="22"/>
  <c r="G124" i="22"/>
  <c r="M124" i="22" s="1"/>
  <c r="I124" i="22"/>
  <c r="K124" i="22"/>
  <c r="O124" i="22"/>
  <c r="Q124" i="22"/>
  <c r="V124" i="22"/>
  <c r="G126" i="22"/>
  <c r="M126" i="22" s="1"/>
  <c r="I126" i="22"/>
  <c r="K126" i="22"/>
  <c r="O126" i="22"/>
  <c r="Q126" i="22"/>
  <c r="V126" i="22"/>
  <c r="G127" i="22"/>
  <c r="M127" i="22" s="1"/>
  <c r="I127" i="22"/>
  <c r="K127" i="22"/>
  <c r="O127" i="22"/>
  <c r="Q127" i="22"/>
  <c r="V127" i="22"/>
  <c r="G128" i="22"/>
  <c r="M128" i="22" s="1"/>
  <c r="I128" i="22"/>
  <c r="K128" i="22"/>
  <c r="O128" i="22"/>
  <c r="Q128" i="22"/>
  <c r="V128" i="22"/>
  <c r="G129" i="22"/>
  <c r="I129" i="22"/>
  <c r="K129" i="22"/>
  <c r="M129" i="22"/>
  <c r="O129" i="22"/>
  <c r="Q129" i="22"/>
  <c r="V129" i="22"/>
  <c r="G130" i="22"/>
  <c r="M130" i="22" s="1"/>
  <c r="I130" i="22"/>
  <c r="K130" i="22"/>
  <c r="O130" i="22"/>
  <c r="Q130" i="22"/>
  <c r="V130" i="22"/>
  <c r="G131" i="22"/>
  <c r="M131" i="22" s="1"/>
  <c r="I131" i="22"/>
  <c r="K131" i="22"/>
  <c r="O131" i="22"/>
  <c r="Q131" i="22"/>
  <c r="V131" i="22"/>
  <c r="G133" i="22"/>
  <c r="M133" i="22" s="1"/>
  <c r="I133" i="22"/>
  <c r="K133" i="22"/>
  <c r="O133" i="22"/>
  <c r="Q133" i="22"/>
  <c r="V133" i="22"/>
  <c r="G135" i="22"/>
  <c r="M135" i="22" s="1"/>
  <c r="I135" i="22"/>
  <c r="K135" i="22"/>
  <c r="O135" i="22"/>
  <c r="Q135" i="22"/>
  <c r="V135" i="22"/>
  <c r="G136" i="22"/>
  <c r="M136" i="22" s="1"/>
  <c r="I136" i="22"/>
  <c r="K136" i="22"/>
  <c r="O136" i="22"/>
  <c r="Q136" i="22"/>
  <c r="V136" i="22"/>
  <c r="G138" i="22"/>
  <c r="M138" i="22" s="1"/>
  <c r="I138" i="22"/>
  <c r="K138" i="22"/>
  <c r="O138" i="22"/>
  <c r="Q138" i="22"/>
  <c r="V138" i="22"/>
  <c r="G139" i="22"/>
  <c r="M139" i="22" s="1"/>
  <c r="I139" i="22"/>
  <c r="K139" i="22"/>
  <c r="O139" i="22"/>
  <c r="Q139" i="22"/>
  <c r="V139" i="22"/>
  <c r="G141" i="22"/>
  <c r="M141" i="22" s="1"/>
  <c r="I141" i="22"/>
  <c r="K141" i="22"/>
  <c r="O141" i="22"/>
  <c r="Q141" i="22"/>
  <c r="V141" i="22"/>
  <c r="G142" i="22"/>
  <c r="M142" i="22" s="1"/>
  <c r="I142" i="22"/>
  <c r="K142" i="22"/>
  <c r="O142" i="22"/>
  <c r="Q142" i="22"/>
  <c r="V142" i="22"/>
  <c r="G144" i="22"/>
  <c r="M144" i="22" s="1"/>
  <c r="I144" i="22"/>
  <c r="K144" i="22"/>
  <c r="O144" i="22"/>
  <c r="Q144" i="22"/>
  <c r="V144" i="22"/>
  <c r="G145" i="22"/>
  <c r="M145" i="22" s="1"/>
  <c r="I145" i="22"/>
  <c r="K145" i="22"/>
  <c r="O145" i="22"/>
  <c r="Q145" i="22"/>
  <c r="V145" i="22"/>
  <c r="G146" i="22"/>
  <c r="M146" i="22" s="1"/>
  <c r="I146" i="22"/>
  <c r="K146" i="22"/>
  <c r="O146" i="22"/>
  <c r="Q146" i="22"/>
  <c r="V146" i="22"/>
  <c r="G147" i="22"/>
  <c r="M147" i="22" s="1"/>
  <c r="I147" i="22"/>
  <c r="K147" i="22"/>
  <c r="O147" i="22"/>
  <c r="Q147" i="22"/>
  <c r="V147" i="22"/>
  <c r="G148" i="22"/>
  <c r="M148" i="22" s="1"/>
  <c r="I148" i="22"/>
  <c r="K148" i="22"/>
  <c r="O148" i="22"/>
  <c r="Q148" i="22"/>
  <c r="V148" i="22"/>
  <c r="G149" i="22"/>
  <c r="M149" i="22" s="1"/>
  <c r="I149" i="22"/>
  <c r="K149" i="22"/>
  <c r="O149" i="22"/>
  <c r="Q149" i="22"/>
  <c r="V149" i="22"/>
  <c r="G150" i="22"/>
  <c r="M150" i="22" s="1"/>
  <c r="I150" i="22"/>
  <c r="K150" i="22"/>
  <c r="O150" i="22"/>
  <c r="Q150" i="22"/>
  <c r="V150" i="22"/>
  <c r="G152" i="22"/>
  <c r="I152" i="22"/>
  <c r="K152" i="22"/>
  <c r="O152" i="22"/>
  <c r="Q152" i="22"/>
  <c r="V152" i="22"/>
  <c r="G154" i="22"/>
  <c r="M154" i="22" s="1"/>
  <c r="I154" i="22"/>
  <c r="K154" i="22"/>
  <c r="K151" i="22" s="1"/>
  <c r="O154" i="22"/>
  <c r="Q154" i="22"/>
  <c r="V154" i="22"/>
  <c r="V151" i="22" s="1"/>
  <c r="G156" i="22"/>
  <c r="M156" i="22" s="1"/>
  <c r="I156" i="22"/>
  <c r="K156" i="22"/>
  <c r="O156" i="22"/>
  <c r="Q156" i="22"/>
  <c r="V156" i="22"/>
  <c r="I158" i="22"/>
  <c r="G159" i="22"/>
  <c r="M159" i="22" s="1"/>
  <c r="M158" i="22" s="1"/>
  <c r="I159" i="22"/>
  <c r="K159" i="22"/>
  <c r="K158" i="22" s="1"/>
  <c r="O159" i="22"/>
  <c r="O158" i="22" s="1"/>
  <c r="Q159" i="22"/>
  <c r="Q158" i="22" s="1"/>
  <c r="V159" i="22"/>
  <c r="V158" i="22" s="1"/>
  <c r="G162" i="22"/>
  <c r="M162" i="22" s="1"/>
  <c r="I162" i="22"/>
  <c r="I161" i="22" s="1"/>
  <c r="K162" i="22"/>
  <c r="O162" i="22"/>
  <c r="Q162" i="22"/>
  <c r="V162" i="22"/>
  <c r="G163" i="22"/>
  <c r="I163" i="22"/>
  <c r="K163" i="22"/>
  <c r="O163" i="22"/>
  <c r="Q163" i="22"/>
  <c r="V163" i="22"/>
  <c r="G164" i="22"/>
  <c r="M164" i="22" s="1"/>
  <c r="I164" i="22"/>
  <c r="K164" i="22"/>
  <c r="K161" i="22" s="1"/>
  <c r="O164" i="22"/>
  <c r="Q164" i="22"/>
  <c r="V164" i="22"/>
  <c r="G165" i="22"/>
  <c r="M165" i="22" s="1"/>
  <c r="I165" i="22"/>
  <c r="K165" i="22"/>
  <c r="O165" i="22"/>
  <c r="Q165" i="22"/>
  <c r="V165" i="22"/>
  <c r="G166" i="22"/>
  <c r="M166" i="22" s="1"/>
  <c r="I166" i="22"/>
  <c r="K166" i="22"/>
  <c r="O166" i="22"/>
  <c r="Q166" i="22"/>
  <c r="V166" i="22"/>
  <c r="G168" i="22"/>
  <c r="I168" i="22"/>
  <c r="K168" i="22"/>
  <c r="M168" i="22"/>
  <c r="O168" i="22"/>
  <c r="Q168" i="22"/>
  <c r="V168" i="22"/>
  <c r="AE171" i="22"/>
  <c r="BA142" i="21"/>
  <c r="BA86" i="21"/>
  <c r="BA74" i="21"/>
  <c r="BA71" i="21"/>
  <c r="BA69" i="21"/>
  <c r="BA67" i="21"/>
  <c r="BA51" i="21"/>
  <c r="BA38" i="21"/>
  <c r="BA35" i="21"/>
  <c r="BA32" i="21"/>
  <c r="BA29" i="21"/>
  <c r="BA26" i="21"/>
  <c r="BA23" i="21"/>
  <c r="G9" i="21"/>
  <c r="M9" i="21" s="1"/>
  <c r="I9" i="21"/>
  <c r="K9" i="21"/>
  <c r="O9" i="21"/>
  <c r="Q9" i="21"/>
  <c r="V9" i="21"/>
  <c r="G11" i="21"/>
  <c r="M11" i="21" s="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I17" i="21"/>
  <c r="K17" i="21"/>
  <c r="M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5" i="21"/>
  <c r="M25" i="21" s="1"/>
  <c r="I25" i="21"/>
  <c r="K25" i="21"/>
  <c r="O25" i="21"/>
  <c r="Q25" i="21"/>
  <c r="V25" i="21"/>
  <c r="G28" i="21"/>
  <c r="M28" i="21" s="1"/>
  <c r="I28" i="21"/>
  <c r="K28" i="21"/>
  <c r="O28" i="21"/>
  <c r="Q28" i="21"/>
  <c r="V28" i="21"/>
  <c r="G31" i="21"/>
  <c r="M31" i="21" s="1"/>
  <c r="I31" i="21"/>
  <c r="K31" i="21"/>
  <c r="O31" i="21"/>
  <c r="Q31" i="21"/>
  <c r="V31" i="21"/>
  <c r="G34" i="21"/>
  <c r="M34" i="21" s="1"/>
  <c r="I34" i="21"/>
  <c r="K34" i="21"/>
  <c r="O34" i="21"/>
  <c r="Q34" i="21"/>
  <c r="V34" i="21"/>
  <c r="G37" i="21"/>
  <c r="M37" i="21" s="1"/>
  <c r="I37" i="21"/>
  <c r="K37" i="21"/>
  <c r="O37" i="21"/>
  <c r="Q37" i="21"/>
  <c r="V37" i="21"/>
  <c r="G40" i="21"/>
  <c r="M40" i="21" s="1"/>
  <c r="I40" i="21"/>
  <c r="K40" i="21"/>
  <c r="O40" i="21"/>
  <c r="Q40" i="21"/>
  <c r="V40" i="21"/>
  <c r="G43" i="21"/>
  <c r="I43" i="21"/>
  <c r="K43" i="21"/>
  <c r="M43" i="21"/>
  <c r="O43" i="21"/>
  <c r="Q43" i="21"/>
  <c r="V43" i="21"/>
  <c r="G45" i="21"/>
  <c r="M45" i="21" s="1"/>
  <c r="I45" i="21"/>
  <c r="K45" i="21"/>
  <c r="O45" i="21"/>
  <c r="Q45" i="21"/>
  <c r="V45" i="21"/>
  <c r="G48" i="21"/>
  <c r="I48" i="21"/>
  <c r="K48" i="21"/>
  <c r="M48" i="21"/>
  <c r="O48" i="21"/>
  <c r="Q48" i="21"/>
  <c r="V48" i="21"/>
  <c r="G50" i="21"/>
  <c r="M50" i="21" s="1"/>
  <c r="I50" i="21"/>
  <c r="K50" i="21"/>
  <c r="O50" i="21"/>
  <c r="Q50" i="21"/>
  <c r="V50" i="21"/>
  <c r="G53" i="21"/>
  <c r="M53" i="21" s="1"/>
  <c r="I53" i="21"/>
  <c r="K53" i="21"/>
  <c r="O53" i="21"/>
  <c r="Q53" i="21"/>
  <c r="V53" i="21"/>
  <c r="G56" i="21"/>
  <c r="M56" i="21" s="1"/>
  <c r="I56" i="21"/>
  <c r="K56" i="21"/>
  <c r="O56" i="21"/>
  <c r="Q56" i="21"/>
  <c r="V56" i="21"/>
  <c r="G61" i="21"/>
  <c r="M61" i="21" s="1"/>
  <c r="I61" i="21"/>
  <c r="K61" i="21"/>
  <c r="O61" i="21"/>
  <c r="Q61" i="21"/>
  <c r="V61" i="21"/>
  <c r="G64" i="21"/>
  <c r="M64" i="21" s="1"/>
  <c r="I64" i="21"/>
  <c r="K64" i="21"/>
  <c r="O64" i="21"/>
  <c r="Q64" i="21"/>
  <c r="V64" i="21"/>
  <c r="G65" i="21"/>
  <c r="M65" i="21" s="1"/>
  <c r="I65" i="21"/>
  <c r="K65" i="21"/>
  <c r="O65" i="21"/>
  <c r="Q65" i="21"/>
  <c r="V65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I70" i="21"/>
  <c r="K70" i="21"/>
  <c r="M70" i="21"/>
  <c r="O70" i="21"/>
  <c r="Q70" i="21"/>
  <c r="V70" i="21"/>
  <c r="G73" i="21"/>
  <c r="M73" i="21" s="1"/>
  <c r="I73" i="21"/>
  <c r="K73" i="21"/>
  <c r="O73" i="21"/>
  <c r="Q73" i="21"/>
  <c r="V73" i="21"/>
  <c r="G76" i="21"/>
  <c r="M76" i="21" s="1"/>
  <c r="I76" i="21"/>
  <c r="K76" i="21"/>
  <c r="O76" i="21"/>
  <c r="Q76" i="21"/>
  <c r="V76" i="21"/>
  <c r="G83" i="21"/>
  <c r="M83" i="21" s="1"/>
  <c r="I83" i="21"/>
  <c r="K83" i="21"/>
  <c r="O83" i="21"/>
  <c r="Q83" i="21"/>
  <c r="V83" i="21"/>
  <c r="G85" i="21"/>
  <c r="M85" i="21" s="1"/>
  <c r="I85" i="21"/>
  <c r="K85" i="21"/>
  <c r="O85" i="21"/>
  <c r="Q85" i="21"/>
  <c r="V85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90" i="21"/>
  <c r="I90" i="21"/>
  <c r="K90" i="21"/>
  <c r="M90" i="21"/>
  <c r="O90" i="21"/>
  <c r="Q90" i="21"/>
  <c r="V90" i="21"/>
  <c r="G94" i="21"/>
  <c r="I94" i="21"/>
  <c r="K94" i="21"/>
  <c r="O94" i="21"/>
  <c r="Q94" i="21"/>
  <c r="V94" i="21"/>
  <c r="G95" i="21"/>
  <c r="M95" i="21" s="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8" i="21"/>
  <c r="M98" i="21" s="1"/>
  <c r="I98" i="21"/>
  <c r="K98" i="21"/>
  <c r="O98" i="21"/>
  <c r="Q98" i="21"/>
  <c r="V98" i="21"/>
  <c r="G100" i="21"/>
  <c r="I100" i="21"/>
  <c r="I99" i="21" s="1"/>
  <c r="K100" i="21"/>
  <c r="K99" i="21" s="1"/>
  <c r="O100" i="21"/>
  <c r="O99" i="21" s="1"/>
  <c r="Q100" i="21"/>
  <c r="Q99" i="21" s="1"/>
  <c r="V100" i="21"/>
  <c r="V99" i="21" s="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G107" i="21"/>
  <c r="M107" i="21" s="1"/>
  <c r="I107" i="21"/>
  <c r="K107" i="21"/>
  <c r="O107" i="21"/>
  <c r="Q107" i="21"/>
  <c r="V107" i="21"/>
  <c r="G109" i="21"/>
  <c r="M109" i="21" s="1"/>
  <c r="I109" i="21"/>
  <c r="K109" i="21"/>
  <c r="O109" i="21"/>
  <c r="Q109" i="21"/>
  <c r="V109" i="21"/>
  <c r="G111" i="21"/>
  <c r="M111" i="21" s="1"/>
  <c r="I111" i="21"/>
  <c r="K111" i="21"/>
  <c r="O111" i="21"/>
  <c r="Q111" i="21"/>
  <c r="V111" i="21"/>
  <c r="G114" i="21"/>
  <c r="M114" i="21" s="1"/>
  <c r="I114" i="21"/>
  <c r="K114" i="21"/>
  <c r="O114" i="21"/>
  <c r="Q114" i="21"/>
  <c r="V114" i="21"/>
  <c r="G117" i="21"/>
  <c r="M117" i="21" s="1"/>
  <c r="I117" i="21"/>
  <c r="K117" i="21"/>
  <c r="O117" i="21"/>
  <c r="Q117" i="21"/>
  <c r="V117" i="21"/>
  <c r="G119" i="21"/>
  <c r="M119" i="21" s="1"/>
  <c r="I119" i="21"/>
  <c r="K119" i="21"/>
  <c r="O119" i="21"/>
  <c r="Q119" i="21"/>
  <c r="V119" i="21"/>
  <c r="G123" i="21"/>
  <c r="M123" i="21" s="1"/>
  <c r="I123" i="21"/>
  <c r="K123" i="21"/>
  <c r="O123" i="21"/>
  <c r="Q123" i="21"/>
  <c r="V123" i="21"/>
  <c r="G127" i="21"/>
  <c r="M127" i="21" s="1"/>
  <c r="I127" i="21"/>
  <c r="K127" i="21"/>
  <c r="O127" i="21"/>
  <c r="Q127" i="21"/>
  <c r="V127" i="21"/>
  <c r="G131" i="21"/>
  <c r="M131" i="21" s="1"/>
  <c r="I131" i="21"/>
  <c r="K131" i="21"/>
  <c r="O131" i="21"/>
  <c r="Q131" i="21"/>
  <c r="V131" i="21"/>
  <c r="G133" i="21"/>
  <c r="M133" i="21" s="1"/>
  <c r="I133" i="21"/>
  <c r="K133" i="21"/>
  <c r="O133" i="21"/>
  <c r="Q133" i="21"/>
  <c r="V133" i="21"/>
  <c r="G135" i="21"/>
  <c r="M135" i="21" s="1"/>
  <c r="I135" i="21"/>
  <c r="K135" i="21"/>
  <c r="O135" i="21"/>
  <c r="Q135" i="21"/>
  <c r="V135" i="21"/>
  <c r="G137" i="21"/>
  <c r="M137" i="21" s="1"/>
  <c r="I137" i="21"/>
  <c r="K137" i="21"/>
  <c r="O137" i="21"/>
  <c r="Q137" i="21"/>
  <c r="V137" i="21"/>
  <c r="G138" i="21"/>
  <c r="M138" i="21" s="1"/>
  <c r="I138" i="21"/>
  <c r="K138" i="21"/>
  <c r="O138" i="21"/>
  <c r="Q138" i="21"/>
  <c r="V138" i="21"/>
  <c r="G139" i="21"/>
  <c r="M139" i="21" s="1"/>
  <c r="I139" i="21"/>
  <c r="K139" i="21"/>
  <c r="O139" i="21"/>
  <c r="Q139" i="21"/>
  <c r="V139" i="21"/>
  <c r="G141" i="21"/>
  <c r="I141" i="21"/>
  <c r="K141" i="21"/>
  <c r="M141" i="21"/>
  <c r="O141" i="21"/>
  <c r="Q141" i="21"/>
  <c r="V141" i="21"/>
  <c r="G144" i="21"/>
  <c r="M144" i="21" s="1"/>
  <c r="I144" i="21"/>
  <c r="K144" i="21"/>
  <c r="O144" i="21"/>
  <c r="Q144" i="21"/>
  <c r="V144" i="21"/>
  <c r="G146" i="21"/>
  <c r="M146" i="21" s="1"/>
  <c r="I146" i="21"/>
  <c r="K146" i="21"/>
  <c r="O146" i="21"/>
  <c r="Q146" i="21"/>
  <c r="V146" i="21"/>
  <c r="G148" i="21"/>
  <c r="M148" i="21" s="1"/>
  <c r="I148" i="21"/>
  <c r="K148" i="21"/>
  <c r="O148" i="21"/>
  <c r="Q148" i="21"/>
  <c r="V148" i="21"/>
  <c r="G150" i="21"/>
  <c r="M150" i="21" s="1"/>
  <c r="I150" i="21"/>
  <c r="K150" i="21"/>
  <c r="O150" i="21"/>
  <c r="Q150" i="21"/>
  <c r="V150" i="21"/>
  <c r="G154" i="21"/>
  <c r="M154" i="21" s="1"/>
  <c r="I154" i="21"/>
  <c r="K154" i="21"/>
  <c r="O154" i="21"/>
  <c r="Q154" i="21"/>
  <c r="V154" i="21"/>
  <c r="G156" i="21"/>
  <c r="M156" i="21" s="1"/>
  <c r="I156" i="21"/>
  <c r="K156" i="21"/>
  <c r="O156" i="21"/>
  <c r="Q156" i="21"/>
  <c r="V156" i="21"/>
  <c r="G158" i="21"/>
  <c r="M158" i="21" s="1"/>
  <c r="I158" i="21"/>
  <c r="K158" i="21"/>
  <c r="O158" i="21"/>
  <c r="Q158" i="21"/>
  <c r="V158" i="21"/>
  <c r="G159" i="21"/>
  <c r="M159" i="21" s="1"/>
  <c r="I159" i="21"/>
  <c r="K159" i="21"/>
  <c r="O159" i="21"/>
  <c r="Q159" i="21"/>
  <c r="V159" i="21"/>
  <c r="G161" i="21"/>
  <c r="M161" i="21" s="1"/>
  <c r="I161" i="21"/>
  <c r="K161" i="21"/>
  <c r="O161" i="21"/>
  <c r="Q161" i="21"/>
  <c r="V161" i="21"/>
  <c r="G162" i="21"/>
  <c r="M162" i="21" s="1"/>
  <c r="I162" i="21"/>
  <c r="K162" i="21"/>
  <c r="O162" i="21"/>
  <c r="Q162" i="21"/>
  <c r="V162" i="21"/>
  <c r="G165" i="21"/>
  <c r="I165" i="21"/>
  <c r="K165" i="21"/>
  <c r="M165" i="21"/>
  <c r="O165" i="21"/>
  <c r="Q165" i="21"/>
  <c r="V165" i="21"/>
  <c r="G166" i="21"/>
  <c r="M166" i="21" s="1"/>
  <c r="I166" i="21"/>
  <c r="K166" i="21"/>
  <c r="O166" i="21"/>
  <c r="Q166" i="21"/>
  <c r="V166" i="21"/>
  <c r="G167" i="21"/>
  <c r="M167" i="21" s="1"/>
  <c r="I167" i="21"/>
  <c r="K167" i="21"/>
  <c r="O167" i="21"/>
  <c r="Q167" i="21"/>
  <c r="V167" i="21"/>
  <c r="G168" i="21"/>
  <c r="M168" i="21" s="1"/>
  <c r="I168" i="21"/>
  <c r="K168" i="21"/>
  <c r="O168" i="21"/>
  <c r="Q168" i="21"/>
  <c r="V168" i="21"/>
  <c r="G169" i="21"/>
  <c r="M169" i="21" s="1"/>
  <c r="I169" i="21"/>
  <c r="K169" i="21"/>
  <c r="O169" i="21"/>
  <c r="Q169" i="21"/>
  <c r="V169" i="21"/>
  <c r="G170" i="21"/>
  <c r="M170" i="21" s="1"/>
  <c r="I170" i="21"/>
  <c r="K170" i="21"/>
  <c r="O170" i="21"/>
  <c r="Q170" i="21"/>
  <c r="V170" i="21"/>
  <c r="G171" i="21"/>
  <c r="M171" i="21" s="1"/>
  <c r="I171" i="21"/>
  <c r="K171" i="21"/>
  <c r="O171" i="21"/>
  <c r="Q171" i="21"/>
  <c r="V171" i="21"/>
  <c r="G172" i="21"/>
  <c r="M172" i="21" s="1"/>
  <c r="I172" i="21"/>
  <c r="K172" i="21"/>
  <c r="O172" i="21"/>
  <c r="Q172" i="21"/>
  <c r="V172" i="21"/>
  <c r="G173" i="21"/>
  <c r="M173" i="21" s="1"/>
  <c r="I173" i="21"/>
  <c r="K173" i="21"/>
  <c r="O173" i="21"/>
  <c r="Q173" i="21"/>
  <c r="V173" i="21"/>
  <c r="G177" i="21"/>
  <c r="M177" i="21" s="1"/>
  <c r="I177" i="21"/>
  <c r="K177" i="21"/>
  <c r="O177" i="21"/>
  <c r="Q177" i="21"/>
  <c r="V177" i="21"/>
  <c r="G179" i="21"/>
  <c r="M179" i="21" s="1"/>
  <c r="I179" i="21"/>
  <c r="K179" i="21"/>
  <c r="O179" i="21"/>
  <c r="O178" i="21" s="1"/>
  <c r="Q179" i="21"/>
  <c r="V179" i="21"/>
  <c r="G181" i="21"/>
  <c r="M181" i="21" s="1"/>
  <c r="I181" i="21"/>
  <c r="K181" i="21"/>
  <c r="O181" i="21"/>
  <c r="Q181" i="21"/>
  <c r="V181" i="21"/>
  <c r="G183" i="21"/>
  <c r="M183" i="21" s="1"/>
  <c r="I183" i="21"/>
  <c r="K183" i="21"/>
  <c r="O183" i="21"/>
  <c r="Q183" i="21"/>
  <c r="V183" i="21"/>
  <c r="I185" i="21"/>
  <c r="G186" i="21"/>
  <c r="I186" i="21"/>
  <c r="K186" i="21"/>
  <c r="K185" i="21" s="1"/>
  <c r="O186" i="21"/>
  <c r="O185" i="21" s="1"/>
  <c r="Q186" i="21"/>
  <c r="Q185" i="21" s="1"/>
  <c r="V186" i="21"/>
  <c r="V185" i="21" s="1"/>
  <c r="G189" i="21"/>
  <c r="M189" i="21" s="1"/>
  <c r="I189" i="21"/>
  <c r="K189" i="21"/>
  <c r="O189" i="21"/>
  <c r="Q189" i="21"/>
  <c r="V189" i="21"/>
  <c r="G191" i="21"/>
  <c r="I191" i="21"/>
  <c r="K191" i="21"/>
  <c r="M191" i="21"/>
  <c r="O191" i="21"/>
  <c r="Q191" i="21"/>
  <c r="V191" i="21"/>
  <c r="G192" i="21"/>
  <c r="M192" i="21" s="1"/>
  <c r="I192" i="21"/>
  <c r="K192" i="21"/>
  <c r="O192" i="21"/>
  <c r="Q192" i="21"/>
  <c r="V192" i="21"/>
  <c r="G193" i="21"/>
  <c r="M193" i="21" s="1"/>
  <c r="I193" i="21"/>
  <c r="K193" i="21"/>
  <c r="O193" i="21"/>
  <c r="Q193" i="21"/>
  <c r="V193" i="21"/>
  <c r="G195" i="21"/>
  <c r="M195" i="21" s="1"/>
  <c r="I195" i="21"/>
  <c r="K195" i="21"/>
  <c r="O195" i="21"/>
  <c r="Q195" i="21"/>
  <c r="V195" i="21"/>
  <c r="G196" i="21"/>
  <c r="M196" i="21" s="1"/>
  <c r="I196" i="21"/>
  <c r="K196" i="21"/>
  <c r="O196" i="21"/>
  <c r="Q196" i="21"/>
  <c r="V196" i="21"/>
  <c r="AE198" i="21"/>
  <c r="F53" i="1" s="1"/>
  <c r="BA92" i="20"/>
  <c r="BA78" i="20"/>
  <c r="BA73" i="20"/>
  <c r="BA71" i="20"/>
  <c r="BA55" i="20"/>
  <c r="BA44" i="20"/>
  <c r="BA41" i="20"/>
  <c r="BA38" i="20"/>
  <c r="BA35" i="20"/>
  <c r="BA29" i="20"/>
  <c r="BA23" i="20"/>
  <c r="G9" i="20"/>
  <c r="M9" i="20" s="1"/>
  <c r="I9" i="20"/>
  <c r="K9" i="20"/>
  <c r="O9" i="20"/>
  <c r="Q9" i="20"/>
  <c r="V9" i="20"/>
  <c r="G11" i="20"/>
  <c r="M11" i="20" s="1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I15" i="20"/>
  <c r="K15" i="20"/>
  <c r="O15" i="20"/>
  <c r="Q15" i="20"/>
  <c r="V15" i="20"/>
  <c r="G17" i="20"/>
  <c r="M17" i="20" s="1"/>
  <c r="I17" i="20"/>
  <c r="K17" i="20"/>
  <c r="O17" i="20"/>
  <c r="Q17" i="20"/>
  <c r="V17" i="20"/>
  <c r="G18" i="20"/>
  <c r="M18" i="20" s="1"/>
  <c r="I18" i="20"/>
  <c r="K18" i="20"/>
  <c r="O18" i="20"/>
  <c r="Q18" i="20"/>
  <c r="V18" i="20"/>
  <c r="G19" i="20"/>
  <c r="M19" i="20" s="1"/>
  <c r="I19" i="20"/>
  <c r="K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M22" i="20" s="1"/>
  <c r="I22" i="20"/>
  <c r="K22" i="20"/>
  <c r="O22" i="20"/>
  <c r="Q22" i="20"/>
  <c r="V22" i="20"/>
  <c r="G28" i="20"/>
  <c r="M28" i="20" s="1"/>
  <c r="I28" i="20"/>
  <c r="K28" i="20"/>
  <c r="O28" i="20"/>
  <c r="Q28" i="20"/>
  <c r="V28" i="20"/>
  <c r="G34" i="20"/>
  <c r="M34" i="20" s="1"/>
  <c r="I34" i="20"/>
  <c r="K34" i="20"/>
  <c r="O34" i="20"/>
  <c r="Q34" i="20"/>
  <c r="V34" i="20"/>
  <c r="G37" i="20"/>
  <c r="M37" i="20" s="1"/>
  <c r="I37" i="20"/>
  <c r="K37" i="20"/>
  <c r="O37" i="20"/>
  <c r="Q37" i="20"/>
  <c r="V37" i="20"/>
  <c r="G40" i="20"/>
  <c r="M40" i="20" s="1"/>
  <c r="I40" i="20"/>
  <c r="K40" i="20"/>
  <c r="O40" i="20"/>
  <c r="Q40" i="20"/>
  <c r="V40" i="20"/>
  <c r="G43" i="20"/>
  <c r="M43" i="20" s="1"/>
  <c r="I43" i="20"/>
  <c r="K43" i="20"/>
  <c r="O43" i="20"/>
  <c r="Q43" i="20"/>
  <c r="V43" i="20"/>
  <c r="G46" i="20"/>
  <c r="M46" i="20" s="1"/>
  <c r="I46" i="20"/>
  <c r="K46" i="20"/>
  <c r="O46" i="20"/>
  <c r="Q46" i="20"/>
  <c r="V46" i="20"/>
  <c r="G52" i="20"/>
  <c r="M52" i="20" s="1"/>
  <c r="I52" i="20"/>
  <c r="K52" i="20"/>
  <c r="O52" i="20"/>
  <c r="Q52" i="20"/>
  <c r="V52" i="20"/>
  <c r="G54" i="20"/>
  <c r="M54" i="20" s="1"/>
  <c r="I54" i="20"/>
  <c r="K54" i="20"/>
  <c r="O54" i="20"/>
  <c r="Q54" i="20"/>
  <c r="V54" i="20"/>
  <c r="G57" i="20"/>
  <c r="M57" i="20" s="1"/>
  <c r="I57" i="20"/>
  <c r="K57" i="20"/>
  <c r="O57" i="20"/>
  <c r="Q57" i="20"/>
  <c r="V57" i="20"/>
  <c r="G60" i="20"/>
  <c r="I60" i="20"/>
  <c r="K60" i="20"/>
  <c r="M60" i="20"/>
  <c r="O60" i="20"/>
  <c r="Q60" i="20"/>
  <c r="V60" i="20"/>
  <c r="G65" i="20"/>
  <c r="M65" i="20" s="1"/>
  <c r="I65" i="20"/>
  <c r="K65" i="20"/>
  <c r="O65" i="20"/>
  <c r="Q65" i="20"/>
  <c r="V65" i="20"/>
  <c r="G68" i="20"/>
  <c r="M68" i="20" s="1"/>
  <c r="I68" i="20"/>
  <c r="K68" i="20"/>
  <c r="O68" i="20"/>
  <c r="Q68" i="20"/>
  <c r="V68" i="20"/>
  <c r="G69" i="20"/>
  <c r="M69" i="20" s="1"/>
  <c r="I69" i="20"/>
  <c r="K69" i="20"/>
  <c r="O69" i="20"/>
  <c r="Q69" i="20"/>
  <c r="V69" i="20"/>
  <c r="G70" i="20"/>
  <c r="M70" i="20" s="1"/>
  <c r="I70" i="20"/>
  <c r="K70" i="20"/>
  <c r="O70" i="20"/>
  <c r="Q70" i="20"/>
  <c r="V70" i="20"/>
  <c r="G72" i="20"/>
  <c r="M72" i="20" s="1"/>
  <c r="I72" i="20"/>
  <c r="K72" i="20"/>
  <c r="O72" i="20"/>
  <c r="Q72" i="20"/>
  <c r="V72" i="20"/>
  <c r="G74" i="20"/>
  <c r="M74" i="20" s="1"/>
  <c r="I74" i="20"/>
  <c r="K74" i="20"/>
  <c r="O74" i="20"/>
  <c r="Q74" i="20"/>
  <c r="V74" i="20"/>
  <c r="G77" i="20"/>
  <c r="M77" i="20" s="1"/>
  <c r="I77" i="20"/>
  <c r="K77" i="20"/>
  <c r="O77" i="20"/>
  <c r="Q77" i="20"/>
  <c r="V77" i="20"/>
  <c r="G83" i="20"/>
  <c r="M83" i="20" s="1"/>
  <c r="I83" i="20"/>
  <c r="K83" i="20"/>
  <c r="O83" i="20"/>
  <c r="Q83" i="20"/>
  <c r="V83" i="20"/>
  <c r="G89" i="20"/>
  <c r="M89" i="20" s="1"/>
  <c r="I89" i="20"/>
  <c r="K89" i="20"/>
  <c r="O89" i="20"/>
  <c r="Q89" i="20"/>
  <c r="V89" i="20"/>
  <c r="G91" i="20"/>
  <c r="M91" i="20" s="1"/>
  <c r="I91" i="20"/>
  <c r="K91" i="20"/>
  <c r="O91" i="20"/>
  <c r="Q91" i="20"/>
  <c r="V91" i="20"/>
  <c r="G93" i="20"/>
  <c r="M93" i="20" s="1"/>
  <c r="I93" i="20"/>
  <c r="K93" i="20"/>
  <c r="O93" i="20"/>
  <c r="Q93" i="20"/>
  <c r="V93" i="20"/>
  <c r="G94" i="20"/>
  <c r="M94" i="20" s="1"/>
  <c r="I94" i="20"/>
  <c r="K94" i="20"/>
  <c r="O94" i="20"/>
  <c r="Q94" i="20"/>
  <c r="V94" i="20"/>
  <c r="G96" i="20"/>
  <c r="M96" i="20" s="1"/>
  <c r="I96" i="20"/>
  <c r="K96" i="20"/>
  <c r="O96" i="20"/>
  <c r="Q96" i="20"/>
  <c r="V96" i="20"/>
  <c r="G100" i="20"/>
  <c r="M100" i="20" s="1"/>
  <c r="I100" i="20"/>
  <c r="K100" i="20"/>
  <c r="O100" i="20"/>
  <c r="Q100" i="20"/>
  <c r="V100" i="20"/>
  <c r="G101" i="20"/>
  <c r="M101" i="20" s="1"/>
  <c r="I101" i="20"/>
  <c r="K101" i="20"/>
  <c r="O101" i="20"/>
  <c r="Q101" i="20"/>
  <c r="V101" i="20"/>
  <c r="G103" i="20"/>
  <c r="M103" i="20" s="1"/>
  <c r="I103" i="20"/>
  <c r="K103" i="20"/>
  <c r="O103" i="20"/>
  <c r="Q103" i="20"/>
  <c r="V103" i="20"/>
  <c r="G104" i="20"/>
  <c r="M104" i="20" s="1"/>
  <c r="I104" i="20"/>
  <c r="K104" i="20"/>
  <c r="O104" i="20"/>
  <c r="Q104" i="20"/>
  <c r="V104" i="20"/>
  <c r="G106" i="20"/>
  <c r="I106" i="20"/>
  <c r="I105" i="20" s="1"/>
  <c r="K106" i="20"/>
  <c r="K105" i="20" s="1"/>
  <c r="O106" i="20"/>
  <c r="O105" i="20" s="1"/>
  <c r="Q106" i="20"/>
  <c r="Q105" i="20" s="1"/>
  <c r="V106" i="20"/>
  <c r="V105" i="20" s="1"/>
  <c r="G110" i="20"/>
  <c r="M110" i="20" s="1"/>
  <c r="I110" i="20"/>
  <c r="K110" i="20"/>
  <c r="O110" i="20"/>
  <c r="Q110" i="20"/>
  <c r="V110" i="20"/>
  <c r="G112" i="20"/>
  <c r="I112" i="20"/>
  <c r="K112" i="20"/>
  <c r="M112" i="20"/>
  <c r="O112" i="20"/>
  <c r="Q112" i="20"/>
  <c r="V112" i="20"/>
  <c r="G114" i="20"/>
  <c r="M114" i="20" s="1"/>
  <c r="I114" i="20"/>
  <c r="K114" i="20"/>
  <c r="O114" i="20"/>
  <c r="Q114" i="20"/>
  <c r="V114" i="20"/>
  <c r="G116" i="20"/>
  <c r="M116" i="20" s="1"/>
  <c r="I116" i="20"/>
  <c r="K116" i="20"/>
  <c r="O116" i="20"/>
  <c r="Q116" i="20"/>
  <c r="V116" i="20"/>
  <c r="G118" i="20"/>
  <c r="M118" i="20" s="1"/>
  <c r="I118" i="20"/>
  <c r="K118" i="20"/>
  <c r="O118" i="20"/>
  <c r="Q118" i="20"/>
  <c r="V118" i="20"/>
  <c r="G123" i="20"/>
  <c r="M123" i="20" s="1"/>
  <c r="I123" i="20"/>
  <c r="K123" i="20"/>
  <c r="O123" i="20"/>
  <c r="Q123" i="20"/>
  <c r="V123" i="20"/>
  <c r="G128" i="20"/>
  <c r="I128" i="20"/>
  <c r="K128" i="20"/>
  <c r="O128" i="20"/>
  <c r="Q128" i="20"/>
  <c r="V128" i="20"/>
  <c r="G130" i="20"/>
  <c r="I130" i="20"/>
  <c r="K130" i="20"/>
  <c r="M130" i="20"/>
  <c r="O130" i="20"/>
  <c r="Q130" i="20"/>
  <c r="V130" i="20"/>
  <c r="G136" i="20"/>
  <c r="M136" i="20" s="1"/>
  <c r="I136" i="20"/>
  <c r="K136" i="20"/>
  <c r="O136" i="20"/>
  <c r="Q136" i="20"/>
  <c r="V136" i="20"/>
  <c r="G142" i="20"/>
  <c r="M142" i="20" s="1"/>
  <c r="I142" i="20"/>
  <c r="K142" i="20"/>
  <c r="O142" i="20"/>
  <c r="Q142" i="20"/>
  <c r="V142" i="20"/>
  <c r="G148" i="20"/>
  <c r="M148" i="20" s="1"/>
  <c r="I148" i="20"/>
  <c r="K148" i="20"/>
  <c r="O148" i="20"/>
  <c r="Q148" i="20"/>
  <c r="V148" i="20"/>
  <c r="G152" i="20"/>
  <c r="M152" i="20" s="1"/>
  <c r="I152" i="20"/>
  <c r="K152" i="20"/>
  <c r="O152" i="20"/>
  <c r="Q152" i="20"/>
  <c r="V152" i="20"/>
  <c r="G154" i="20"/>
  <c r="M154" i="20" s="1"/>
  <c r="I154" i="20"/>
  <c r="K154" i="20"/>
  <c r="O154" i="20"/>
  <c r="Q154" i="20"/>
  <c r="V154" i="20"/>
  <c r="G156" i="20"/>
  <c r="M156" i="20" s="1"/>
  <c r="I156" i="20"/>
  <c r="K156" i="20"/>
  <c r="O156" i="20"/>
  <c r="Q156" i="20"/>
  <c r="V156" i="20"/>
  <c r="G157" i="20"/>
  <c r="M157" i="20" s="1"/>
  <c r="I157" i="20"/>
  <c r="K157" i="20"/>
  <c r="O157" i="20"/>
  <c r="Q157" i="20"/>
  <c r="V157" i="20"/>
  <c r="G158" i="20"/>
  <c r="M158" i="20" s="1"/>
  <c r="I158" i="20"/>
  <c r="K158" i="20"/>
  <c r="O158" i="20"/>
  <c r="Q158" i="20"/>
  <c r="V158" i="20"/>
  <c r="G159" i="20"/>
  <c r="M159" i="20" s="1"/>
  <c r="I159" i="20"/>
  <c r="K159" i="20"/>
  <c r="O159" i="20"/>
  <c r="Q159" i="20"/>
  <c r="V159" i="20"/>
  <c r="G160" i="20"/>
  <c r="M160" i="20" s="1"/>
  <c r="I160" i="20"/>
  <c r="K160" i="20"/>
  <c r="O160" i="20"/>
  <c r="Q160" i="20"/>
  <c r="V160" i="20"/>
  <c r="G161" i="20"/>
  <c r="M161" i="20" s="1"/>
  <c r="I161" i="20"/>
  <c r="K161" i="20"/>
  <c r="O161" i="20"/>
  <c r="Q161" i="20"/>
  <c r="V161" i="20"/>
  <c r="G163" i="20"/>
  <c r="M163" i="20" s="1"/>
  <c r="I163" i="20"/>
  <c r="K163" i="20"/>
  <c r="O163" i="20"/>
  <c r="Q163" i="20"/>
  <c r="V163" i="20"/>
  <c r="G165" i="20"/>
  <c r="M165" i="20" s="1"/>
  <c r="I165" i="20"/>
  <c r="K165" i="20"/>
  <c r="O165" i="20"/>
  <c r="Q165" i="20"/>
  <c r="V165" i="20"/>
  <c r="G166" i="20"/>
  <c r="M166" i="20" s="1"/>
  <c r="I166" i="20"/>
  <c r="K166" i="20"/>
  <c r="O166" i="20"/>
  <c r="Q166" i="20"/>
  <c r="V166" i="20"/>
  <c r="G168" i="20"/>
  <c r="M168" i="20" s="1"/>
  <c r="I168" i="20"/>
  <c r="K168" i="20"/>
  <c r="O168" i="20"/>
  <c r="Q168" i="20"/>
  <c r="V168" i="20"/>
  <c r="G169" i="20"/>
  <c r="M169" i="20" s="1"/>
  <c r="I169" i="20"/>
  <c r="K169" i="20"/>
  <c r="O169" i="20"/>
  <c r="Q169" i="20"/>
  <c r="V169" i="20"/>
  <c r="G171" i="20"/>
  <c r="M171" i="20" s="1"/>
  <c r="I171" i="20"/>
  <c r="K171" i="20"/>
  <c r="O171" i="20"/>
  <c r="Q171" i="20"/>
  <c r="V171" i="20"/>
  <c r="G172" i="20"/>
  <c r="M172" i="20" s="1"/>
  <c r="I172" i="20"/>
  <c r="K172" i="20"/>
  <c r="O172" i="20"/>
  <c r="Q172" i="20"/>
  <c r="V172" i="20"/>
  <c r="G173" i="20"/>
  <c r="M173" i="20" s="1"/>
  <c r="I173" i="20"/>
  <c r="K173" i="20"/>
  <c r="O173" i="20"/>
  <c r="Q173" i="20"/>
  <c r="V173" i="20"/>
  <c r="G174" i="20"/>
  <c r="M174" i="20" s="1"/>
  <c r="I174" i="20"/>
  <c r="K174" i="20"/>
  <c r="O174" i="20"/>
  <c r="Q174" i="20"/>
  <c r="V174" i="20"/>
  <c r="G176" i="20"/>
  <c r="M176" i="20" s="1"/>
  <c r="I176" i="20"/>
  <c r="K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M179" i="20" s="1"/>
  <c r="I179" i="20"/>
  <c r="K179" i="20"/>
  <c r="O179" i="20"/>
  <c r="Q179" i="20"/>
  <c r="V179" i="20"/>
  <c r="G180" i="20"/>
  <c r="M180" i="20" s="1"/>
  <c r="I180" i="20"/>
  <c r="K180" i="20"/>
  <c r="O180" i="20"/>
  <c r="Q180" i="20"/>
  <c r="V180" i="20"/>
  <c r="G181" i="20"/>
  <c r="M181" i="20" s="1"/>
  <c r="I181" i="20"/>
  <c r="K181" i="20"/>
  <c r="O181" i="20"/>
  <c r="Q181" i="20"/>
  <c r="V181" i="20"/>
  <c r="G182" i="20"/>
  <c r="M182" i="20" s="1"/>
  <c r="I182" i="20"/>
  <c r="K182" i="20"/>
  <c r="O182" i="20"/>
  <c r="Q182" i="20"/>
  <c r="V182" i="20"/>
  <c r="G183" i="20"/>
  <c r="M183" i="20" s="1"/>
  <c r="I183" i="20"/>
  <c r="K183" i="20"/>
  <c r="O183" i="20"/>
  <c r="Q183" i="20"/>
  <c r="V183" i="20"/>
  <c r="G185" i="20"/>
  <c r="I185" i="20"/>
  <c r="K185" i="20"/>
  <c r="O185" i="20"/>
  <c r="Q185" i="20"/>
  <c r="Q184" i="20" s="1"/>
  <c r="V185" i="20"/>
  <c r="G187" i="20"/>
  <c r="M187" i="20" s="1"/>
  <c r="I187" i="20"/>
  <c r="K187" i="20"/>
  <c r="O187" i="20"/>
  <c r="Q187" i="20"/>
  <c r="V187" i="20"/>
  <c r="G189" i="20"/>
  <c r="M189" i="20" s="1"/>
  <c r="I189" i="20"/>
  <c r="K189" i="20"/>
  <c r="O189" i="20"/>
  <c r="Q189" i="20"/>
  <c r="V189" i="20"/>
  <c r="O191" i="20"/>
  <c r="Q191" i="20"/>
  <c r="G192" i="20"/>
  <c r="M192" i="20" s="1"/>
  <c r="M191" i="20" s="1"/>
  <c r="I192" i="20"/>
  <c r="I191" i="20" s="1"/>
  <c r="K192" i="20"/>
  <c r="K191" i="20" s="1"/>
  <c r="O192" i="20"/>
  <c r="Q192" i="20"/>
  <c r="V192" i="20"/>
  <c r="V191" i="20" s="1"/>
  <c r="G195" i="20"/>
  <c r="I195" i="20"/>
  <c r="K195" i="20"/>
  <c r="M195" i="20"/>
  <c r="O195" i="20"/>
  <c r="Q195" i="20"/>
  <c r="V195" i="20"/>
  <c r="G197" i="20"/>
  <c r="M197" i="20" s="1"/>
  <c r="I197" i="20"/>
  <c r="K197" i="20"/>
  <c r="O197" i="20"/>
  <c r="Q197" i="20"/>
  <c r="Q194" i="20" s="1"/>
  <c r="V197" i="20"/>
  <c r="G198" i="20"/>
  <c r="M198" i="20" s="1"/>
  <c r="I198" i="20"/>
  <c r="K198" i="20"/>
  <c r="O198" i="20"/>
  <c r="Q198" i="20"/>
  <c r="V198" i="20"/>
  <c r="G199" i="20"/>
  <c r="M199" i="20" s="1"/>
  <c r="I199" i="20"/>
  <c r="K199" i="20"/>
  <c r="O199" i="20"/>
  <c r="Q199" i="20"/>
  <c r="V199" i="20"/>
  <c r="G201" i="20"/>
  <c r="M201" i="20" s="1"/>
  <c r="I201" i="20"/>
  <c r="K201" i="20"/>
  <c r="O201" i="20"/>
  <c r="Q201" i="20"/>
  <c r="V201" i="20"/>
  <c r="G202" i="20"/>
  <c r="M202" i="20" s="1"/>
  <c r="I202" i="20"/>
  <c r="K202" i="20"/>
  <c r="O202" i="20"/>
  <c r="Q202" i="20"/>
  <c r="V202" i="20"/>
  <c r="AE204" i="20"/>
  <c r="F52" i="1" s="1"/>
  <c r="BA91" i="19"/>
  <c r="BA78" i="19"/>
  <c r="BA74" i="19"/>
  <c r="BA72" i="19"/>
  <c r="BA70" i="19"/>
  <c r="BA54" i="19"/>
  <c r="BA41" i="19"/>
  <c r="BA38" i="19"/>
  <c r="BA35" i="19"/>
  <c r="BA30" i="19"/>
  <c r="BA26" i="19"/>
  <c r="G9" i="19"/>
  <c r="M9" i="19" s="1"/>
  <c r="I9" i="19"/>
  <c r="K9" i="19"/>
  <c r="O9" i="19"/>
  <c r="Q9" i="19"/>
  <c r="V9" i="19"/>
  <c r="G11" i="19"/>
  <c r="M11" i="19" s="1"/>
  <c r="I11" i="19"/>
  <c r="K11" i="19"/>
  <c r="O11" i="19"/>
  <c r="Q11" i="19"/>
  <c r="V11" i="19"/>
  <c r="G13" i="19"/>
  <c r="M13" i="19" s="1"/>
  <c r="I13" i="19"/>
  <c r="K13" i="19"/>
  <c r="O13" i="19"/>
  <c r="Q13" i="19"/>
  <c r="V13" i="19"/>
  <c r="G15" i="19"/>
  <c r="M15" i="19" s="1"/>
  <c r="I15" i="19"/>
  <c r="K15" i="19"/>
  <c r="O15" i="19"/>
  <c r="Q15" i="19"/>
  <c r="V15" i="19"/>
  <c r="G18" i="19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1" i="19"/>
  <c r="M21" i="19" s="1"/>
  <c r="I21" i="19"/>
  <c r="K21" i="19"/>
  <c r="O21" i="19"/>
  <c r="Q21" i="19"/>
  <c r="V21" i="19"/>
  <c r="G22" i="19"/>
  <c r="M22" i="19" s="1"/>
  <c r="I22" i="19"/>
  <c r="K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9" i="19"/>
  <c r="M29" i="19" s="1"/>
  <c r="I29" i="19"/>
  <c r="K29" i="19"/>
  <c r="O29" i="19"/>
  <c r="Q29" i="19"/>
  <c r="V29" i="19"/>
  <c r="G34" i="19"/>
  <c r="M34" i="19" s="1"/>
  <c r="I34" i="19"/>
  <c r="K34" i="19"/>
  <c r="O34" i="19"/>
  <c r="Q34" i="19"/>
  <c r="V34" i="19"/>
  <c r="G37" i="19"/>
  <c r="M37" i="19" s="1"/>
  <c r="I37" i="19"/>
  <c r="K37" i="19"/>
  <c r="O37" i="19"/>
  <c r="Q37" i="19"/>
  <c r="V37" i="19"/>
  <c r="G40" i="19"/>
  <c r="M40" i="19" s="1"/>
  <c r="I40" i="19"/>
  <c r="K40" i="19"/>
  <c r="O40" i="19"/>
  <c r="Q40" i="19"/>
  <c r="V40" i="19"/>
  <c r="G43" i="19"/>
  <c r="I43" i="19"/>
  <c r="K43" i="19"/>
  <c r="M43" i="19"/>
  <c r="O43" i="19"/>
  <c r="Q43" i="19"/>
  <c r="V43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1" i="19"/>
  <c r="M51" i="19" s="1"/>
  <c r="I51" i="19"/>
  <c r="K51" i="19"/>
  <c r="O51" i="19"/>
  <c r="Q51" i="19"/>
  <c r="V51" i="19"/>
  <c r="G53" i="19"/>
  <c r="M53" i="19" s="1"/>
  <c r="I53" i="19"/>
  <c r="K53" i="19"/>
  <c r="O53" i="19"/>
  <c r="Q53" i="19"/>
  <c r="V53" i="19"/>
  <c r="G56" i="19"/>
  <c r="M56" i="19" s="1"/>
  <c r="I56" i="19"/>
  <c r="K56" i="19"/>
  <c r="O56" i="19"/>
  <c r="Q56" i="19"/>
  <c r="V56" i="19"/>
  <c r="G59" i="19"/>
  <c r="M59" i="19" s="1"/>
  <c r="I59" i="19"/>
  <c r="K59" i="19"/>
  <c r="O59" i="19"/>
  <c r="Q59" i="19"/>
  <c r="V59" i="19"/>
  <c r="G64" i="19"/>
  <c r="M64" i="19" s="1"/>
  <c r="I64" i="19"/>
  <c r="K64" i="19"/>
  <c r="O64" i="19"/>
  <c r="Q64" i="19"/>
  <c r="V64" i="19"/>
  <c r="G67" i="19"/>
  <c r="M67" i="19" s="1"/>
  <c r="I67" i="19"/>
  <c r="K67" i="19"/>
  <c r="O67" i="19"/>
  <c r="Q67" i="19"/>
  <c r="V67" i="19"/>
  <c r="G68" i="19"/>
  <c r="M68" i="19" s="1"/>
  <c r="I68" i="19"/>
  <c r="K68" i="19"/>
  <c r="O68" i="19"/>
  <c r="Q68" i="19"/>
  <c r="V68" i="19"/>
  <c r="G69" i="19"/>
  <c r="M69" i="19" s="1"/>
  <c r="I69" i="19"/>
  <c r="K69" i="19"/>
  <c r="O69" i="19"/>
  <c r="Q69" i="19"/>
  <c r="V69" i="19"/>
  <c r="G71" i="19"/>
  <c r="M71" i="19" s="1"/>
  <c r="I71" i="19"/>
  <c r="K71" i="19"/>
  <c r="O71" i="19"/>
  <c r="Q71" i="19"/>
  <c r="V71" i="19"/>
  <c r="G73" i="19"/>
  <c r="M73" i="19" s="1"/>
  <c r="I73" i="19"/>
  <c r="K73" i="19"/>
  <c r="O73" i="19"/>
  <c r="Q73" i="19"/>
  <c r="V73" i="19"/>
  <c r="G77" i="19"/>
  <c r="M77" i="19" s="1"/>
  <c r="I77" i="19"/>
  <c r="K77" i="19"/>
  <c r="O77" i="19"/>
  <c r="Q77" i="19"/>
  <c r="V77" i="19"/>
  <c r="G82" i="19"/>
  <c r="M82" i="19" s="1"/>
  <c r="I82" i="19"/>
  <c r="K82" i="19"/>
  <c r="O82" i="19"/>
  <c r="Q82" i="19"/>
  <c r="V82" i="19"/>
  <c r="G88" i="19"/>
  <c r="M88" i="19" s="1"/>
  <c r="I88" i="19"/>
  <c r="K88" i="19"/>
  <c r="O88" i="19"/>
  <c r="Q88" i="19"/>
  <c r="V88" i="19"/>
  <c r="G90" i="19"/>
  <c r="M90" i="19" s="1"/>
  <c r="I90" i="19"/>
  <c r="K90" i="19"/>
  <c r="O90" i="19"/>
  <c r="Q90" i="19"/>
  <c r="V90" i="19"/>
  <c r="G92" i="19"/>
  <c r="M92" i="19" s="1"/>
  <c r="I92" i="19"/>
  <c r="K92" i="19"/>
  <c r="O92" i="19"/>
  <c r="Q92" i="19"/>
  <c r="V92" i="19"/>
  <c r="G93" i="19"/>
  <c r="M93" i="19" s="1"/>
  <c r="I93" i="19"/>
  <c r="K93" i="19"/>
  <c r="O93" i="19"/>
  <c r="Q93" i="19"/>
  <c r="V93" i="19"/>
  <c r="G95" i="19"/>
  <c r="M95" i="19" s="1"/>
  <c r="I95" i="19"/>
  <c r="K95" i="19"/>
  <c r="O95" i="19"/>
  <c r="Q95" i="19"/>
  <c r="V95" i="19"/>
  <c r="G99" i="19"/>
  <c r="M99" i="19" s="1"/>
  <c r="I99" i="19"/>
  <c r="I98" i="19" s="1"/>
  <c r="K99" i="19"/>
  <c r="O99" i="19"/>
  <c r="Q99" i="19"/>
  <c r="V99" i="19"/>
  <c r="G100" i="19"/>
  <c r="M100" i="19" s="1"/>
  <c r="I100" i="19"/>
  <c r="K100" i="19"/>
  <c r="O100" i="19"/>
  <c r="Q100" i="19"/>
  <c r="V100" i="19"/>
  <c r="G102" i="19"/>
  <c r="M102" i="19" s="1"/>
  <c r="I102" i="19"/>
  <c r="K102" i="19"/>
  <c r="O102" i="19"/>
  <c r="Q102" i="19"/>
  <c r="V102" i="19"/>
  <c r="G103" i="19"/>
  <c r="M103" i="19" s="1"/>
  <c r="I103" i="19"/>
  <c r="K103" i="19"/>
  <c r="O103" i="19"/>
  <c r="Q103" i="19"/>
  <c r="V103" i="19"/>
  <c r="G105" i="19"/>
  <c r="I105" i="19"/>
  <c r="I104" i="19" s="1"/>
  <c r="K105" i="19"/>
  <c r="K104" i="19" s="1"/>
  <c r="O105" i="19"/>
  <c r="O104" i="19" s="1"/>
  <c r="Q105" i="19"/>
  <c r="Q104" i="19" s="1"/>
  <c r="V105" i="19"/>
  <c r="V104" i="19" s="1"/>
  <c r="G109" i="19"/>
  <c r="I109" i="19"/>
  <c r="K109" i="19"/>
  <c r="M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9" i="19"/>
  <c r="M119" i="19" s="1"/>
  <c r="I119" i="19"/>
  <c r="K119" i="19"/>
  <c r="O119" i="19"/>
  <c r="Q119" i="19"/>
  <c r="V119" i="19"/>
  <c r="G122" i="19"/>
  <c r="M122" i="19" s="1"/>
  <c r="I122" i="19"/>
  <c r="K122" i="19"/>
  <c r="O122" i="19"/>
  <c r="Q122" i="19"/>
  <c r="V122" i="19"/>
  <c r="G126" i="19"/>
  <c r="I126" i="19"/>
  <c r="K126" i="19"/>
  <c r="M126" i="19"/>
  <c r="O126" i="19"/>
  <c r="Q126" i="19"/>
  <c r="V126" i="19"/>
  <c r="G130" i="19"/>
  <c r="I130" i="19"/>
  <c r="K130" i="19"/>
  <c r="M130" i="19"/>
  <c r="O130" i="19"/>
  <c r="Q130" i="19"/>
  <c r="V130" i="19"/>
  <c r="G132" i="19"/>
  <c r="M132" i="19" s="1"/>
  <c r="I132" i="19"/>
  <c r="K132" i="19"/>
  <c r="O132" i="19"/>
  <c r="Q132" i="19"/>
  <c r="V132" i="19"/>
  <c r="G137" i="19"/>
  <c r="M137" i="19" s="1"/>
  <c r="I137" i="19"/>
  <c r="K137" i="19"/>
  <c r="O137" i="19"/>
  <c r="Q137" i="19"/>
  <c r="V137" i="19"/>
  <c r="G142" i="19"/>
  <c r="M142" i="19" s="1"/>
  <c r="I142" i="19"/>
  <c r="K142" i="19"/>
  <c r="O142" i="19"/>
  <c r="Q142" i="19"/>
  <c r="V142" i="19"/>
  <c r="G147" i="19"/>
  <c r="I147" i="19"/>
  <c r="K147" i="19"/>
  <c r="O147" i="19"/>
  <c r="Q147" i="19"/>
  <c r="V147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2" i="19"/>
  <c r="M152" i="19" s="1"/>
  <c r="I152" i="19"/>
  <c r="K152" i="19"/>
  <c r="O152" i="19"/>
  <c r="Q152" i="19"/>
  <c r="V152" i="19"/>
  <c r="G155" i="19"/>
  <c r="M155" i="19" s="1"/>
  <c r="I155" i="19"/>
  <c r="K155" i="19"/>
  <c r="O155" i="19"/>
  <c r="Q155" i="19"/>
  <c r="V155" i="19"/>
  <c r="G157" i="19"/>
  <c r="M157" i="19" s="1"/>
  <c r="I157" i="19"/>
  <c r="K157" i="19"/>
  <c r="O157" i="19"/>
  <c r="Q157" i="19"/>
  <c r="V157" i="19"/>
  <c r="G158" i="19"/>
  <c r="M158" i="19" s="1"/>
  <c r="I158" i="19"/>
  <c r="K158" i="19"/>
  <c r="O158" i="19"/>
  <c r="Q158" i="19"/>
  <c r="V158" i="19"/>
  <c r="G159" i="19"/>
  <c r="M159" i="19" s="1"/>
  <c r="I159" i="19"/>
  <c r="K159" i="19"/>
  <c r="O159" i="19"/>
  <c r="Q159" i="19"/>
  <c r="V159" i="19"/>
  <c r="G161" i="19"/>
  <c r="M161" i="19" s="1"/>
  <c r="I161" i="19"/>
  <c r="K161" i="19"/>
  <c r="O161" i="19"/>
  <c r="Q161" i="19"/>
  <c r="V161" i="19"/>
  <c r="G162" i="19"/>
  <c r="M162" i="19" s="1"/>
  <c r="I162" i="19"/>
  <c r="K162" i="19"/>
  <c r="O162" i="19"/>
  <c r="Q162" i="19"/>
  <c r="V162" i="19"/>
  <c r="G163" i="19"/>
  <c r="M163" i="19" s="1"/>
  <c r="I163" i="19"/>
  <c r="K163" i="19"/>
  <c r="O163" i="19"/>
  <c r="Q163" i="19"/>
  <c r="V163" i="19"/>
  <c r="G165" i="19"/>
  <c r="M165" i="19" s="1"/>
  <c r="I165" i="19"/>
  <c r="K165" i="19"/>
  <c r="O165" i="19"/>
  <c r="Q165" i="19"/>
  <c r="V165" i="19"/>
  <c r="G167" i="19"/>
  <c r="I167" i="19"/>
  <c r="K167" i="19"/>
  <c r="M167" i="19"/>
  <c r="O167" i="19"/>
  <c r="Q167" i="19"/>
  <c r="V167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G171" i="19"/>
  <c r="M171" i="19" s="1"/>
  <c r="I171" i="19"/>
  <c r="K171" i="19"/>
  <c r="O171" i="19"/>
  <c r="Q171" i="19"/>
  <c r="V171" i="19"/>
  <c r="G172" i="19"/>
  <c r="M172" i="19" s="1"/>
  <c r="I172" i="19"/>
  <c r="K172" i="19"/>
  <c r="O172" i="19"/>
  <c r="Q172" i="19"/>
  <c r="V172" i="19"/>
  <c r="G174" i="19"/>
  <c r="M174" i="19" s="1"/>
  <c r="I174" i="19"/>
  <c r="K174" i="19"/>
  <c r="O174" i="19"/>
  <c r="Q174" i="19"/>
  <c r="V174" i="19"/>
  <c r="G175" i="19"/>
  <c r="I175" i="19"/>
  <c r="K175" i="19"/>
  <c r="M175" i="19"/>
  <c r="O175" i="19"/>
  <c r="Q175" i="19"/>
  <c r="V175" i="19"/>
  <c r="G176" i="19"/>
  <c r="M176" i="19" s="1"/>
  <c r="I176" i="19"/>
  <c r="K176" i="19"/>
  <c r="O176" i="19"/>
  <c r="Q176" i="19"/>
  <c r="V176" i="19"/>
  <c r="G178" i="19"/>
  <c r="M178" i="19" s="1"/>
  <c r="I178" i="19"/>
  <c r="K178" i="19"/>
  <c r="O178" i="19"/>
  <c r="Q178" i="19"/>
  <c r="V178" i="19"/>
  <c r="G179" i="19"/>
  <c r="M179" i="19" s="1"/>
  <c r="I179" i="19"/>
  <c r="K179" i="19"/>
  <c r="O179" i="19"/>
  <c r="Q179" i="19"/>
  <c r="V179" i="19"/>
  <c r="G180" i="19"/>
  <c r="M180" i="19" s="1"/>
  <c r="I180" i="19"/>
  <c r="K180" i="19"/>
  <c r="O180" i="19"/>
  <c r="Q180" i="19"/>
  <c r="V180" i="19"/>
  <c r="G181" i="19"/>
  <c r="M181" i="19" s="1"/>
  <c r="I181" i="19"/>
  <c r="K181" i="19"/>
  <c r="O181" i="19"/>
  <c r="Q181" i="19"/>
  <c r="V181" i="19"/>
  <c r="G182" i="19"/>
  <c r="M182" i="19" s="1"/>
  <c r="I182" i="19"/>
  <c r="K182" i="19"/>
  <c r="O182" i="19"/>
  <c r="Q182" i="19"/>
  <c r="V182" i="19"/>
  <c r="G184" i="19"/>
  <c r="M184" i="19" s="1"/>
  <c r="I184" i="19"/>
  <c r="K184" i="19"/>
  <c r="K183" i="19" s="1"/>
  <c r="O184" i="19"/>
  <c r="Q184" i="19"/>
  <c r="V184" i="19"/>
  <c r="G186" i="19"/>
  <c r="M186" i="19" s="1"/>
  <c r="I186" i="19"/>
  <c r="K186" i="19"/>
  <c r="O186" i="19"/>
  <c r="Q186" i="19"/>
  <c r="V186" i="19"/>
  <c r="G188" i="19"/>
  <c r="M188" i="19" s="1"/>
  <c r="I188" i="19"/>
  <c r="K188" i="19"/>
  <c r="O188" i="19"/>
  <c r="Q188" i="19"/>
  <c r="V188" i="19"/>
  <c r="G191" i="19"/>
  <c r="M191" i="19" s="1"/>
  <c r="M190" i="19" s="1"/>
  <c r="I191" i="19"/>
  <c r="I190" i="19" s="1"/>
  <c r="K191" i="19"/>
  <c r="K190" i="19" s="1"/>
  <c r="O191" i="19"/>
  <c r="O190" i="19" s="1"/>
  <c r="Q191" i="19"/>
  <c r="Q190" i="19" s="1"/>
  <c r="V191" i="19"/>
  <c r="V190" i="19" s="1"/>
  <c r="G194" i="19"/>
  <c r="M194" i="19" s="1"/>
  <c r="I194" i="19"/>
  <c r="K194" i="19"/>
  <c r="O194" i="19"/>
  <c r="Q194" i="19"/>
  <c r="V194" i="19"/>
  <c r="G196" i="19"/>
  <c r="I196" i="19"/>
  <c r="K196" i="19"/>
  <c r="O196" i="19"/>
  <c r="Q196" i="19"/>
  <c r="V196" i="19"/>
  <c r="G197" i="19"/>
  <c r="M197" i="19" s="1"/>
  <c r="I197" i="19"/>
  <c r="K197" i="19"/>
  <c r="O197" i="19"/>
  <c r="Q197" i="19"/>
  <c r="V197" i="19"/>
  <c r="G198" i="19"/>
  <c r="M198" i="19" s="1"/>
  <c r="I198" i="19"/>
  <c r="K198" i="19"/>
  <c r="O198" i="19"/>
  <c r="Q198" i="19"/>
  <c r="V198" i="19"/>
  <c r="G200" i="19"/>
  <c r="M200" i="19" s="1"/>
  <c r="I200" i="19"/>
  <c r="K200" i="19"/>
  <c r="O200" i="19"/>
  <c r="Q200" i="19"/>
  <c r="V200" i="19"/>
  <c r="G201" i="19"/>
  <c r="M201" i="19" s="1"/>
  <c r="I201" i="19"/>
  <c r="K201" i="19"/>
  <c r="O201" i="19"/>
  <c r="Q201" i="19"/>
  <c r="V201" i="19"/>
  <c r="AE203" i="19"/>
  <c r="BA55" i="18"/>
  <c r="BA52" i="18"/>
  <c r="BA50" i="18"/>
  <c r="BA48" i="18"/>
  <c r="BA37" i="18"/>
  <c r="BA29" i="18"/>
  <c r="BA26" i="18"/>
  <c r="BA23" i="18"/>
  <c r="G9" i="18"/>
  <c r="M9" i="18" s="1"/>
  <c r="I9" i="18"/>
  <c r="K9" i="18"/>
  <c r="O9" i="18"/>
  <c r="Q9" i="18"/>
  <c r="V9" i="18"/>
  <c r="G11" i="18"/>
  <c r="M11" i="18" s="1"/>
  <c r="I11" i="18"/>
  <c r="K11" i="18"/>
  <c r="O11" i="18"/>
  <c r="Q11" i="18"/>
  <c r="V11" i="18"/>
  <c r="G13" i="18"/>
  <c r="I13" i="18"/>
  <c r="K13" i="18"/>
  <c r="M13" i="18"/>
  <c r="O13" i="18"/>
  <c r="Q13" i="18"/>
  <c r="V13" i="18"/>
  <c r="G15" i="18"/>
  <c r="M15" i="18" s="1"/>
  <c r="I15" i="18"/>
  <c r="K15" i="18"/>
  <c r="O15" i="18"/>
  <c r="Q15" i="18"/>
  <c r="V15" i="18"/>
  <c r="G17" i="18"/>
  <c r="M17" i="18" s="1"/>
  <c r="I17" i="18"/>
  <c r="K17" i="18"/>
  <c r="O17" i="18"/>
  <c r="Q17" i="18"/>
  <c r="V17" i="18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M22" i="18" s="1"/>
  <c r="I22" i="18"/>
  <c r="K22" i="18"/>
  <c r="O22" i="18"/>
  <c r="Q22" i="18"/>
  <c r="V22" i="18"/>
  <c r="G25" i="18"/>
  <c r="M25" i="18" s="1"/>
  <c r="I25" i="18"/>
  <c r="K25" i="18"/>
  <c r="O25" i="18"/>
  <c r="Q25" i="18"/>
  <c r="V25" i="18"/>
  <c r="G28" i="18"/>
  <c r="M28" i="18" s="1"/>
  <c r="I28" i="18"/>
  <c r="K28" i="18"/>
  <c r="O28" i="18"/>
  <c r="Q28" i="18"/>
  <c r="V28" i="18"/>
  <c r="G31" i="18"/>
  <c r="M31" i="18" s="1"/>
  <c r="I31" i="18"/>
  <c r="K31" i="18"/>
  <c r="O31" i="18"/>
  <c r="Q31" i="18"/>
  <c r="V31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9" i="18"/>
  <c r="M39" i="18" s="1"/>
  <c r="I39" i="18"/>
  <c r="K39" i="18"/>
  <c r="O39" i="18"/>
  <c r="Q39" i="18"/>
  <c r="V39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5" i="18"/>
  <c r="M45" i="18" s="1"/>
  <c r="I45" i="18"/>
  <c r="K45" i="18"/>
  <c r="O45" i="18"/>
  <c r="Q45" i="18"/>
  <c r="V45" i="18"/>
  <c r="G46" i="18"/>
  <c r="M46" i="18" s="1"/>
  <c r="I46" i="18"/>
  <c r="K46" i="18"/>
  <c r="O46" i="18"/>
  <c r="Q46" i="18"/>
  <c r="V46" i="18"/>
  <c r="G47" i="18"/>
  <c r="M47" i="18" s="1"/>
  <c r="I47" i="18"/>
  <c r="K47" i="18"/>
  <c r="O47" i="18"/>
  <c r="Q47" i="18"/>
  <c r="V47" i="18"/>
  <c r="G49" i="18"/>
  <c r="I49" i="18"/>
  <c r="K49" i="18"/>
  <c r="M49" i="18"/>
  <c r="O49" i="18"/>
  <c r="Q49" i="18"/>
  <c r="V49" i="18"/>
  <c r="G51" i="18"/>
  <c r="M51" i="18" s="1"/>
  <c r="I51" i="18"/>
  <c r="K51" i="18"/>
  <c r="O51" i="18"/>
  <c r="Q51" i="18"/>
  <c r="V51" i="18"/>
  <c r="G54" i="18"/>
  <c r="M54" i="18" s="1"/>
  <c r="I54" i="18"/>
  <c r="K54" i="18"/>
  <c r="O54" i="18"/>
  <c r="Q54" i="18"/>
  <c r="V54" i="18"/>
  <c r="G57" i="18"/>
  <c r="M57" i="18" s="1"/>
  <c r="I57" i="18"/>
  <c r="K57" i="18"/>
  <c r="O57" i="18"/>
  <c r="Q57" i="18"/>
  <c r="V57" i="18"/>
  <c r="G63" i="18"/>
  <c r="M63" i="18" s="1"/>
  <c r="I63" i="18"/>
  <c r="K63" i="18"/>
  <c r="O63" i="18"/>
  <c r="Q63" i="18"/>
  <c r="V63" i="18"/>
  <c r="G65" i="18"/>
  <c r="M65" i="18" s="1"/>
  <c r="I65" i="18"/>
  <c r="K65" i="18"/>
  <c r="O65" i="18"/>
  <c r="Q65" i="18"/>
  <c r="V65" i="18"/>
  <c r="G68" i="18"/>
  <c r="I68" i="18"/>
  <c r="K68" i="18"/>
  <c r="O68" i="18"/>
  <c r="Q68" i="18"/>
  <c r="V68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2" i="18"/>
  <c r="M72" i="18" s="1"/>
  <c r="I72" i="18"/>
  <c r="K72" i="18"/>
  <c r="O72" i="18"/>
  <c r="Q72" i="18"/>
  <c r="V72" i="18"/>
  <c r="G74" i="18"/>
  <c r="I74" i="18"/>
  <c r="I73" i="18" s="1"/>
  <c r="K74" i="18"/>
  <c r="K73" i="18" s="1"/>
  <c r="O74" i="18"/>
  <c r="O73" i="18" s="1"/>
  <c r="Q74" i="18"/>
  <c r="Q73" i="18" s="1"/>
  <c r="V74" i="18"/>
  <c r="V73" i="18" s="1"/>
  <c r="G78" i="18"/>
  <c r="M78" i="18" s="1"/>
  <c r="I78" i="18"/>
  <c r="K78" i="18"/>
  <c r="O78" i="18"/>
  <c r="Q78" i="18"/>
  <c r="V78" i="18"/>
  <c r="G80" i="18"/>
  <c r="M80" i="18" s="1"/>
  <c r="I80" i="18"/>
  <c r="K80" i="18"/>
  <c r="O80" i="18"/>
  <c r="Q80" i="18"/>
  <c r="V80" i="18"/>
  <c r="G82" i="18"/>
  <c r="M82" i="18" s="1"/>
  <c r="I82" i="18"/>
  <c r="K82" i="18"/>
  <c r="O82" i="18"/>
  <c r="Q82" i="18"/>
  <c r="V82" i="18"/>
  <c r="G84" i="18"/>
  <c r="M84" i="18" s="1"/>
  <c r="I84" i="18"/>
  <c r="K84" i="18"/>
  <c r="O84" i="18"/>
  <c r="Q84" i="18"/>
  <c r="V84" i="18"/>
  <c r="G86" i="18"/>
  <c r="M86" i="18" s="1"/>
  <c r="I86" i="18"/>
  <c r="K86" i="18"/>
  <c r="O86" i="18"/>
  <c r="Q86" i="18"/>
  <c r="V86" i="18"/>
  <c r="G89" i="18"/>
  <c r="M89" i="18" s="1"/>
  <c r="I89" i="18"/>
  <c r="K89" i="18"/>
  <c r="O89" i="18"/>
  <c r="Q89" i="18"/>
  <c r="V89" i="18"/>
  <c r="G92" i="18"/>
  <c r="I92" i="18"/>
  <c r="K92" i="18"/>
  <c r="M92" i="18"/>
  <c r="O92" i="18"/>
  <c r="Q92" i="18"/>
  <c r="V92" i="18"/>
  <c r="G94" i="18"/>
  <c r="M94" i="18" s="1"/>
  <c r="I94" i="18"/>
  <c r="K94" i="18"/>
  <c r="O94" i="18"/>
  <c r="Q94" i="18"/>
  <c r="V94" i="18"/>
  <c r="G98" i="18"/>
  <c r="M98" i="18" s="1"/>
  <c r="I98" i="18"/>
  <c r="K98" i="18"/>
  <c r="O98" i="18"/>
  <c r="Q98" i="18"/>
  <c r="V98" i="18"/>
  <c r="G102" i="18"/>
  <c r="M102" i="18" s="1"/>
  <c r="I102" i="18"/>
  <c r="K102" i="18"/>
  <c r="O102" i="18"/>
  <c r="Q102" i="18"/>
  <c r="V102" i="18"/>
  <c r="G106" i="18"/>
  <c r="M106" i="18" s="1"/>
  <c r="I106" i="18"/>
  <c r="K106" i="18"/>
  <c r="O106" i="18"/>
  <c r="Q106" i="18"/>
  <c r="V106" i="18"/>
  <c r="G108" i="18"/>
  <c r="I108" i="18"/>
  <c r="K108" i="18"/>
  <c r="O108" i="18"/>
  <c r="Q108" i="18"/>
  <c r="V108" i="18"/>
  <c r="G110" i="18"/>
  <c r="I110" i="18"/>
  <c r="K110" i="18"/>
  <c r="M110" i="18"/>
  <c r="O110" i="18"/>
  <c r="Q110" i="18"/>
  <c r="V110" i="18"/>
  <c r="G112" i="18"/>
  <c r="M112" i="18" s="1"/>
  <c r="I112" i="18"/>
  <c r="K112" i="18"/>
  <c r="O112" i="18"/>
  <c r="Q112" i="18"/>
  <c r="V112" i="18"/>
  <c r="G113" i="18"/>
  <c r="M113" i="18" s="1"/>
  <c r="I113" i="18"/>
  <c r="K113" i="18"/>
  <c r="O113" i="18"/>
  <c r="Q113" i="18"/>
  <c r="V113" i="18"/>
  <c r="G114" i="18"/>
  <c r="M114" i="18" s="1"/>
  <c r="I114" i="18"/>
  <c r="K114" i="18"/>
  <c r="O114" i="18"/>
  <c r="Q114" i="18"/>
  <c r="V114" i="18"/>
  <c r="G116" i="18"/>
  <c r="M116" i="18" s="1"/>
  <c r="I116" i="18"/>
  <c r="K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M120" i="18" s="1"/>
  <c r="I120" i="18"/>
  <c r="K120" i="18"/>
  <c r="O120" i="18"/>
  <c r="Q120" i="18"/>
  <c r="V120" i="18"/>
  <c r="G123" i="18"/>
  <c r="G122" i="18" s="1"/>
  <c r="I123" i="18"/>
  <c r="I122" i="18" s="1"/>
  <c r="K123" i="18"/>
  <c r="K122" i="18" s="1"/>
  <c r="M123" i="18"/>
  <c r="M122" i="18" s="1"/>
  <c r="O123" i="18"/>
  <c r="O122" i="18" s="1"/>
  <c r="Q123" i="18"/>
  <c r="Q122" i="18" s="1"/>
  <c r="V123" i="18"/>
  <c r="V122" i="18" s="1"/>
  <c r="G126" i="18"/>
  <c r="I126" i="18"/>
  <c r="K126" i="18"/>
  <c r="O126" i="18"/>
  <c r="Q126" i="18"/>
  <c r="V126" i="18"/>
  <c r="G128" i="18"/>
  <c r="M128" i="18" s="1"/>
  <c r="I128" i="18"/>
  <c r="K128" i="18"/>
  <c r="O128" i="18"/>
  <c r="Q128" i="18"/>
  <c r="V128" i="18"/>
  <c r="G129" i="18"/>
  <c r="M129" i="18" s="1"/>
  <c r="I129" i="18"/>
  <c r="K129" i="18"/>
  <c r="O129" i="18"/>
  <c r="Q129" i="18"/>
  <c r="V129" i="18"/>
  <c r="G130" i="18"/>
  <c r="M130" i="18" s="1"/>
  <c r="I130" i="18"/>
  <c r="K130" i="18"/>
  <c r="O130" i="18"/>
  <c r="Q130" i="18"/>
  <c r="V130" i="18"/>
  <c r="G132" i="18"/>
  <c r="M132" i="18" s="1"/>
  <c r="I132" i="18"/>
  <c r="K132" i="18"/>
  <c r="O132" i="18"/>
  <c r="Q132" i="18"/>
  <c r="V132" i="18"/>
  <c r="G133" i="18"/>
  <c r="M133" i="18" s="1"/>
  <c r="I133" i="18"/>
  <c r="K133" i="18"/>
  <c r="O133" i="18"/>
  <c r="Q133" i="18"/>
  <c r="V133" i="18"/>
  <c r="AE135" i="18"/>
  <c r="F49" i="1" s="1"/>
  <c r="BA70" i="17"/>
  <c r="BA64" i="17"/>
  <c r="BA47" i="17"/>
  <c r="BA37" i="17"/>
  <c r="BA32" i="17"/>
  <c r="BA29" i="17"/>
  <c r="BA26" i="17"/>
  <c r="BA24" i="17"/>
  <c r="BA22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M13" i="17" s="1"/>
  <c r="I13" i="17"/>
  <c r="K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8" i="17"/>
  <c r="M18" i="17" s="1"/>
  <c r="I18" i="17"/>
  <c r="K18" i="17"/>
  <c r="O18" i="17"/>
  <c r="Q18" i="17"/>
  <c r="V18" i="17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M21" i="17" s="1"/>
  <c r="I21" i="17"/>
  <c r="K21" i="17"/>
  <c r="O21" i="17"/>
  <c r="Q21" i="17"/>
  <c r="V21" i="17"/>
  <c r="G23" i="17"/>
  <c r="M23" i="17" s="1"/>
  <c r="I23" i="17"/>
  <c r="K23" i="17"/>
  <c r="O23" i="17"/>
  <c r="Q23" i="17"/>
  <c r="V23" i="17"/>
  <c r="G25" i="17"/>
  <c r="M25" i="17" s="1"/>
  <c r="I25" i="17"/>
  <c r="K25" i="17"/>
  <c r="O25" i="17"/>
  <c r="Q25" i="17"/>
  <c r="V25" i="17"/>
  <c r="G28" i="17"/>
  <c r="M28" i="17" s="1"/>
  <c r="I28" i="17"/>
  <c r="K28" i="17"/>
  <c r="O28" i="17"/>
  <c r="Q28" i="17"/>
  <c r="V28" i="17"/>
  <c r="G31" i="17"/>
  <c r="M31" i="17" s="1"/>
  <c r="I31" i="17"/>
  <c r="K31" i="17"/>
  <c r="O31" i="17"/>
  <c r="Q31" i="17"/>
  <c r="V31" i="17"/>
  <c r="G36" i="17"/>
  <c r="M36" i="17" s="1"/>
  <c r="I36" i="17"/>
  <c r="K36" i="17"/>
  <c r="O36" i="17"/>
  <c r="Q36" i="17"/>
  <c r="V36" i="17"/>
  <c r="G39" i="17"/>
  <c r="M39" i="17" s="1"/>
  <c r="I39" i="17"/>
  <c r="K39" i="17"/>
  <c r="O39" i="17"/>
  <c r="Q39" i="17"/>
  <c r="V39" i="17"/>
  <c r="G44" i="17"/>
  <c r="M44" i="17" s="1"/>
  <c r="I44" i="17"/>
  <c r="K44" i="17"/>
  <c r="O44" i="17"/>
  <c r="Q44" i="17"/>
  <c r="V44" i="17"/>
  <c r="G46" i="17"/>
  <c r="I46" i="17"/>
  <c r="K46" i="17"/>
  <c r="M46" i="17"/>
  <c r="O46" i="17"/>
  <c r="Q46" i="17"/>
  <c r="V46" i="17"/>
  <c r="G49" i="17"/>
  <c r="M49" i="17" s="1"/>
  <c r="I49" i="17"/>
  <c r="K49" i="17"/>
  <c r="O49" i="17"/>
  <c r="Q49" i="17"/>
  <c r="V49" i="17"/>
  <c r="G52" i="17"/>
  <c r="M52" i="17" s="1"/>
  <c r="I52" i="17"/>
  <c r="K52" i="17"/>
  <c r="O52" i="17"/>
  <c r="Q52" i="17"/>
  <c r="V52" i="17"/>
  <c r="G55" i="17"/>
  <c r="M55" i="17" s="1"/>
  <c r="I55" i="17"/>
  <c r="K55" i="17"/>
  <c r="O55" i="17"/>
  <c r="Q55" i="17"/>
  <c r="V55" i="17"/>
  <c r="G56" i="17"/>
  <c r="M56" i="17" s="1"/>
  <c r="I56" i="17"/>
  <c r="K56" i="17"/>
  <c r="O56" i="17"/>
  <c r="Q56" i="17"/>
  <c r="V56" i="17"/>
  <c r="G57" i="17"/>
  <c r="M57" i="17" s="1"/>
  <c r="I57" i="17"/>
  <c r="K57" i="17"/>
  <c r="O57" i="17"/>
  <c r="Q57" i="17"/>
  <c r="V57" i="17"/>
  <c r="G63" i="17"/>
  <c r="M63" i="17" s="1"/>
  <c r="I63" i="17"/>
  <c r="K63" i="17"/>
  <c r="O63" i="17"/>
  <c r="Q63" i="17"/>
  <c r="V63" i="17"/>
  <c r="G68" i="17"/>
  <c r="M68" i="17" s="1"/>
  <c r="I68" i="17"/>
  <c r="K68" i="17"/>
  <c r="O68" i="17"/>
  <c r="Q68" i="17"/>
  <c r="V68" i="17"/>
  <c r="G69" i="17"/>
  <c r="M69" i="17" s="1"/>
  <c r="I69" i="17"/>
  <c r="K69" i="17"/>
  <c r="O69" i="17"/>
  <c r="Q69" i="17"/>
  <c r="V69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7" i="17"/>
  <c r="I77" i="17"/>
  <c r="K77" i="17"/>
  <c r="M77" i="17"/>
  <c r="O77" i="17"/>
  <c r="Q77" i="17"/>
  <c r="V77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1" i="17"/>
  <c r="M81" i="17" s="1"/>
  <c r="I81" i="17"/>
  <c r="K81" i="17"/>
  <c r="O81" i="17"/>
  <c r="Q81" i="17"/>
  <c r="V81" i="17"/>
  <c r="Q82" i="17"/>
  <c r="V82" i="17"/>
  <c r="G83" i="17"/>
  <c r="G82" i="17" s="1"/>
  <c r="I83" i="17"/>
  <c r="I82" i="17" s="1"/>
  <c r="K83" i="17"/>
  <c r="K82" i="17" s="1"/>
  <c r="O83" i="17"/>
  <c r="O82" i="17" s="1"/>
  <c r="Q83" i="17"/>
  <c r="V83" i="17"/>
  <c r="G87" i="17"/>
  <c r="M87" i="17" s="1"/>
  <c r="I87" i="17"/>
  <c r="K87" i="17"/>
  <c r="O87" i="17"/>
  <c r="Q87" i="17"/>
  <c r="V87" i="17"/>
  <c r="G89" i="17"/>
  <c r="M89" i="17" s="1"/>
  <c r="I89" i="17"/>
  <c r="K89" i="17"/>
  <c r="O89" i="17"/>
  <c r="Q89" i="17"/>
  <c r="V89" i="17"/>
  <c r="G91" i="17"/>
  <c r="M91" i="17" s="1"/>
  <c r="I91" i="17"/>
  <c r="K91" i="17"/>
  <c r="O91" i="17"/>
  <c r="Q91" i="17"/>
  <c r="V91" i="17"/>
  <c r="G93" i="17"/>
  <c r="M93" i="17" s="1"/>
  <c r="I93" i="17"/>
  <c r="K93" i="17"/>
  <c r="O93" i="17"/>
  <c r="Q93" i="17"/>
  <c r="V93" i="17"/>
  <c r="G95" i="17"/>
  <c r="M95" i="17" s="1"/>
  <c r="I95" i="17"/>
  <c r="K95" i="17"/>
  <c r="O95" i="17"/>
  <c r="Q95" i="17"/>
  <c r="V95" i="17"/>
  <c r="G100" i="17"/>
  <c r="M100" i="17" s="1"/>
  <c r="I100" i="17"/>
  <c r="K100" i="17"/>
  <c r="O100" i="17"/>
  <c r="Q100" i="17"/>
  <c r="V100" i="17"/>
  <c r="G106" i="17"/>
  <c r="M106" i="17" s="1"/>
  <c r="I106" i="17"/>
  <c r="K106" i="17"/>
  <c r="O106" i="17"/>
  <c r="Q106" i="17"/>
  <c r="V106" i="17"/>
  <c r="G112" i="17"/>
  <c r="M112" i="17" s="1"/>
  <c r="I112" i="17"/>
  <c r="K112" i="17"/>
  <c r="O112" i="17"/>
  <c r="Q112" i="17"/>
  <c r="V112" i="17"/>
  <c r="G114" i="17"/>
  <c r="I114" i="17"/>
  <c r="K114" i="17"/>
  <c r="M114" i="17"/>
  <c r="O114" i="17"/>
  <c r="Q114" i="17"/>
  <c r="V114" i="17"/>
  <c r="G119" i="17"/>
  <c r="M119" i="17" s="1"/>
  <c r="I119" i="17"/>
  <c r="K119" i="17"/>
  <c r="O119" i="17"/>
  <c r="Q119" i="17"/>
  <c r="V119" i="17"/>
  <c r="G125" i="17"/>
  <c r="M125" i="17" s="1"/>
  <c r="I125" i="17"/>
  <c r="K125" i="17"/>
  <c r="O125" i="17"/>
  <c r="Q125" i="17"/>
  <c r="V125" i="17"/>
  <c r="G127" i="17"/>
  <c r="M127" i="17" s="1"/>
  <c r="I127" i="17"/>
  <c r="K127" i="17"/>
  <c r="O127" i="17"/>
  <c r="Q127" i="17"/>
  <c r="V127" i="17"/>
  <c r="G129" i="17"/>
  <c r="M129" i="17" s="1"/>
  <c r="I129" i="17"/>
  <c r="K129" i="17"/>
  <c r="O129" i="17"/>
  <c r="Q129" i="17"/>
  <c r="V129" i="17"/>
  <c r="G130" i="17"/>
  <c r="M130" i="17" s="1"/>
  <c r="I130" i="17"/>
  <c r="K130" i="17"/>
  <c r="O130" i="17"/>
  <c r="Q130" i="17"/>
  <c r="V130" i="17"/>
  <c r="G134" i="17"/>
  <c r="M134" i="17" s="1"/>
  <c r="I134" i="17"/>
  <c r="K134" i="17"/>
  <c r="O134" i="17"/>
  <c r="Q134" i="17"/>
  <c r="V134" i="17"/>
  <c r="G136" i="17"/>
  <c r="M136" i="17" s="1"/>
  <c r="I136" i="17"/>
  <c r="K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G140" i="17"/>
  <c r="M140" i="17" s="1"/>
  <c r="I140" i="17"/>
  <c r="K140" i="17"/>
  <c r="O140" i="17"/>
  <c r="Q140" i="17"/>
  <c r="V140" i="17"/>
  <c r="G142" i="17"/>
  <c r="M142" i="17" s="1"/>
  <c r="I142" i="17"/>
  <c r="K142" i="17"/>
  <c r="O142" i="17"/>
  <c r="Q142" i="17"/>
  <c r="V142" i="17"/>
  <c r="G144" i="17"/>
  <c r="M144" i="17" s="1"/>
  <c r="I144" i="17"/>
  <c r="K144" i="17"/>
  <c r="O144" i="17"/>
  <c r="Q144" i="17"/>
  <c r="V144" i="17"/>
  <c r="G145" i="17"/>
  <c r="M145" i="17" s="1"/>
  <c r="I145" i="17"/>
  <c r="K145" i="17"/>
  <c r="O145" i="17"/>
  <c r="Q145" i="17"/>
  <c r="V145" i="17"/>
  <c r="G146" i="17"/>
  <c r="M146" i="17" s="1"/>
  <c r="I146" i="17"/>
  <c r="K146" i="17"/>
  <c r="O146" i="17"/>
  <c r="Q146" i="17"/>
  <c r="V146" i="17"/>
  <c r="G147" i="17"/>
  <c r="M147" i="17" s="1"/>
  <c r="I147" i="17"/>
  <c r="K147" i="17"/>
  <c r="O147" i="17"/>
  <c r="Q147" i="17"/>
  <c r="V147" i="17"/>
  <c r="G148" i="17"/>
  <c r="M148" i="17" s="1"/>
  <c r="I148" i="17"/>
  <c r="K148" i="17"/>
  <c r="O148" i="17"/>
  <c r="Q148" i="17"/>
  <c r="V148" i="17"/>
  <c r="G150" i="17"/>
  <c r="M150" i="17" s="1"/>
  <c r="I150" i="17"/>
  <c r="K150" i="17"/>
  <c r="O150" i="17"/>
  <c r="Q150" i="17"/>
  <c r="V150" i="17"/>
  <c r="G152" i="17"/>
  <c r="M152" i="17" s="1"/>
  <c r="I152" i="17"/>
  <c r="K152" i="17"/>
  <c r="O152" i="17"/>
  <c r="Q152" i="17"/>
  <c r="V152" i="17"/>
  <c r="G153" i="17"/>
  <c r="M153" i="17" s="1"/>
  <c r="I153" i="17"/>
  <c r="K153" i="17"/>
  <c r="O153" i="17"/>
  <c r="Q153" i="17"/>
  <c r="V153" i="17"/>
  <c r="G154" i="17"/>
  <c r="M154" i="17" s="1"/>
  <c r="I154" i="17"/>
  <c r="K154" i="17"/>
  <c r="O154" i="17"/>
  <c r="Q154" i="17"/>
  <c r="V154" i="17"/>
  <c r="G155" i="17"/>
  <c r="M155" i="17" s="1"/>
  <c r="I155" i="17"/>
  <c r="K155" i="17"/>
  <c r="O155" i="17"/>
  <c r="Q155" i="17"/>
  <c r="V155" i="17"/>
  <c r="G157" i="17"/>
  <c r="M157" i="17" s="1"/>
  <c r="I157" i="17"/>
  <c r="K157" i="17"/>
  <c r="O157" i="17"/>
  <c r="Q157" i="17"/>
  <c r="V157" i="17"/>
  <c r="G158" i="17"/>
  <c r="I158" i="17"/>
  <c r="K158" i="17"/>
  <c r="M158" i="17"/>
  <c r="O158" i="17"/>
  <c r="Q158" i="17"/>
  <c r="V158" i="17"/>
  <c r="G160" i="17"/>
  <c r="M160" i="17" s="1"/>
  <c r="I160" i="17"/>
  <c r="K160" i="17"/>
  <c r="O160" i="17"/>
  <c r="Q160" i="17"/>
  <c r="V160" i="17"/>
  <c r="G161" i="17"/>
  <c r="M161" i="17" s="1"/>
  <c r="I161" i="17"/>
  <c r="K161" i="17"/>
  <c r="O161" i="17"/>
  <c r="Q161" i="17"/>
  <c r="V161" i="17"/>
  <c r="G162" i="17"/>
  <c r="M162" i="17" s="1"/>
  <c r="I162" i="17"/>
  <c r="K162" i="17"/>
  <c r="O162" i="17"/>
  <c r="Q162" i="17"/>
  <c r="V162" i="17"/>
  <c r="G163" i="17"/>
  <c r="M163" i="17" s="1"/>
  <c r="I163" i="17"/>
  <c r="K163" i="17"/>
  <c r="O163" i="17"/>
  <c r="Q163" i="17"/>
  <c r="V163" i="17"/>
  <c r="G165" i="17"/>
  <c r="M165" i="17" s="1"/>
  <c r="I165" i="17"/>
  <c r="K165" i="17"/>
  <c r="O165" i="17"/>
  <c r="Q165" i="17"/>
  <c r="V165" i="17"/>
  <c r="G166" i="17"/>
  <c r="M166" i="17" s="1"/>
  <c r="I166" i="17"/>
  <c r="K166" i="17"/>
  <c r="O166" i="17"/>
  <c r="Q166" i="17"/>
  <c r="V166" i="17"/>
  <c r="G167" i="17"/>
  <c r="M167" i="17" s="1"/>
  <c r="I167" i="17"/>
  <c r="K167" i="17"/>
  <c r="O167" i="17"/>
  <c r="Q167" i="17"/>
  <c r="V167" i="17"/>
  <c r="G168" i="17"/>
  <c r="M168" i="17" s="1"/>
  <c r="I168" i="17"/>
  <c r="K168" i="17"/>
  <c r="O168" i="17"/>
  <c r="Q168" i="17"/>
  <c r="V168" i="17"/>
  <c r="G169" i="17"/>
  <c r="M169" i="17" s="1"/>
  <c r="I169" i="17"/>
  <c r="K169" i="17"/>
  <c r="O169" i="17"/>
  <c r="Q169" i="17"/>
  <c r="V169" i="17"/>
  <c r="G170" i="17"/>
  <c r="M170" i="17" s="1"/>
  <c r="I170" i="17"/>
  <c r="K170" i="17"/>
  <c r="O170" i="17"/>
  <c r="Q170" i="17"/>
  <c r="V170" i="17"/>
  <c r="G171" i="17"/>
  <c r="M171" i="17" s="1"/>
  <c r="I171" i="17"/>
  <c r="K171" i="17"/>
  <c r="O171" i="17"/>
  <c r="Q171" i="17"/>
  <c r="V171" i="17"/>
  <c r="G173" i="17"/>
  <c r="M173" i="17" s="1"/>
  <c r="I173" i="17"/>
  <c r="K173" i="17"/>
  <c r="O173" i="17"/>
  <c r="Q173" i="17"/>
  <c r="V173" i="17"/>
  <c r="G175" i="17"/>
  <c r="I175" i="17"/>
  <c r="K175" i="17"/>
  <c r="M175" i="17"/>
  <c r="M172" i="17" s="1"/>
  <c r="O175" i="17"/>
  <c r="O172" i="17" s="1"/>
  <c r="Q175" i="17"/>
  <c r="V175" i="17"/>
  <c r="V172" i="17" s="1"/>
  <c r="G177" i="17"/>
  <c r="M177" i="17" s="1"/>
  <c r="I177" i="17"/>
  <c r="K177" i="17"/>
  <c r="O177" i="17"/>
  <c r="Q177" i="17"/>
  <c r="V177" i="17"/>
  <c r="K179" i="17"/>
  <c r="G180" i="17"/>
  <c r="I180" i="17"/>
  <c r="I179" i="17" s="1"/>
  <c r="K180" i="17"/>
  <c r="O180" i="17"/>
  <c r="O179" i="17" s="1"/>
  <c r="Q180" i="17"/>
  <c r="Q179" i="17" s="1"/>
  <c r="V180" i="17"/>
  <c r="V179" i="17" s="1"/>
  <c r="G183" i="17"/>
  <c r="I183" i="17"/>
  <c r="K183" i="17"/>
  <c r="M183" i="17"/>
  <c r="O183" i="17"/>
  <c r="Q183" i="17"/>
  <c r="V183" i="17"/>
  <c r="G185" i="17"/>
  <c r="M185" i="17" s="1"/>
  <c r="I185" i="17"/>
  <c r="K185" i="17"/>
  <c r="O185" i="17"/>
  <c r="Q185" i="17"/>
  <c r="V185" i="17"/>
  <c r="G186" i="17"/>
  <c r="M186" i="17" s="1"/>
  <c r="I186" i="17"/>
  <c r="K186" i="17"/>
  <c r="O186" i="17"/>
  <c r="Q186" i="17"/>
  <c r="V186" i="17"/>
  <c r="G187" i="17"/>
  <c r="M187" i="17" s="1"/>
  <c r="I187" i="17"/>
  <c r="K187" i="17"/>
  <c r="O187" i="17"/>
  <c r="Q187" i="17"/>
  <c r="V187" i="17"/>
  <c r="G188" i="17"/>
  <c r="M188" i="17" s="1"/>
  <c r="I188" i="17"/>
  <c r="K188" i="17"/>
  <c r="O188" i="17"/>
  <c r="Q188" i="17"/>
  <c r="V188" i="17"/>
  <c r="G189" i="17"/>
  <c r="M189" i="17" s="1"/>
  <c r="I189" i="17"/>
  <c r="K189" i="17"/>
  <c r="O189" i="17"/>
  <c r="Q189" i="17"/>
  <c r="V189" i="17"/>
  <c r="AE192" i="17"/>
  <c r="BA149" i="16"/>
  <c r="BA147" i="16"/>
  <c r="BA73" i="16"/>
  <c r="BA67" i="16"/>
  <c r="BA65" i="16"/>
  <c r="BA54" i="16"/>
  <c r="BA41" i="16"/>
  <c r="BA38" i="16"/>
  <c r="BA36" i="16"/>
  <c r="BA33" i="16"/>
  <c r="BA30" i="16"/>
  <c r="BA26" i="16"/>
  <c r="G9" i="16"/>
  <c r="M9" i="16" s="1"/>
  <c r="I9" i="16"/>
  <c r="K9" i="16"/>
  <c r="O9" i="16"/>
  <c r="Q9" i="16"/>
  <c r="V9" i="16"/>
  <c r="G11" i="16"/>
  <c r="I11" i="16"/>
  <c r="K11" i="16"/>
  <c r="M11" i="16"/>
  <c r="O11" i="16"/>
  <c r="Q11" i="16"/>
  <c r="V11" i="16"/>
  <c r="G13" i="16"/>
  <c r="M13" i="16" s="1"/>
  <c r="I13" i="16"/>
  <c r="K13" i="16"/>
  <c r="O13" i="16"/>
  <c r="Q13" i="16"/>
  <c r="V13" i="16"/>
  <c r="G15" i="16"/>
  <c r="M15" i="16" s="1"/>
  <c r="I15" i="16"/>
  <c r="K15" i="16"/>
  <c r="O15" i="16"/>
  <c r="Q15" i="16"/>
  <c r="V15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1" i="16"/>
  <c r="M21" i="16" s="1"/>
  <c r="I21" i="16"/>
  <c r="K21" i="16"/>
  <c r="O21" i="16"/>
  <c r="Q21" i="16"/>
  <c r="V21" i="16"/>
  <c r="G22" i="16"/>
  <c r="M22" i="16" s="1"/>
  <c r="I22" i="16"/>
  <c r="K22" i="16"/>
  <c r="O22" i="16"/>
  <c r="Q22" i="16"/>
  <c r="V22" i="16"/>
  <c r="G23" i="16"/>
  <c r="M23" i="16" s="1"/>
  <c r="I23" i="16"/>
  <c r="K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9" i="16"/>
  <c r="M29" i="16" s="1"/>
  <c r="I29" i="16"/>
  <c r="K29" i="16"/>
  <c r="O29" i="16"/>
  <c r="Q29" i="16"/>
  <c r="V29" i="16"/>
  <c r="G32" i="16"/>
  <c r="M32" i="16" s="1"/>
  <c r="I32" i="16"/>
  <c r="K32" i="16"/>
  <c r="O32" i="16"/>
  <c r="Q32" i="16"/>
  <c r="V32" i="16"/>
  <c r="G35" i="16"/>
  <c r="M35" i="16" s="1"/>
  <c r="I35" i="16"/>
  <c r="K35" i="16"/>
  <c r="O35" i="16"/>
  <c r="Q35" i="16"/>
  <c r="V35" i="16"/>
  <c r="G37" i="16"/>
  <c r="M37" i="16" s="1"/>
  <c r="I37" i="16"/>
  <c r="K37" i="16"/>
  <c r="O37" i="16"/>
  <c r="Q37" i="16"/>
  <c r="V37" i="16"/>
  <c r="G40" i="16"/>
  <c r="M40" i="16" s="1"/>
  <c r="I40" i="16"/>
  <c r="K40" i="16"/>
  <c r="O40" i="16"/>
  <c r="Q40" i="16"/>
  <c r="V40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8" i="16"/>
  <c r="M48" i="16" s="1"/>
  <c r="I48" i="16"/>
  <c r="K48" i="16"/>
  <c r="O48" i="16"/>
  <c r="Q48" i="16"/>
  <c r="V48" i="16"/>
  <c r="G51" i="16"/>
  <c r="M51" i="16" s="1"/>
  <c r="I51" i="16"/>
  <c r="K51" i="16"/>
  <c r="O51" i="16"/>
  <c r="Q51" i="16"/>
  <c r="V51" i="16"/>
  <c r="G53" i="16"/>
  <c r="I53" i="16"/>
  <c r="K53" i="16"/>
  <c r="M53" i="16"/>
  <c r="O53" i="16"/>
  <c r="Q53" i="16"/>
  <c r="V53" i="16"/>
  <c r="G56" i="16"/>
  <c r="M56" i="16" s="1"/>
  <c r="I56" i="16"/>
  <c r="K56" i="16"/>
  <c r="O56" i="16"/>
  <c r="Q56" i="16"/>
  <c r="V56" i="16"/>
  <c r="G57" i="16"/>
  <c r="M57" i="16" s="1"/>
  <c r="I57" i="16"/>
  <c r="K57" i="16"/>
  <c r="O57" i="16"/>
  <c r="Q57" i="16"/>
  <c r="V57" i="16"/>
  <c r="G59" i="16"/>
  <c r="M59" i="16" s="1"/>
  <c r="I59" i="16"/>
  <c r="K59" i="16"/>
  <c r="O59" i="16"/>
  <c r="Q59" i="16"/>
  <c r="V59" i="16"/>
  <c r="G62" i="16"/>
  <c r="M62" i="16" s="1"/>
  <c r="I62" i="16"/>
  <c r="K62" i="16"/>
  <c r="O62" i="16"/>
  <c r="Q62" i="16"/>
  <c r="V62" i="16"/>
  <c r="G63" i="16"/>
  <c r="M63" i="16" s="1"/>
  <c r="I63" i="16"/>
  <c r="K63" i="16"/>
  <c r="O63" i="16"/>
  <c r="Q63" i="16"/>
  <c r="V63" i="16"/>
  <c r="G64" i="16"/>
  <c r="M64" i="16" s="1"/>
  <c r="I64" i="16"/>
  <c r="K64" i="16"/>
  <c r="O64" i="16"/>
  <c r="Q64" i="16"/>
  <c r="V64" i="16"/>
  <c r="G66" i="16"/>
  <c r="M66" i="16" s="1"/>
  <c r="I66" i="16"/>
  <c r="K66" i="16"/>
  <c r="O66" i="16"/>
  <c r="Q66" i="16"/>
  <c r="V66" i="16"/>
  <c r="G68" i="16"/>
  <c r="M68" i="16" s="1"/>
  <c r="I68" i="16"/>
  <c r="K68" i="16"/>
  <c r="O68" i="16"/>
  <c r="Q68" i="16"/>
  <c r="V68" i="16"/>
  <c r="G72" i="16"/>
  <c r="M72" i="16" s="1"/>
  <c r="I72" i="16"/>
  <c r="K72" i="16"/>
  <c r="O72" i="16"/>
  <c r="Q72" i="16"/>
  <c r="V72" i="16"/>
  <c r="G75" i="16"/>
  <c r="M75" i="16" s="1"/>
  <c r="I75" i="16"/>
  <c r="K75" i="16"/>
  <c r="O75" i="16"/>
  <c r="Q75" i="16"/>
  <c r="V75" i="16"/>
  <c r="G82" i="16"/>
  <c r="M82" i="16" s="1"/>
  <c r="I82" i="16"/>
  <c r="K82" i="16"/>
  <c r="O82" i="16"/>
  <c r="Q82" i="16"/>
  <c r="V82" i="16"/>
  <c r="G84" i="16"/>
  <c r="M84" i="16" s="1"/>
  <c r="I84" i="16"/>
  <c r="K84" i="16"/>
  <c r="O84" i="16"/>
  <c r="Q84" i="16"/>
  <c r="V84" i="16"/>
  <c r="G87" i="16"/>
  <c r="I87" i="16"/>
  <c r="K87" i="16"/>
  <c r="O87" i="16"/>
  <c r="Q87" i="16"/>
  <c r="V87" i="16"/>
  <c r="G88" i="16"/>
  <c r="M88" i="16" s="1"/>
  <c r="I88" i="16"/>
  <c r="K88" i="16"/>
  <c r="O88" i="16"/>
  <c r="Q88" i="16"/>
  <c r="V88" i="16"/>
  <c r="G90" i="16"/>
  <c r="M90" i="16" s="1"/>
  <c r="I90" i="16"/>
  <c r="K90" i="16"/>
  <c r="O90" i="16"/>
  <c r="Q90" i="16"/>
  <c r="V90" i="16"/>
  <c r="G91" i="16"/>
  <c r="M91" i="16" s="1"/>
  <c r="I91" i="16"/>
  <c r="K91" i="16"/>
  <c r="O91" i="16"/>
  <c r="Q91" i="16"/>
  <c r="V91" i="16"/>
  <c r="I92" i="16"/>
  <c r="G93" i="16"/>
  <c r="I93" i="16"/>
  <c r="K93" i="16"/>
  <c r="K92" i="16" s="1"/>
  <c r="O93" i="16"/>
  <c r="O92" i="16" s="1"/>
  <c r="Q93" i="16"/>
  <c r="Q92" i="16" s="1"/>
  <c r="V93" i="16"/>
  <c r="V92" i="16" s="1"/>
  <c r="G97" i="16"/>
  <c r="M97" i="16" s="1"/>
  <c r="I97" i="16"/>
  <c r="K97" i="16"/>
  <c r="O97" i="16"/>
  <c r="Q97" i="16"/>
  <c r="V97" i="16"/>
  <c r="G99" i="16"/>
  <c r="M99" i="16" s="1"/>
  <c r="I99" i="16"/>
  <c r="K99" i="16"/>
  <c r="O99" i="16"/>
  <c r="Q99" i="16"/>
  <c r="V99" i="16"/>
  <c r="G101" i="16"/>
  <c r="M101" i="16" s="1"/>
  <c r="I101" i="16"/>
  <c r="K101" i="16"/>
  <c r="O101" i="16"/>
  <c r="Q101" i="16"/>
  <c r="V101" i="16"/>
  <c r="G103" i="16"/>
  <c r="M103" i="16" s="1"/>
  <c r="I103" i="16"/>
  <c r="K103" i="16"/>
  <c r="O103" i="16"/>
  <c r="Q103" i="16"/>
  <c r="V103" i="16"/>
  <c r="G107" i="16"/>
  <c r="M107" i="16" s="1"/>
  <c r="I107" i="16"/>
  <c r="K107" i="16"/>
  <c r="O107" i="16"/>
  <c r="Q107" i="16"/>
  <c r="V107" i="16"/>
  <c r="G110" i="16"/>
  <c r="M110" i="16" s="1"/>
  <c r="I110" i="16"/>
  <c r="K110" i="16"/>
  <c r="O110" i="16"/>
  <c r="Q110" i="16"/>
  <c r="V110" i="16"/>
  <c r="G113" i="16"/>
  <c r="M113" i="16" s="1"/>
  <c r="I113" i="16"/>
  <c r="K113" i="16"/>
  <c r="O113" i="16"/>
  <c r="Q113" i="16"/>
  <c r="V113" i="16"/>
  <c r="G116" i="16"/>
  <c r="M116" i="16" s="1"/>
  <c r="I116" i="16"/>
  <c r="K116" i="16"/>
  <c r="O116" i="16"/>
  <c r="Q116" i="16"/>
  <c r="V116" i="16"/>
  <c r="G118" i="16"/>
  <c r="M118" i="16" s="1"/>
  <c r="I118" i="16"/>
  <c r="K118" i="16"/>
  <c r="O118" i="16"/>
  <c r="Q118" i="16"/>
  <c r="V118" i="16"/>
  <c r="G122" i="16"/>
  <c r="M122" i="16" s="1"/>
  <c r="I122" i="16"/>
  <c r="K122" i="16"/>
  <c r="O122" i="16"/>
  <c r="Q122" i="16"/>
  <c r="V122" i="16"/>
  <c r="G126" i="16"/>
  <c r="M126" i="16" s="1"/>
  <c r="I126" i="16"/>
  <c r="K126" i="16"/>
  <c r="O126" i="16"/>
  <c r="Q126" i="16"/>
  <c r="V126" i="16"/>
  <c r="G130" i="16"/>
  <c r="I130" i="16"/>
  <c r="K130" i="16"/>
  <c r="M130" i="16"/>
  <c r="O130" i="16"/>
  <c r="Q130" i="16"/>
  <c r="V130" i="16"/>
  <c r="G132" i="16"/>
  <c r="M132" i="16" s="1"/>
  <c r="I132" i="16"/>
  <c r="K132" i="16"/>
  <c r="O132" i="16"/>
  <c r="Q132" i="16"/>
  <c r="V132" i="16"/>
  <c r="G134" i="16"/>
  <c r="M134" i="16" s="1"/>
  <c r="I134" i="16"/>
  <c r="K134" i="16"/>
  <c r="O134" i="16"/>
  <c r="Q134" i="16"/>
  <c r="V134" i="16"/>
  <c r="G136" i="16"/>
  <c r="I136" i="16"/>
  <c r="K136" i="16"/>
  <c r="O136" i="16"/>
  <c r="Q136" i="16"/>
  <c r="V136" i="16"/>
  <c r="G137" i="16"/>
  <c r="M137" i="16" s="1"/>
  <c r="I137" i="16"/>
  <c r="K137" i="16"/>
  <c r="O137" i="16"/>
  <c r="Q137" i="16"/>
  <c r="V137" i="16"/>
  <c r="G138" i="16"/>
  <c r="M138" i="16" s="1"/>
  <c r="I138" i="16"/>
  <c r="K138" i="16"/>
  <c r="O138" i="16"/>
  <c r="Q138" i="16"/>
  <c r="V138" i="16"/>
  <c r="G139" i="16"/>
  <c r="M139" i="16" s="1"/>
  <c r="I139" i="16"/>
  <c r="K139" i="16"/>
  <c r="O139" i="16"/>
  <c r="Q139" i="16"/>
  <c r="V139" i="16"/>
  <c r="G140" i="16"/>
  <c r="I140" i="16"/>
  <c r="K140" i="16"/>
  <c r="M140" i="16"/>
  <c r="O140" i="16"/>
  <c r="Q140" i="16"/>
  <c r="V140" i="16"/>
  <c r="G141" i="16"/>
  <c r="M141" i="16" s="1"/>
  <c r="I141" i="16"/>
  <c r="K141" i="16"/>
  <c r="O141" i="16"/>
  <c r="Q141" i="16"/>
  <c r="V141" i="16"/>
  <c r="G142" i="16"/>
  <c r="M142" i="16" s="1"/>
  <c r="I142" i="16"/>
  <c r="K142" i="16"/>
  <c r="O142" i="16"/>
  <c r="Q142" i="16"/>
  <c r="V142" i="16"/>
  <c r="G143" i="16"/>
  <c r="M143" i="16" s="1"/>
  <c r="I143" i="16"/>
  <c r="K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M145" i="16" s="1"/>
  <c r="I145" i="16"/>
  <c r="K145" i="16"/>
  <c r="O145" i="16"/>
  <c r="Q145" i="16"/>
  <c r="V145" i="16"/>
  <c r="G146" i="16"/>
  <c r="M146" i="16" s="1"/>
  <c r="I146" i="16"/>
  <c r="K146" i="16"/>
  <c r="O146" i="16"/>
  <c r="Q146" i="16"/>
  <c r="V146" i="16"/>
  <c r="G148" i="16"/>
  <c r="M148" i="16" s="1"/>
  <c r="I148" i="16"/>
  <c r="K148" i="16"/>
  <c r="O148" i="16"/>
  <c r="Q148" i="16"/>
  <c r="V148" i="16"/>
  <c r="G150" i="16"/>
  <c r="M150" i="16" s="1"/>
  <c r="I150" i="16"/>
  <c r="K150" i="16"/>
  <c r="O150" i="16"/>
  <c r="Q150" i="16"/>
  <c r="V150" i="16"/>
  <c r="G151" i="16"/>
  <c r="G152" i="16"/>
  <c r="M152" i="16" s="1"/>
  <c r="I152" i="16"/>
  <c r="K152" i="16"/>
  <c r="K151" i="16" s="1"/>
  <c r="O152" i="16"/>
  <c r="Q152" i="16"/>
  <c r="V152" i="16"/>
  <c r="G154" i="16"/>
  <c r="M154" i="16" s="1"/>
  <c r="I154" i="16"/>
  <c r="K154" i="16"/>
  <c r="O154" i="16"/>
  <c r="Q154" i="16"/>
  <c r="V154" i="16"/>
  <c r="G156" i="16"/>
  <c r="I156" i="16"/>
  <c r="K156" i="16"/>
  <c r="M156" i="16"/>
  <c r="O156" i="16"/>
  <c r="Q156" i="16"/>
  <c r="V156" i="16"/>
  <c r="V158" i="16"/>
  <c r="G159" i="16"/>
  <c r="M159" i="16" s="1"/>
  <c r="M158" i="16" s="1"/>
  <c r="I159" i="16"/>
  <c r="I158" i="16" s="1"/>
  <c r="K159" i="16"/>
  <c r="K158" i="16" s="1"/>
  <c r="O159" i="16"/>
  <c r="O158" i="16" s="1"/>
  <c r="Q159" i="16"/>
  <c r="Q158" i="16" s="1"/>
  <c r="V159" i="16"/>
  <c r="G162" i="16"/>
  <c r="I162" i="16"/>
  <c r="K162" i="16"/>
  <c r="O162" i="16"/>
  <c r="Q162" i="16"/>
  <c r="V162" i="16"/>
  <c r="G164" i="16"/>
  <c r="M164" i="16" s="1"/>
  <c r="I164" i="16"/>
  <c r="K164" i="16"/>
  <c r="O164" i="16"/>
  <c r="Q164" i="16"/>
  <c r="V164" i="16"/>
  <c r="G165" i="16"/>
  <c r="M165" i="16" s="1"/>
  <c r="I165" i="16"/>
  <c r="K165" i="16"/>
  <c r="O165" i="16"/>
  <c r="Q165" i="16"/>
  <c r="V165" i="16"/>
  <c r="G166" i="16"/>
  <c r="M166" i="16" s="1"/>
  <c r="I166" i="16"/>
  <c r="K166" i="16"/>
  <c r="O166" i="16"/>
  <c r="Q166" i="16"/>
  <c r="V166" i="16"/>
  <c r="G168" i="16"/>
  <c r="I168" i="16"/>
  <c r="K168" i="16"/>
  <c r="M168" i="16"/>
  <c r="O168" i="16"/>
  <c r="Q168" i="16"/>
  <c r="V168" i="16"/>
  <c r="G169" i="16"/>
  <c r="M169" i="16" s="1"/>
  <c r="I169" i="16"/>
  <c r="K169" i="16"/>
  <c r="O169" i="16"/>
  <c r="Q169" i="16"/>
  <c r="V169" i="16"/>
  <c r="AE171" i="16"/>
  <c r="F46" i="1" s="1"/>
  <c r="BA50" i="15"/>
  <c r="BA39" i="15"/>
  <c r="BA37" i="15"/>
  <c r="BA35" i="15"/>
  <c r="BA19" i="15"/>
  <c r="BA16" i="15"/>
  <c r="BA13" i="15"/>
  <c r="BA10" i="15"/>
  <c r="G9" i="15"/>
  <c r="I9" i="15"/>
  <c r="K9" i="15"/>
  <c r="M9" i="15"/>
  <c r="O9" i="15"/>
  <c r="O8" i="15" s="1"/>
  <c r="Q9" i="15"/>
  <c r="V9" i="15"/>
  <c r="G12" i="15"/>
  <c r="M12" i="15" s="1"/>
  <c r="I12" i="15"/>
  <c r="K12" i="15"/>
  <c r="O12" i="15"/>
  <c r="Q12" i="15"/>
  <c r="V12" i="15"/>
  <c r="G15" i="15"/>
  <c r="M15" i="15" s="1"/>
  <c r="I15" i="15"/>
  <c r="K15" i="15"/>
  <c r="O15" i="15"/>
  <c r="Q15" i="15"/>
  <c r="V15" i="15"/>
  <c r="G18" i="15"/>
  <c r="M18" i="15" s="1"/>
  <c r="I18" i="15"/>
  <c r="K18" i="15"/>
  <c r="O18" i="15"/>
  <c r="Q18" i="15"/>
  <c r="V18" i="15"/>
  <c r="G21" i="15"/>
  <c r="M21" i="15" s="1"/>
  <c r="I21" i="15"/>
  <c r="K21" i="15"/>
  <c r="O21" i="15"/>
  <c r="Q21" i="15"/>
  <c r="V21" i="15"/>
  <c r="G24" i="15"/>
  <c r="M24" i="15" s="1"/>
  <c r="I24" i="15"/>
  <c r="K24" i="15"/>
  <c r="O24" i="15"/>
  <c r="Q24" i="15"/>
  <c r="V24" i="15"/>
  <c r="G29" i="15"/>
  <c r="M29" i="15" s="1"/>
  <c r="I29" i="15"/>
  <c r="K29" i="15"/>
  <c r="O29" i="15"/>
  <c r="Q29" i="15"/>
  <c r="V29" i="15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M34" i="15" s="1"/>
  <c r="I34" i="15"/>
  <c r="K34" i="15"/>
  <c r="O34" i="15"/>
  <c r="Q34" i="15"/>
  <c r="V34" i="15"/>
  <c r="G36" i="15"/>
  <c r="M36" i="15" s="1"/>
  <c r="I36" i="15"/>
  <c r="K36" i="15"/>
  <c r="O36" i="15"/>
  <c r="Q36" i="15"/>
  <c r="V36" i="15"/>
  <c r="G38" i="15"/>
  <c r="M38" i="15" s="1"/>
  <c r="I38" i="15"/>
  <c r="K38" i="15"/>
  <c r="O38" i="15"/>
  <c r="Q38" i="15"/>
  <c r="V38" i="15"/>
  <c r="G41" i="15"/>
  <c r="M41" i="15" s="1"/>
  <c r="I41" i="15"/>
  <c r="K41" i="15"/>
  <c r="O41" i="15"/>
  <c r="Q41" i="15"/>
  <c r="V41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2" i="15"/>
  <c r="M52" i="15" s="1"/>
  <c r="I52" i="15"/>
  <c r="K52" i="15"/>
  <c r="O52" i="15"/>
  <c r="Q52" i="15"/>
  <c r="V52" i="15"/>
  <c r="G54" i="15"/>
  <c r="I54" i="15"/>
  <c r="K54" i="15"/>
  <c r="M54" i="15"/>
  <c r="O54" i="15"/>
  <c r="Q54" i="15"/>
  <c r="V54" i="15"/>
  <c r="G58" i="15"/>
  <c r="M58" i="15" s="1"/>
  <c r="I58" i="15"/>
  <c r="I57" i="15" s="1"/>
  <c r="K58" i="15"/>
  <c r="O58" i="15"/>
  <c r="Q58" i="15"/>
  <c r="V58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2" i="15"/>
  <c r="M62" i="15" s="1"/>
  <c r="I62" i="15"/>
  <c r="K62" i="15"/>
  <c r="O62" i="15"/>
  <c r="Q62" i="15"/>
  <c r="V62" i="15"/>
  <c r="G64" i="15"/>
  <c r="G63" i="15" s="1"/>
  <c r="I64" i="15"/>
  <c r="I63" i="15" s="1"/>
  <c r="K64" i="15"/>
  <c r="K63" i="15" s="1"/>
  <c r="O64" i="15"/>
  <c r="O63" i="15" s="1"/>
  <c r="Q64" i="15"/>
  <c r="Q63" i="15" s="1"/>
  <c r="V64" i="15"/>
  <c r="V63" i="15" s="1"/>
  <c r="G68" i="15"/>
  <c r="M68" i="15" s="1"/>
  <c r="I68" i="15"/>
  <c r="K68" i="15"/>
  <c r="O68" i="15"/>
  <c r="Q68" i="15"/>
  <c r="V68" i="15"/>
  <c r="G70" i="15"/>
  <c r="M70" i="15" s="1"/>
  <c r="I70" i="15"/>
  <c r="K70" i="15"/>
  <c r="O70" i="15"/>
  <c r="Q70" i="15"/>
  <c r="V70" i="15"/>
  <c r="G72" i="15"/>
  <c r="I72" i="15"/>
  <c r="K72" i="15"/>
  <c r="M72" i="15"/>
  <c r="O72" i="15"/>
  <c r="Q72" i="15"/>
  <c r="V72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M77" i="15" s="1"/>
  <c r="I77" i="15"/>
  <c r="K77" i="15"/>
  <c r="O77" i="15"/>
  <c r="Q77" i="15"/>
  <c r="V77" i="15"/>
  <c r="G78" i="15"/>
  <c r="M78" i="15" s="1"/>
  <c r="I78" i="15"/>
  <c r="K78" i="15"/>
  <c r="O78" i="15"/>
  <c r="Q78" i="15"/>
  <c r="V78" i="15"/>
  <c r="G80" i="15"/>
  <c r="M80" i="15" s="1"/>
  <c r="I80" i="15"/>
  <c r="K80" i="15"/>
  <c r="O80" i="15"/>
  <c r="Q80" i="15"/>
  <c r="V80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4" i="15"/>
  <c r="M84" i="15" s="1"/>
  <c r="I84" i="15"/>
  <c r="K84" i="15"/>
  <c r="O84" i="15"/>
  <c r="Q84" i="15"/>
  <c r="V84" i="15"/>
  <c r="G86" i="15"/>
  <c r="M86" i="15" s="1"/>
  <c r="I86" i="15"/>
  <c r="K86" i="15"/>
  <c r="O86" i="15"/>
  <c r="Q86" i="15"/>
  <c r="V86" i="15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M89" i="15" s="1"/>
  <c r="I89" i="15"/>
  <c r="K89" i="15"/>
  <c r="O89" i="15"/>
  <c r="Q89" i="15"/>
  <c r="V89" i="15"/>
  <c r="G90" i="15"/>
  <c r="M90" i="15" s="1"/>
  <c r="I90" i="15"/>
  <c r="K90" i="15"/>
  <c r="O90" i="15"/>
  <c r="Q90" i="15"/>
  <c r="V90" i="15"/>
  <c r="G91" i="15"/>
  <c r="M91" i="15" s="1"/>
  <c r="I91" i="15"/>
  <c r="K91" i="15"/>
  <c r="O91" i="15"/>
  <c r="Q91" i="15"/>
  <c r="V91" i="15"/>
  <c r="G92" i="15"/>
  <c r="M92" i="15" s="1"/>
  <c r="I92" i="15"/>
  <c r="K92" i="15"/>
  <c r="O92" i="15"/>
  <c r="Q92" i="15"/>
  <c r="V92" i="15"/>
  <c r="G94" i="15"/>
  <c r="I94" i="15"/>
  <c r="I93" i="15" s="1"/>
  <c r="K94" i="15"/>
  <c r="K93" i="15" s="1"/>
  <c r="O94" i="15"/>
  <c r="O93" i="15" s="1"/>
  <c r="Q94" i="15"/>
  <c r="Q93" i="15" s="1"/>
  <c r="V94" i="15"/>
  <c r="V93" i="15" s="1"/>
  <c r="G97" i="15"/>
  <c r="I97" i="15"/>
  <c r="K97" i="15"/>
  <c r="O97" i="15"/>
  <c r="Q97" i="15"/>
  <c r="V97" i="15"/>
  <c r="G98" i="15"/>
  <c r="M98" i="15" s="1"/>
  <c r="I98" i="15"/>
  <c r="K98" i="15"/>
  <c r="O98" i="15"/>
  <c r="Q98" i="15"/>
  <c r="V98" i="15"/>
  <c r="G99" i="15"/>
  <c r="M99" i="15" s="1"/>
  <c r="I99" i="15"/>
  <c r="K99" i="15"/>
  <c r="O99" i="15"/>
  <c r="Q99" i="15"/>
  <c r="V99" i="15"/>
  <c r="G100" i="15"/>
  <c r="M100" i="15" s="1"/>
  <c r="I100" i="15"/>
  <c r="K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M102" i="15" s="1"/>
  <c r="I102" i="15"/>
  <c r="K102" i="15"/>
  <c r="O102" i="15"/>
  <c r="Q102" i="15"/>
  <c r="V102" i="15"/>
  <c r="G103" i="15"/>
  <c r="M103" i="15" s="1"/>
  <c r="I103" i="15"/>
  <c r="K103" i="15"/>
  <c r="O103" i="15"/>
  <c r="Q103" i="15"/>
  <c r="V103" i="15"/>
  <c r="AE105" i="15"/>
  <c r="F45" i="1" s="1"/>
  <c r="BA10" i="14"/>
  <c r="Q8" i="14"/>
  <c r="V8" i="14"/>
  <c r="G9" i="14"/>
  <c r="G8" i="14" s="1"/>
  <c r="I9" i="14"/>
  <c r="I8" i="14" s="1"/>
  <c r="K9" i="14"/>
  <c r="K8" i="14" s="1"/>
  <c r="O9" i="14"/>
  <c r="O8" i="14" s="1"/>
  <c r="Q9" i="14"/>
  <c r="V9" i="14"/>
  <c r="G13" i="14"/>
  <c r="M13" i="14" s="1"/>
  <c r="I13" i="14"/>
  <c r="K13" i="14"/>
  <c r="O13" i="14"/>
  <c r="Q13" i="14"/>
  <c r="V13" i="14"/>
  <c r="G14" i="14"/>
  <c r="M14" i="14" s="1"/>
  <c r="I14" i="14"/>
  <c r="K14" i="14"/>
  <c r="K12" i="14" s="1"/>
  <c r="O14" i="14"/>
  <c r="Q14" i="14"/>
  <c r="V14" i="14"/>
  <c r="AE17" i="14"/>
  <c r="F44" i="1" s="1"/>
  <c r="G9" i="13"/>
  <c r="I9" i="13"/>
  <c r="I8" i="13" s="1"/>
  <c r="K9" i="13"/>
  <c r="K8" i="13" s="1"/>
  <c r="O9" i="13"/>
  <c r="O8" i="13" s="1"/>
  <c r="Q9" i="13"/>
  <c r="Q8" i="13" s="1"/>
  <c r="V9" i="13"/>
  <c r="V8" i="13" s="1"/>
  <c r="G11" i="13"/>
  <c r="M11" i="13" s="1"/>
  <c r="I11" i="13"/>
  <c r="K11" i="13"/>
  <c r="O11" i="13"/>
  <c r="Q11" i="13"/>
  <c r="V11" i="13"/>
  <c r="G12" i="13"/>
  <c r="M12" i="13" s="1"/>
  <c r="I12" i="13"/>
  <c r="K12" i="13"/>
  <c r="O12" i="13"/>
  <c r="Q12" i="13"/>
  <c r="V12" i="13"/>
  <c r="G13" i="13"/>
  <c r="M13" i="13" s="1"/>
  <c r="I13" i="13"/>
  <c r="K13" i="13"/>
  <c r="O13" i="13"/>
  <c r="Q13" i="13"/>
  <c r="V13" i="13"/>
  <c r="G14" i="13"/>
  <c r="M14" i="13" s="1"/>
  <c r="I14" i="13"/>
  <c r="K14" i="13"/>
  <c r="O14" i="13"/>
  <c r="Q14" i="13"/>
  <c r="V14" i="13"/>
  <c r="G15" i="13"/>
  <c r="I15" i="13"/>
  <c r="K15" i="13"/>
  <c r="M15" i="13"/>
  <c r="O15" i="13"/>
  <c r="Q15" i="13"/>
  <c r="V15" i="13"/>
  <c r="G16" i="13"/>
  <c r="M16" i="13" s="1"/>
  <c r="I16" i="13"/>
  <c r="K16" i="13"/>
  <c r="O16" i="13"/>
  <c r="Q16" i="13"/>
  <c r="V16" i="13"/>
  <c r="G17" i="13"/>
  <c r="M17" i="13" s="1"/>
  <c r="I17" i="13"/>
  <c r="K17" i="13"/>
  <c r="O17" i="13"/>
  <c r="Q17" i="13"/>
  <c r="V17" i="13"/>
  <c r="G18" i="13"/>
  <c r="M18" i="13" s="1"/>
  <c r="I18" i="13"/>
  <c r="K18" i="13"/>
  <c r="O18" i="13"/>
  <c r="Q18" i="13"/>
  <c r="V18" i="13"/>
  <c r="G19" i="13"/>
  <c r="M19" i="13" s="1"/>
  <c r="I19" i="13"/>
  <c r="K19" i="13"/>
  <c r="O19" i="13"/>
  <c r="Q19" i="13"/>
  <c r="V19" i="13"/>
  <c r="AE21" i="13"/>
  <c r="F43" i="1" s="1"/>
  <c r="BA112" i="12"/>
  <c r="BA86" i="12"/>
  <c r="BA83" i="12"/>
  <c r="BA75" i="12"/>
  <c r="BA70" i="12"/>
  <c r="BA67" i="12"/>
  <c r="BA65" i="12"/>
  <c r="BA45" i="12"/>
  <c r="BA23" i="12"/>
  <c r="BA20" i="12"/>
  <c r="BA17" i="12"/>
  <c r="BA14" i="12"/>
  <c r="BA12" i="12"/>
  <c r="BA10" i="12"/>
  <c r="G9" i="12"/>
  <c r="M9" i="12" s="1"/>
  <c r="I9" i="12"/>
  <c r="K9" i="12"/>
  <c r="O9" i="12"/>
  <c r="Q9" i="12"/>
  <c r="V9" i="12"/>
  <c r="G11" i="12"/>
  <c r="M11" i="12" s="1"/>
  <c r="I11" i="12"/>
  <c r="K11" i="12"/>
  <c r="O11" i="12"/>
  <c r="Q11" i="12"/>
  <c r="V11" i="12"/>
  <c r="G13" i="12"/>
  <c r="M13" i="12" s="1"/>
  <c r="I13" i="12"/>
  <c r="K13" i="12"/>
  <c r="O13" i="12"/>
  <c r="Q13" i="12"/>
  <c r="V13" i="12"/>
  <c r="G16" i="12"/>
  <c r="M16" i="12" s="1"/>
  <c r="I16" i="12"/>
  <c r="K16" i="12"/>
  <c r="O16" i="12"/>
  <c r="Q16" i="12"/>
  <c r="V16" i="12"/>
  <c r="G19" i="12"/>
  <c r="M19" i="12" s="1"/>
  <c r="I19" i="12"/>
  <c r="K19" i="12"/>
  <c r="O19" i="12"/>
  <c r="Q19" i="12"/>
  <c r="V19" i="12"/>
  <c r="G22" i="12"/>
  <c r="M22" i="12" s="1"/>
  <c r="I22" i="12"/>
  <c r="K22" i="12"/>
  <c r="O22" i="12"/>
  <c r="Q22" i="12"/>
  <c r="V22" i="12"/>
  <c r="G24" i="12"/>
  <c r="M24" i="12" s="1"/>
  <c r="I24" i="12"/>
  <c r="K24" i="12"/>
  <c r="O24" i="12"/>
  <c r="Q24" i="12"/>
  <c r="V24" i="12"/>
  <c r="G26" i="12"/>
  <c r="M26" i="12" s="1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0" i="12"/>
  <c r="M30" i="12" s="1"/>
  <c r="I30" i="12"/>
  <c r="K30" i="12"/>
  <c r="O30" i="12"/>
  <c r="Q30" i="12"/>
  <c r="V30" i="12"/>
  <c r="G31" i="12"/>
  <c r="M31" i="12" s="1"/>
  <c r="I31" i="12"/>
  <c r="K31" i="12"/>
  <c r="O31" i="12"/>
  <c r="Q31" i="12"/>
  <c r="V31" i="12"/>
  <c r="G34" i="12"/>
  <c r="I34" i="12"/>
  <c r="K34" i="12"/>
  <c r="M34" i="12"/>
  <c r="O34" i="12"/>
  <c r="Q34" i="12"/>
  <c r="V34" i="12"/>
  <c r="G35" i="12"/>
  <c r="M35" i="12" s="1"/>
  <c r="I35" i="12"/>
  <c r="K35" i="12"/>
  <c r="O35" i="12"/>
  <c r="Q35" i="12"/>
  <c r="V35" i="12"/>
  <c r="G38" i="12"/>
  <c r="M38" i="12" s="1"/>
  <c r="I38" i="12"/>
  <c r="K38" i="12"/>
  <c r="O38" i="12"/>
  <c r="Q38" i="12"/>
  <c r="V38" i="12"/>
  <c r="G40" i="12"/>
  <c r="M40" i="12" s="1"/>
  <c r="I40" i="12"/>
  <c r="K40" i="12"/>
  <c r="O40" i="12"/>
  <c r="Q40" i="12"/>
  <c r="V40" i="12"/>
  <c r="G44" i="12"/>
  <c r="M44" i="12" s="1"/>
  <c r="I44" i="12"/>
  <c r="K44" i="12"/>
  <c r="O44" i="12"/>
  <c r="Q44" i="12"/>
  <c r="V44" i="12"/>
  <c r="G47" i="12"/>
  <c r="M47" i="12" s="1"/>
  <c r="I47" i="12"/>
  <c r="K47" i="12"/>
  <c r="O47" i="12"/>
  <c r="Q47" i="12"/>
  <c r="V47" i="12"/>
  <c r="G49" i="12"/>
  <c r="M49" i="12" s="1"/>
  <c r="I49" i="12"/>
  <c r="K49" i="12"/>
  <c r="O49" i="12"/>
  <c r="Q49" i="12"/>
  <c r="V49" i="12"/>
  <c r="G51" i="12"/>
  <c r="M51" i="12" s="1"/>
  <c r="I51" i="12"/>
  <c r="K51" i="12"/>
  <c r="O51" i="12"/>
  <c r="Q51" i="12"/>
  <c r="V51" i="12"/>
  <c r="G53" i="12"/>
  <c r="M53" i="12" s="1"/>
  <c r="I53" i="12"/>
  <c r="K53" i="12"/>
  <c r="O53" i="12"/>
  <c r="Q53" i="12"/>
  <c r="V53" i="12"/>
  <c r="G55" i="12"/>
  <c r="M55" i="12" s="1"/>
  <c r="I55" i="12"/>
  <c r="K55" i="12"/>
  <c r="O55" i="12"/>
  <c r="Q55" i="12"/>
  <c r="V55" i="12"/>
  <c r="G56" i="12"/>
  <c r="M56" i="12" s="1"/>
  <c r="I56" i="12"/>
  <c r="K56" i="12"/>
  <c r="O56" i="12"/>
  <c r="Q56" i="12"/>
  <c r="V56" i="12"/>
  <c r="G58" i="12"/>
  <c r="M58" i="12" s="1"/>
  <c r="I58" i="12"/>
  <c r="K58" i="12"/>
  <c r="O58" i="12"/>
  <c r="Q58" i="12"/>
  <c r="V58" i="12"/>
  <c r="G60" i="12"/>
  <c r="M60" i="12" s="1"/>
  <c r="I60" i="12"/>
  <c r="K60" i="12"/>
  <c r="O60" i="12"/>
  <c r="Q60" i="12"/>
  <c r="V60" i="12"/>
  <c r="G62" i="12"/>
  <c r="I62" i="12"/>
  <c r="K62" i="12"/>
  <c r="O62" i="12"/>
  <c r="Q62" i="12"/>
  <c r="V62" i="12"/>
  <c r="G63" i="12"/>
  <c r="M63" i="12" s="1"/>
  <c r="I63" i="12"/>
  <c r="K63" i="12"/>
  <c r="O63" i="12"/>
  <c r="Q63" i="12"/>
  <c r="V63" i="12"/>
  <c r="G64" i="12"/>
  <c r="M64" i="12" s="1"/>
  <c r="I64" i="12"/>
  <c r="K64" i="12"/>
  <c r="O64" i="12"/>
  <c r="Q64" i="12"/>
  <c r="V64" i="12"/>
  <c r="G66" i="12"/>
  <c r="M66" i="12" s="1"/>
  <c r="I66" i="12"/>
  <c r="K66" i="12"/>
  <c r="O66" i="12"/>
  <c r="Q66" i="12"/>
  <c r="V66" i="12"/>
  <c r="G69" i="12"/>
  <c r="I69" i="12"/>
  <c r="K69" i="12"/>
  <c r="M69" i="12"/>
  <c r="O69" i="12"/>
  <c r="Q69" i="12"/>
  <c r="V69" i="12"/>
  <c r="G74" i="12"/>
  <c r="M74" i="12" s="1"/>
  <c r="I74" i="12"/>
  <c r="K74" i="12"/>
  <c r="O74" i="12"/>
  <c r="Q74" i="12"/>
  <c r="V74" i="12"/>
  <c r="G77" i="12"/>
  <c r="M77" i="12" s="1"/>
  <c r="I77" i="12"/>
  <c r="K77" i="12"/>
  <c r="O77" i="12"/>
  <c r="Q77" i="12"/>
  <c r="V77" i="12"/>
  <c r="G80" i="12"/>
  <c r="M80" i="12" s="1"/>
  <c r="I80" i="12"/>
  <c r="K80" i="12"/>
  <c r="O80" i="12"/>
  <c r="Q80" i="12"/>
  <c r="V80" i="12"/>
  <c r="G82" i="12"/>
  <c r="M82" i="12" s="1"/>
  <c r="I82" i="12"/>
  <c r="K82" i="12"/>
  <c r="O82" i="12"/>
  <c r="Q82" i="12"/>
  <c r="V82" i="12"/>
  <c r="G85" i="12"/>
  <c r="M85" i="12" s="1"/>
  <c r="I85" i="12"/>
  <c r="K85" i="12"/>
  <c r="O85" i="12"/>
  <c r="Q85" i="12"/>
  <c r="V85" i="12"/>
  <c r="G89" i="12"/>
  <c r="M89" i="12" s="1"/>
  <c r="I89" i="12"/>
  <c r="K89" i="12"/>
  <c r="O89" i="12"/>
  <c r="Q89" i="12"/>
  <c r="V89" i="12"/>
  <c r="G92" i="12"/>
  <c r="M92" i="12" s="1"/>
  <c r="I92" i="12"/>
  <c r="K92" i="12"/>
  <c r="O92" i="12"/>
  <c r="Q92" i="12"/>
  <c r="V92" i="12"/>
  <c r="G94" i="12"/>
  <c r="M94" i="12" s="1"/>
  <c r="I94" i="12"/>
  <c r="K94" i="12"/>
  <c r="O94" i="12"/>
  <c r="Q94" i="12"/>
  <c r="V94" i="12"/>
  <c r="G96" i="12"/>
  <c r="M96" i="12" s="1"/>
  <c r="I96" i="12"/>
  <c r="K96" i="12"/>
  <c r="O96" i="12"/>
  <c r="Q96" i="12"/>
  <c r="V96" i="12"/>
  <c r="G97" i="12"/>
  <c r="M97" i="12" s="1"/>
  <c r="I97" i="12"/>
  <c r="K97" i="12"/>
  <c r="O97" i="12"/>
  <c r="Q97" i="12"/>
  <c r="V97" i="12"/>
  <c r="G99" i="12"/>
  <c r="I99" i="12"/>
  <c r="K99" i="12"/>
  <c r="M99" i="12"/>
  <c r="O99" i="12"/>
  <c r="Q99" i="12"/>
  <c r="V99" i="12"/>
  <c r="G101" i="12"/>
  <c r="M101" i="12" s="1"/>
  <c r="I101" i="12"/>
  <c r="K101" i="12"/>
  <c r="K88" i="12" s="1"/>
  <c r="O101" i="12"/>
  <c r="Q101" i="12"/>
  <c r="V101" i="12"/>
  <c r="G102" i="12"/>
  <c r="M102" i="12" s="1"/>
  <c r="I102" i="12"/>
  <c r="K102" i="12"/>
  <c r="O102" i="12"/>
  <c r="Q102" i="12"/>
  <c r="V102" i="12"/>
  <c r="G106" i="12"/>
  <c r="M106" i="12" s="1"/>
  <c r="I106" i="12"/>
  <c r="K106" i="12"/>
  <c r="O106" i="12"/>
  <c r="Q106" i="12"/>
  <c r="V106" i="12"/>
  <c r="G109" i="12"/>
  <c r="M109" i="12" s="1"/>
  <c r="I109" i="12"/>
  <c r="K109" i="12"/>
  <c r="O109" i="12"/>
  <c r="Q109" i="12"/>
  <c r="V109" i="12"/>
  <c r="G111" i="12"/>
  <c r="M111" i="12" s="1"/>
  <c r="I111" i="12"/>
  <c r="K111" i="12"/>
  <c r="O111" i="12"/>
  <c r="Q111" i="12"/>
  <c r="V111" i="12"/>
  <c r="G113" i="12"/>
  <c r="M113" i="12" s="1"/>
  <c r="I113" i="12"/>
  <c r="K113" i="12"/>
  <c r="O113" i="12"/>
  <c r="Q113" i="12"/>
  <c r="V113" i="12"/>
  <c r="G116" i="12"/>
  <c r="M116" i="12" s="1"/>
  <c r="I116" i="12"/>
  <c r="K116" i="12"/>
  <c r="O116" i="12"/>
  <c r="Q116" i="12"/>
  <c r="V116" i="12"/>
  <c r="G117" i="12"/>
  <c r="M117" i="12" s="1"/>
  <c r="I117" i="12"/>
  <c r="K117" i="12"/>
  <c r="O117" i="12"/>
  <c r="Q117" i="12"/>
  <c r="V117" i="12"/>
  <c r="G118" i="12"/>
  <c r="M118" i="12" s="1"/>
  <c r="I118" i="12"/>
  <c r="K118" i="12"/>
  <c r="O118" i="12"/>
  <c r="Q118" i="12"/>
  <c r="V118" i="12"/>
  <c r="G120" i="12"/>
  <c r="M120" i="12" s="1"/>
  <c r="I120" i="12"/>
  <c r="K120" i="12"/>
  <c r="O120" i="12"/>
  <c r="Q120" i="12"/>
  <c r="V120" i="12"/>
  <c r="G122" i="12"/>
  <c r="M122" i="12" s="1"/>
  <c r="I122" i="12"/>
  <c r="K122" i="12"/>
  <c r="O122" i="12"/>
  <c r="Q122" i="12"/>
  <c r="V122" i="12"/>
  <c r="G124" i="12"/>
  <c r="M124" i="12" s="1"/>
  <c r="I124" i="12"/>
  <c r="K124" i="12"/>
  <c r="O124" i="12"/>
  <c r="Q124" i="12"/>
  <c r="V124" i="12"/>
  <c r="G126" i="12"/>
  <c r="M126" i="12" s="1"/>
  <c r="I126" i="12"/>
  <c r="K126" i="12"/>
  <c r="O126" i="12"/>
  <c r="Q126" i="12"/>
  <c r="V126" i="12"/>
  <c r="G128" i="12"/>
  <c r="M128" i="12" s="1"/>
  <c r="I128" i="12"/>
  <c r="K128" i="12"/>
  <c r="O128" i="12"/>
  <c r="Q128" i="12"/>
  <c r="V128" i="12"/>
  <c r="G131" i="12"/>
  <c r="M131" i="12" s="1"/>
  <c r="I131" i="12"/>
  <c r="K131" i="12"/>
  <c r="O131" i="12"/>
  <c r="Q131" i="12"/>
  <c r="V131" i="12"/>
  <c r="G134" i="12"/>
  <c r="M134" i="12" s="1"/>
  <c r="I134" i="12"/>
  <c r="K134" i="12"/>
  <c r="O134" i="12"/>
  <c r="Q134" i="12"/>
  <c r="V134" i="12"/>
  <c r="G136" i="12"/>
  <c r="M136" i="12" s="1"/>
  <c r="I136" i="12"/>
  <c r="K136" i="12"/>
  <c r="O136" i="12"/>
  <c r="Q136" i="12"/>
  <c r="V136" i="12"/>
  <c r="G138" i="12"/>
  <c r="M138" i="12" s="1"/>
  <c r="I138" i="12"/>
  <c r="K138" i="12"/>
  <c r="O138" i="12"/>
  <c r="Q138" i="12"/>
  <c r="V138" i="12"/>
  <c r="G140" i="12"/>
  <c r="I140" i="12"/>
  <c r="K140" i="12"/>
  <c r="M140" i="12"/>
  <c r="O140" i="12"/>
  <c r="Q140" i="12"/>
  <c r="V140" i="12"/>
  <c r="G142" i="12"/>
  <c r="M142" i="12" s="1"/>
  <c r="I142" i="12"/>
  <c r="K142" i="12"/>
  <c r="O142" i="12"/>
  <c r="Q142" i="12"/>
  <c r="V142" i="12"/>
  <c r="G145" i="12"/>
  <c r="M145" i="12" s="1"/>
  <c r="I145" i="12"/>
  <c r="K145" i="12"/>
  <c r="O145" i="12"/>
  <c r="Q145" i="12"/>
  <c r="V145" i="12"/>
  <c r="G147" i="12"/>
  <c r="M147" i="12" s="1"/>
  <c r="I147" i="12"/>
  <c r="K147" i="12"/>
  <c r="O147" i="12"/>
  <c r="Q147" i="12"/>
  <c r="V147" i="12"/>
  <c r="G149" i="12"/>
  <c r="M149" i="12" s="1"/>
  <c r="I149" i="12"/>
  <c r="K149" i="12"/>
  <c r="O149" i="12"/>
  <c r="Q149" i="12"/>
  <c r="V149" i="12"/>
  <c r="G151" i="12"/>
  <c r="M151" i="12" s="1"/>
  <c r="I151" i="12"/>
  <c r="K151" i="12"/>
  <c r="O151" i="12"/>
  <c r="Q151" i="12"/>
  <c r="V151" i="12"/>
  <c r="G152" i="12"/>
  <c r="M152" i="12" s="1"/>
  <c r="I152" i="12"/>
  <c r="K152" i="12"/>
  <c r="O152" i="12"/>
  <c r="Q152" i="12"/>
  <c r="V152" i="12"/>
  <c r="G154" i="12"/>
  <c r="M154" i="12" s="1"/>
  <c r="I154" i="12"/>
  <c r="K154" i="12"/>
  <c r="O154" i="12"/>
  <c r="Q154" i="12"/>
  <c r="V154" i="12"/>
  <c r="G157" i="12"/>
  <c r="M157" i="12" s="1"/>
  <c r="I157" i="12"/>
  <c r="K157" i="12"/>
  <c r="O157" i="12"/>
  <c r="Q157" i="12"/>
  <c r="V157" i="12"/>
  <c r="G159" i="12"/>
  <c r="M159" i="12" s="1"/>
  <c r="I159" i="12"/>
  <c r="K159" i="12"/>
  <c r="O159" i="12"/>
  <c r="Q159" i="12"/>
  <c r="V159" i="12"/>
  <c r="G161" i="12"/>
  <c r="M161" i="12" s="1"/>
  <c r="I161" i="12"/>
  <c r="K161" i="12"/>
  <c r="O161" i="12"/>
  <c r="Q161" i="12"/>
  <c r="V161" i="12"/>
  <c r="G164" i="12"/>
  <c r="M164" i="12" s="1"/>
  <c r="I164" i="12"/>
  <c r="K164" i="12"/>
  <c r="O164" i="12"/>
  <c r="Q164" i="12"/>
  <c r="V164" i="12"/>
  <c r="G165" i="12"/>
  <c r="I165" i="12"/>
  <c r="K165" i="12"/>
  <c r="M165" i="12"/>
  <c r="O165" i="12"/>
  <c r="Q165" i="12"/>
  <c r="V165" i="12"/>
  <c r="O166" i="12"/>
  <c r="Q166" i="12"/>
  <c r="G167" i="12"/>
  <c r="M167" i="12" s="1"/>
  <c r="M166" i="12" s="1"/>
  <c r="I167" i="12"/>
  <c r="I166" i="12" s="1"/>
  <c r="K167" i="12"/>
  <c r="K166" i="12" s="1"/>
  <c r="O167" i="12"/>
  <c r="Q167" i="12"/>
  <c r="V167" i="12"/>
  <c r="V166" i="12" s="1"/>
  <c r="G169" i="12"/>
  <c r="M169" i="12" s="1"/>
  <c r="I169" i="12"/>
  <c r="K169" i="12"/>
  <c r="O169" i="12"/>
  <c r="Q169" i="12"/>
  <c r="V169" i="12"/>
  <c r="G171" i="12"/>
  <c r="M171" i="12" s="1"/>
  <c r="I171" i="12"/>
  <c r="K171" i="12"/>
  <c r="O171" i="12"/>
  <c r="Q171" i="12"/>
  <c r="V171" i="12"/>
  <c r="G173" i="12"/>
  <c r="M173" i="12" s="1"/>
  <c r="I173" i="12"/>
  <c r="K173" i="12"/>
  <c r="O173" i="12"/>
  <c r="Q173" i="12"/>
  <c r="V173" i="12"/>
  <c r="G175" i="12"/>
  <c r="M175" i="12" s="1"/>
  <c r="I175" i="12"/>
  <c r="K175" i="12"/>
  <c r="O175" i="12"/>
  <c r="Q175" i="12"/>
  <c r="V175" i="12"/>
  <c r="G177" i="12"/>
  <c r="M177" i="12" s="1"/>
  <c r="I177" i="12"/>
  <c r="K177" i="12"/>
  <c r="O177" i="12"/>
  <c r="Q177" i="12"/>
  <c r="V177" i="12"/>
  <c r="G179" i="12"/>
  <c r="M179" i="12" s="1"/>
  <c r="I179" i="12"/>
  <c r="K179" i="12"/>
  <c r="O179" i="12"/>
  <c r="Q179" i="12"/>
  <c r="V179" i="12"/>
  <c r="G181" i="12"/>
  <c r="M181" i="12" s="1"/>
  <c r="I181" i="12"/>
  <c r="K181" i="12"/>
  <c r="O181" i="12"/>
  <c r="Q181" i="12"/>
  <c r="V181" i="12"/>
  <c r="G184" i="12"/>
  <c r="M184" i="12" s="1"/>
  <c r="I184" i="12"/>
  <c r="K184" i="12"/>
  <c r="O184" i="12"/>
  <c r="Q184" i="12"/>
  <c r="V184" i="12"/>
  <c r="G186" i="12"/>
  <c r="M186" i="12" s="1"/>
  <c r="I186" i="12"/>
  <c r="K186" i="12"/>
  <c r="O186" i="12"/>
  <c r="Q186" i="12"/>
  <c r="V186" i="12"/>
  <c r="G187" i="12"/>
  <c r="M187" i="12" s="1"/>
  <c r="I187" i="12"/>
  <c r="K187" i="12"/>
  <c r="O187" i="12"/>
  <c r="Q187" i="12"/>
  <c r="V187" i="12"/>
  <c r="G189" i="12"/>
  <c r="M189" i="12" s="1"/>
  <c r="I189" i="12"/>
  <c r="K189" i="12"/>
  <c r="O189" i="12"/>
  <c r="Q189" i="12"/>
  <c r="V189" i="12"/>
  <c r="G190" i="12"/>
  <c r="M190" i="12" s="1"/>
  <c r="I190" i="12"/>
  <c r="K190" i="12"/>
  <c r="O190" i="12"/>
  <c r="Q190" i="12"/>
  <c r="V190" i="12"/>
  <c r="G191" i="12"/>
  <c r="M191" i="12" s="1"/>
  <c r="I191" i="12"/>
  <c r="K191" i="12"/>
  <c r="O191" i="12"/>
  <c r="Q191" i="12"/>
  <c r="V191" i="12"/>
  <c r="G193" i="12"/>
  <c r="M193" i="12" s="1"/>
  <c r="I193" i="12"/>
  <c r="K193" i="12"/>
  <c r="O193" i="12"/>
  <c r="Q193" i="12"/>
  <c r="V193" i="12"/>
  <c r="G195" i="12"/>
  <c r="M195" i="12" s="1"/>
  <c r="I195" i="12"/>
  <c r="K195" i="12"/>
  <c r="O195" i="12"/>
  <c r="Q195" i="12"/>
  <c r="V195" i="12"/>
  <c r="G197" i="12"/>
  <c r="I197" i="12"/>
  <c r="K197" i="12"/>
  <c r="O197" i="12"/>
  <c r="Q197" i="12"/>
  <c r="V197" i="12"/>
  <c r="G198" i="12"/>
  <c r="I198" i="12"/>
  <c r="K198" i="12"/>
  <c r="M198" i="12"/>
  <c r="O198" i="12"/>
  <c r="Q198" i="12"/>
  <c r="V198" i="12"/>
  <c r="V196" i="12" s="1"/>
  <c r="G199" i="12"/>
  <c r="M199" i="12" s="1"/>
  <c r="I199" i="12"/>
  <c r="K199" i="12"/>
  <c r="O199" i="12"/>
  <c r="Q199" i="12"/>
  <c r="V199" i="12"/>
  <c r="G200" i="12"/>
  <c r="M200" i="12" s="1"/>
  <c r="I200" i="12"/>
  <c r="K200" i="12"/>
  <c r="O200" i="12"/>
  <c r="Q200" i="12"/>
  <c r="V200" i="12"/>
  <c r="G201" i="12"/>
  <c r="M201" i="12" s="1"/>
  <c r="I201" i="12"/>
  <c r="K201" i="12"/>
  <c r="O201" i="12"/>
  <c r="Q201" i="12"/>
  <c r="V201" i="12"/>
  <c r="G202" i="12"/>
  <c r="I216" i="1" s="1"/>
  <c r="G203" i="12"/>
  <c r="M203" i="12" s="1"/>
  <c r="I203" i="12"/>
  <c r="K203" i="12"/>
  <c r="O203" i="12"/>
  <c r="Q203" i="12"/>
  <c r="V203" i="12"/>
  <c r="G205" i="12"/>
  <c r="I205" i="12"/>
  <c r="K205" i="12"/>
  <c r="M205" i="12"/>
  <c r="O205" i="12"/>
  <c r="Q205" i="12"/>
  <c r="V205" i="12"/>
  <c r="G207" i="12"/>
  <c r="M207" i="12" s="1"/>
  <c r="I207" i="12"/>
  <c r="K207" i="12"/>
  <c r="O207" i="12"/>
  <c r="Q207" i="12"/>
  <c r="V207" i="12"/>
  <c r="G208" i="12"/>
  <c r="M208" i="12" s="1"/>
  <c r="I208" i="12"/>
  <c r="K208" i="12"/>
  <c r="O208" i="12"/>
  <c r="Q208" i="12"/>
  <c r="V208" i="12"/>
  <c r="G214" i="12"/>
  <c r="M214" i="12" s="1"/>
  <c r="I214" i="12"/>
  <c r="K214" i="12"/>
  <c r="O214" i="12"/>
  <c r="Q214" i="12"/>
  <c r="V214" i="12"/>
  <c r="G215" i="12"/>
  <c r="M215" i="12" s="1"/>
  <c r="I215" i="12"/>
  <c r="K215" i="12"/>
  <c r="O215" i="12"/>
  <c r="Q215" i="12"/>
  <c r="V215" i="12"/>
  <c r="G216" i="12"/>
  <c r="M216" i="12" s="1"/>
  <c r="I216" i="12"/>
  <c r="K216" i="12"/>
  <c r="O216" i="12"/>
  <c r="Q216" i="12"/>
  <c r="V216" i="12"/>
  <c r="G217" i="12"/>
  <c r="M217" i="12" s="1"/>
  <c r="I217" i="12"/>
  <c r="K217" i="12"/>
  <c r="O217" i="12"/>
  <c r="Q217" i="12"/>
  <c r="V217" i="12"/>
  <c r="G218" i="12"/>
  <c r="M218" i="12" s="1"/>
  <c r="I218" i="12"/>
  <c r="K218" i="12"/>
  <c r="O218" i="12"/>
  <c r="Q218" i="12"/>
  <c r="V218" i="12"/>
  <c r="G219" i="12"/>
  <c r="M219" i="12" s="1"/>
  <c r="I219" i="12"/>
  <c r="K219" i="12"/>
  <c r="O219" i="12"/>
  <c r="Q219" i="12"/>
  <c r="V219" i="12"/>
  <c r="G220" i="12"/>
  <c r="M220" i="12" s="1"/>
  <c r="I220" i="12"/>
  <c r="K220" i="12"/>
  <c r="O220" i="12"/>
  <c r="Q220" i="12"/>
  <c r="V220" i="12"/>
  <c r="G221" i="12"/>
  <c r="M221" i="12" s="1"/>
  <c r="I221" i="12"/>
  <c r="K221" i="12"/>
  <c r="O221" i="12"/>
  <c r="Q221" i="12"/>
  <c r="V221" i="12"/>
  <c r="G222" i="12"/>
  <c r="M222" i="12" s="1"/>
  <c r="I222" i="12"/>
  <c r="K222" i="12"/>
  <c r="O222" i="12"/>
  <c r="Q222" i="12"/>
  <c r="V222" i="12"/>
  <c r="G224" i="12"/>
  <c r="M224" i="12" s="1"/>
  <c r="I224" i="12"/>
  <c r="K224" i="12"/>
  <c r="O224" i="12"/>
  <c r="Q224" i="12"/>
  <c r="V224" i="12"/>
  <c r="G227" i="12"/>
  <c r="M227" i="12" s="1"/>
  <c r="I227" i="12"/>
  <c r="K227" i="12"/>
  <c r="O227" i="12"/>
  <c r="Q227" i="12"/>
  <c r="V227" i="12"/>
  <c r="G228" i="12"/>
  <c r="M228" i="12" s="1"/>
  <c r="I228" i="12"/>
  <c r="K228" i="12"/>
  <c r="O228" i="12"/>
  <c r="Q228" i="12"/>
  <c r="Q226" i="12" s="1"/>
  <c r="V228" i="12"/>
  <c r="G230" i="12"/>
  <c r="I230" i="12"/>
  <c r="K230" i="12"/>
  <c r="O230" i="12"/>
  <c r="Q230" i="12"/>
  <c r="V230" i="12"/>
  <c r="G231" i="12"/>
  <c r="M231" i="12" s="1"/>
  <c r="I231" i="12"/>
  <c r="K231" i="12"/>
  <c r="O231" i="12"/>
  <c r="Q231" i="12"/>
  <c r="V231" i="12"/>
  <c r="G232" i="12"/>
  <c r="M232" i="12" s="1"/>
  <c r="I232" i="12"/>
  <c r="K232" i="12"/>
  <c r="O232" i="12"/>
  <c r="Q232" i="12"/>
  <c r="V232" i="12"/>
  <c r="G233" i="12"/>
  <c r="M233" i="12" s="1"/>
  <c r="I233" i="12"/>
  <c r="K233" i="12"/>
  <c r="O233" i="12"/>
  <c r="Q233" i="12"/>
  <c r="V233" i="12"/>
  <c r="G235" i="12"/>
  <c r="M235" i="12" s="1"/>
  <c r="I235" i="12"/>
  <c r="K235" i="12"/>
  <c r="O235" i="12"/>
  <c r="Q235" i="12"/>
  <c r="V235" i="12"/>
  <c r="G237" i="12"/>
  <c r="M237" i="12" s="1"/>
  <c r="I237" i="12"/>
  <c r="K237" i="12"/>
  <c r="O237" i="12"/>
  <c r="Q237" i="12"/>
  <c r="V237" i="12"/>
  <c r="G239" i="12"/>
  <c r="M239" i="12" s="1"/>
  <c r="I239" i="12"/>
  <c r="K239" i="12"/>
  <c r="K236" i="12" s="1"/>
  <c r="O239" i="12"/>
  <c r="Q239" i="12"/>
  <c r="V239" i="12"/>
  <c r="G242" i="12"/>
  <c r="M242" i="12" s="1"/>
  <c r="M241" i="12" s="1"/>
  <c r="I242" i="12"/>
  <c r="I241" i="12" s="1"/>
  <c r="K242" i="12"/>
  <c r="K241" i="12" s="1"/>
  <c r="O242" i="12"/>
  <c r="O241" i="12" s="1"/>
  <c r="Q242" i="12"/>
  <c r="Q241" i="12" s="1"/>
  <c r="V242" i="12"/>
  <c r="V241" i="12" s="1"/>
  <c r="G247" i="12"/>
  <c r="M247" i="12" s="1"/>
  <c r="M246" i="12" s="1"/>
  <c r="I247" i="12"/>
  <c r="K247" i="12"/>
  <c r="O247" i="12"/>
  <c r="Q247" i="12"/>
  <c r="V247" i="12"/>
  <c r="G248" i="12"/>
  <c r="M248" i="12" s="1"/>
  <c r="I248" i="12"/>
  <c r="K248" i="12"/>
  <c r="O248" i="12"/>
  <c r="Q248" i="12"/>
  <c r="Q246" i="12" s="1"/>
  <c r="V248" i="12"/>
  <c r="AE250" i="12"/>
  <c r="I19" i="1"/>
  <c r="H93" i="1"/>
  <c r="K246" i="12" l="1"/>
  <c r="Q236" i="12"/>
  <c r="K226" i="12"/>
  <c r="M93" i="16"/>
  <c r="M92" i="16" s="1"/>
  <c r="G92" i="16"/>
  <c r="V236" i="12"/>
  <c r="K134" i="29"/>
  <c r="V19" i="30"/>
  <c r="K24" i="31"/>
  <c r="G90" i="34"/>
  <c r="Q27" i="34"/>
  <c r="G30" i="37"/>
  <c r="I175" i="1" s="1"/>
  <c r="I25" i="38"/>
  <c r="O121" i="46"/>
  <c r="K108" i="48"/>
  <c r="V178" i="50"/>
  <c r="G190" i="19"/>
  <c r="K57" i="15"/>
  <c r="K172" i="17"/>
  <c r="O194" i="20"/>
  <c r="V8" i="20"/>
  <c r="O81" i="22"/>
  <c r="Q110" i="23"/>
  <c r="I100" i="23"/>
  <c r="I192" i="27"/>
  <c r="K147" i="28"/>
  <c r="O19" i="30"/>
  <c r="K25" i="33"/>
  <c r="Q16" i="41"/>
  <c r="Q178" i="50"/>
  <c r="O236" i="12"/>
  <c r="O196" i="12"/>
  <c r="V168" i="12"/>
  <c r="K130" i="12"/>
  <c r="O182" i="17"/>
  <c r="I172" i="17"/>
  <c r="Q178" i="21"/>
  <c r="K178" i="21"/>
  <c r="K93" i="21"/>
  <c r="K81" i="22"/>
  <c r="Q150" i="24"/>
  <c r="I82" i="24"/>
  <c r="V94" i="25"/>
  <c r="O144" i="29"/>
  <c r="I35" i="38"/>
  <c r="O34" i="41"/>
  <c r="G179" i="48"/>
  <c r="V97" i="48"/>
  <c r="O99" i="50"/>
  <c r="Q192" i="52"/>
  <c r="I130" i="12"/>
  <c r="I105" i="18"/>
  <c r="K67" i="18"/>
  <c r="I178" i="21"/>
  <c r="K102" i="21"/>
  <c r="I93" i="21"/>
  <c r="Q158" i="25"/>
  <c r="I153" i="26"/>
  <c r="K76" i="26"/>
  <c r="I96" i="27"/>
  <c r="V99" i="28"/>
  <c r="Q99" i="28"/>
  <c r="I35" i="33"/>
  <c r="V25" i="33"/>
  <c r="O8" i="33"/>
  <c r="O87" i="34"/>
  <c r="I87" i="34"/>
  <c r="I33" i="35"/>
  <c r="V35" i="38"/>
  <c r="Q199" i="46"/>
  <c r="V103" i="48"/>
  <c r="O103" i="48"/>
  <c r="V168" i="50"/>
  <c r="K99" i="50"/>
  <c r="I202" i="12"/>
  <c r="O10" i="13"/>
  <c r="Q151" i="16"/>
  <c r="V246" i="12"/>
  <c r="I236" i="12"/>
  <c r="V226" i="12"/>
  <c r="V137" i="12"/>
  <c r="V37" i="12"/>
  <c r="Q86" i="16"/>
  <c r="M83" i="17"/>
  <c r="M82" i="17" s="1"/>
  <c r="O115" i="18"/>
  <c r="M178" i="21"/>
  <c r="G87" i="22"/>
  <c r="Q82" i="24"/>
  <c r="O94" i="25"/>
  <c r="I90" i="29"/>
  <c r="V40" i="30"/>
  <c r="Q27" i="30"/>
  <c r="K48" i="32"/>
  <c r="Q8" i="34"/>
  <c r="I36" i="35"/>
  <c r="V34" i="36"/>
  <c r="Q24" i="36"/>
  <c r="V33" i="40"/>
  <c r="O199" i="46"/>
  <c r="I182" i="48"/>
  <c r="Q109" i="20"/>
  <c r="I91" i="22"/>
  <c r="Q226" i="23"/>
  <c r="I27" i="30"/>
  <c r="Q34" i="31"/>
  <c r="K8" i="33"/>
  <c r="O25" i="37"/>
  <c r="V115" i="46"/>
  <c r="V93" i="50"/>
  <c r="I119" i="52"/>
  <c r="F77" i="1"/>
  <c r="K77" i="18"/>
  <c r="K193" i="19"/>
  <c r="O246" i="12"/>
  <c r="O226" i="12"/>
  <c r="I226" i="12"/>
  <c r="Q130" i="12"/>
  <c r="V161" i="16"/>
  <c r="I151" i="16"/>
  <c r="Q172" i="17"/>
  <c r="O124" i="17"/>
  <c r="G158" i="22"/>
  <c r="Q151" i="22"/>
  <c r="V226" i="23"/>
  <c r="K140" i="24"/>
  <c r="V133" i="25"/>
  <c r="V164" i="26"/>
  <c r="V76" i="26"/>
  <c r="K99" i="28"/>
  <c r="K192" i="29"/>
  <c r="G90" i="29"/>
  <c r="O40" i="30"/>
  <c r="Q24" i="31"/>
  <c r="I30" i="33"/>
  <c r="K90" i="34"/>
  <c r="O34" i="36"/>
  <c r="O25" i="38"/>
  <c r="I36" i="39"/>
  <c r="V33" i="39"/>
  <c r="I199" i="46"/>
  <c r="Q115" i="46"/>
  <c r="K168" i="50"/>
  <c r="V202" i="52"/>
  <c r="I137" i="12"/>
  <c r="O105" i="18"/>
  <c r="Q67" i="18"/>
  <c r="K99" i="20"/>
  <c r="I8" i="20"/>
  <c r="K188" i="21"/>
  <c r="O151" i="22"/>
  <c r="I151" i="22"/>
  <c r="M107" i="23"/>
  <c r="M106" i="23" s="1"/>
  <c r="V100" i="23"/>
  <c r="I140" i="24"/>
  <c r="O72" i="24"/>
  <c r="V153" i="26"/>
  <c r="O192" i="27"/>
  <c r="Q182" i="29"/>
  <c r="Q25" i="33"/>
  <c r="K36" i="35"/>
  <c r="I25" i="37"/>
  <c r="Q8" i="37"/>
  <c r="K36" i="39"/>
  <c r="Q33" i="39"/>
  <c r="I33" i="40"/>
  <c r="G98" i="19"/>
  <c r="G93" i="21"/>
  <c r="G73" i="18"/>
  <c r="M74" i="18"/>
  <c r="M73" i="18" s="1"/>
  <c r="M33" i="40"/>
  <c r="AF36" i="53"/>
  <c r="G92" i="1" s="1"/>
  <c r="I92" i="1" s="1"/>
  <c r="G8" i="13"/>
  <c r="M9" i="13"/>
  <c r="M8" i="13" s="1"/>
  <c r="G93" i="15"/>
  <c r="M94" i="15"/>
  <c r="M93" i="15" s="1"/>
  <c r="G86" i="16"/>
  <c r="M87" i="16"/>
  <c r="M200" i="52"/>
  <c r="M199" i="52" s="1"/>
  <c r="M87" i="34"/>
  <c r="M31" i="37"/>
  <c r="M30" i="37" s="1"/>
  <c r="G33" i="40"/>
  <c r="I166" i="1" s="1"/>
  <c r="M208" i="46"/>
  <c r="M207" i="46" s="1"/>
  <c r="M76" i="26"/>
  <c r="M74" i="32"/>
  <c r="G178" i="21"/>
  <c r="G151" i="22"/>
  <c r="G192" i="27"/>
  <c r="M34" i="36"/>
  <c r="M226" i="12"/>
  <c r="G25" i="33"/>
  <c r="M34" i="35"/>
  <c r="M33" i="35" s="1"/>
  <c r="G43" i="37"/>
  <c r="I180" i="1" s="1"/>
  <c r="M9" i="53"/>
  <c r="G109" i="20"/>
  <c r="G119" i="26"/>
  <c r="M182" i="27"/>
  <c r="M105" i="19"/>
  <c r="M104" i="19" s="1"/>
  <c r="G104" i="19"/>
  <c r="M180" i="17"/>
  <c r="M179" i="17" s="1"/>
  <c r="G179" i="17"/>
  <c r="K213" i="12"/>
  <c r="K59" i="12"/>
  <c r="G153" i="26"/>
  <c r="M157" i="26"/>
  <c r="M153" i="26" s="1"/>
  <c r="O130" i="12"/>
  <c r="M186" i="21"/>
  <c r="M185" i="21" s="1"/>
  <c r="G185" i="21"/>
  <c r="M230" i="12"/>
  <c r="G229" i="12"/>
  <c r="I219" i="1" s="1"/>
  <c r="M136" i="16"/>
  <c r="M129" i="16" s="1"/>
  <c r="G129" i="16"/>
  <c r="Q35" i="33"/>
  <c r="F41" i="1"/>
  <c r="F39" i="1"/>
  <c r="F42" i="1"/>
  <c r="M9" i="14"/>
  <c r="M8" i="14" s="1"/>
  <c r="I67" i="15"/>
  <c r="F48" i="1"/>
  <c r="F47" i="1"/>
  <c r="Q182" i="17"/>
  <c r="V8" i="17"/>
  <c r="I67" i="18"/>
  <c r="V98" i="19"/>
  <c r="Q8" i="19"/>
  <c r="Q147" i="20"/>
  <c r="O109" i="20"/>
  <c r="V93" i="21"/>
  <c r="G216" i="23"/>
  <c r="V143" i="23"/>
  <c r="O110" i="23"/>
  <c r="G8" i="23"/>
  <c r="O82" i="24"/>
  <c r="I94" i="25"/>
  <c r="K8" i="44"/>
  <c r="V126" i="46"/>
  <c r="O115" i="46"/>
  <c r="M236" i="12"/>
  <c r="Q196" i="12"/>
  <c r="G137" i="12"/>
  <c r="I182" i="1" s="1"/>
  <c r="M57" i="15"/>
  <c r="I8" i="17"/>
  <c r="Q8" i="17"/>
  <c r="V67" i="18"/>
  <c r="G184" i="20"/>
  <c r="M185" i="20"/>
  <c r="M184" i="20" s="1"/>
  <c r="O147" i="20"/>
  <c r="Q93" i="21"/>
  <c r="O111" i="24"/>
  <c r="M164" i="26"/>
  <c r="V31" i="32"/>
  <c r="V8" i="43"/>
  <c r="K105" i="12"/>
  <c r="Q129" i="16"/>
  <c r="V86" i="16"/>
  <c r="K182" i="17"/>
  <c r="K8" i="17"/>
  <c r="K108" i="19"/>
  <c r="V178" i="21"/>
  <c r="I102" i="21"/>
  <c r="I133" i="25"/>
  <c r="K94" i="25"/>
  <c r="G109" i="28"/>
  <c r="M112" i="28"/>
  <c r="G161" i="16"/>
  <c r="O146" i="19"/>
  <c r="V108" i="19"/>
  <c r="I108" i="19"/>
  <c r="V188" i="21"/>
  <c r="I188" i="21"/>
  <c r="K119" i="22"/>
  <c r="O143" i="23"/>
  <c r="G133" i="25"/>
  <c r="M130" i="12"/>
  <c r="O8" i="17"/>
  <c r="K147" i="20"/>
  <c r="M178" i="23"/>
  <c r="AF175" i="26"/>
  <c r="G59" i="1" s="1"/>
  <c r="I59" i="1" s="1"/>
  <c r="M9" i="26"/>
  <c r="I48" i="32"/>
  <c r="V213" i="12"/>
  <c r="K196" i="12"/>
  <c r="V105" i="12"/>
  <c r="I105" i="12"/>
  <c r="V151" i="16"/>
  <c r="V182" i="17"/>
  <c r="I182" i="17"/>
  <c r="I246" i="12"/>
  <c r="O213" i="12"/>
  <c r="I196" i="12"/>
  <c r="K183" i="12"/>
  <c r="I153" i="12"/>
  <c r="G59" i="12"/>
  <c r="I176" i="1" s="1"/>
  <c r="I8" i="12"/>
  <c r="O86" i="16"/>
  <c r="G182" i="17"/>
  <c r="O77" i="18"/>
  <c r="V99" i="20"/>
  <c r="I81" i="22"/>
  <c r="G100" i="23"/>
  <c r="M101" i="23"/>
  <c r="M100" i="23" s="1"/>
  <c r="V16" i="31"/>
  <c r="V25" i="38"/>
  <c r="Q229" i="12"/>
  <c r="V202" i="12"/>
  <c r="V183" i="12"/>
  <c r="I183" i="12"/>
  <c r="O88" i="12"/>
  <c r="I59" i="12"/>
  <c r="V59" i="12"/>
  <c r="M37" i="12"/>
  <c r="I96" i="15"/>
  <c r="M64" i="15"/>
  <c r="M63" i="15" s="1"/>
  <c r="Q161" i="16"/>
  <c r="K96" i="16"/>
  <c r="M86" i="16"/>
  <c r="Q124" i="17"/>
  <c r="G125" i="18"/>
  <c r="M126" i="18"/>
  <c r="M125" i="18" s="1"/>
  <c r="G105" i="18"/>
  <c r="M108" i="18"/>
  <c r="M105" i="18" s="1"/>
  <c r="I146" i="19"/>
  <c r="V140" i="21"/>
  <c r="AF171" i="22"/>
  <c r="Q100" i="23"/>
  <c r="K8" i="27"/>
  <c r="G188" i="28"/>
  <c r="M189" i="28"/>
  <c r="M188" i="28" s="1"/>
  <c r="G27" i="30"/>
  <c r="I204" i="1" s="1"/>
  <c r="M28" i="30"/>
  <c r="M27" i="30" s="1"/>
  <c r="Q16" i="31"/>
  <c r="O24" i="36"/>
  <c r="O229" i="12"/>
  <c r="V153" i="12"/>
  <c r="Q59" i="12"/>
  <c r="V8" i="12"/>
  <c r="V96" i="15"/>
  <c r="G96" i="15"/>
  <c r="M97" i="15"/>
  <c r="M96" i="15" s="1"/>
  <c r="V129" i="16"/>
  <c r="I129" i="16"/>
  <c r="I96" i="16"/>
  <c r="G146" i="19"/>
  <c r="M147" i="19"/>
  <c r="M15" i="20"/>
  <c r="G8" i="20"/>
  <c r="V130" i="21"/>
  <c r="K8" i="21"/>
  <c r="G150" i="24"/>
  <c r="M155" i="24"/>
  <c r="O147" i="28"/>
  <c r="M36" i="35"/>
  <c r="M34" i="38"/>
  <c r="M30" i="38" s="1"/>
  <c r="G30" i="38"/>
  <c r="I158" i="1" s="1"/>
  <c r="Q125" i="18"/>
  <c r="Q105" i="18"/>
  <c r="V146" i="19"/>
  <c r="O98" i="19"/>
  <c r="M194" i="20"/>
  <c r="I109" i="20"/>
  <c r="I110" i="23"/>
  <c r="O27" i="30"/>
  <c r="G236" i="12"/>
  <c r="I220" i="1" s="1"/>
  <c r="Q213" i="12"/>
  <c r="O202" i="12"/>
  <c r="K168" i="12"/>
  <c r="O59" i="12"/>
  <c r="O37" i="12"/>
  <c r="Q8" i="12"/>
  <c r="V12" i="14"/>
  <c r="M12" i="14"/>
  <c r="Q96" i="15"/>
  <c r="V96" i="16"/>
  <c r="G96" i="16"/>
  <c r="I86" i="16"/>
  <c r="M202" i="12"/>
  <c r="Q168" i="12"/>
  <c r="I168" i="12"/>
  <c r="O153" i="12"/>
  <c r="V10" i="13"/>
  <c r="Q12" i="14"/>
  <c r="O96" i="15"/>
  <c r="Q67" i="15"/>
  <c r="Q57" i="15"/>
  <c r="V8" i="15"/>
  <c r="I161" i="16"/>
  <c r="M151" i="16"/>
  <c r="M76" i="17"/>
  <c r="Q146" i="19"/>
  <c r="M98" i="19"/>
  <c r="M106" i="20"/>
  <c r="M105" i="20" s="1"/>
  <c r="G105" i="20"/>
  <c r="I99" i="20"/>
  <c r="O130" i="21"/>
  <c r="M94" i="21"/>
  <c r="AF236" i="23"/>
  <c r="G56" i="1" s="1"/>
  <c r="I56" i="1" s="1"/>
  <c r="M13" i="23"/>
  <c r="K8" i="23"/>
  <c r="M148" i="24"/>
  <c r="M147" i="24" s="1"/>
  <c r="G147" i="24"/>
  <c r="O8" i="24"/>
  <c r="O8" i="25"/>
  <c r="V90" i="29"/>
  <c r="G30" i="33"/>
  <c r="M34" i="33"/>
  <c r="I213" i="12"/>
  <c r="O183" i="12"/>
  <c r="Q153" i="12"/>
  <c r="V57" i="15"/>
  <c r="V229" i="12"/>
  <c r="I229" i="12"/>
  <c r="K202" i="12"/>
  <c r="G168" i="12"/>
  <c r="I213" i="1" s="1"/>
  <c r="K137" i="12"/>
  <c r="K37" i="12"/>
  <c r="Q10" i="13"/>
  <c r="O12" i="14"/>
  <c r="O67" i="15"/>
  <c r="Q8" i="15"/>
  <c r="I147" i="20"/>
  <c r="V109" i="20"/>
  <c r="G99" i="21"/>
  <c r="M100" i="21"/>
  <c r="M99" i="21" s="1"/>
  <c r="Q72" i="24"/>
  <c r="I8" i="24"/>
  <c r="Q109" i="28"/>
  <c r="G192" i="29"/>
  <c r="M196" i="29"/>
  <c r="M192" i="29" s="1"/>
  <c r="G144" i="29"/>
  <c r="I187" i="1" s="1"/>
  <c r="M148" i="29"/>
  <c r="Q31" i="32"/>
  <c r="V35" i="33"/>
  <c r="M11" i="52"/>
  <c r="M8" i="52" s="1"/>
  <c r="AF215" i="52"/>
  <c r="G91" i="1" s="1"/>
  <c r="I91" i="1" s="1"/>
  <c r="V105" i="18"/>
  <c r="V77" i="18"/>
  <c r="I77" i="18"/>
  <c r="G67" i="18"/>
  <c r="K98" i="19"/>
  <c r="O188" i="21"/>
  <c r="K140" i="21"/>
  <c r="Q140" i="21"/>
  <c r="K130" i="21"/>
  <c r="Q143" i="23"/>
  <c r="V110" i="23"/>
  <c r="O100" i="23"/>
  <c r="V8" i="23"/>
  <c r="I8" i="23"/>
  <c r="K82" i="24"/>
  <c r="V8" i="24"/>
  <c r="K133" i="25"/>
  <c r="G147" i="28"/>
  <c r="M150" i="28"/>
  <c r="I192" i="29"/>
  <c r="M97" i="29"/>
  <c r="M96" i="29" s="1"/>
  <c r="G96" i="29"/>
  <c r="I19" i="30"/>
  <c r="G16" i="31"/>
  <c r="I167" i="1" s="1"/>
  <c r="Q48" i="32"/>
  <c r="Q25" i="35"/>
  <c r="Q8" i="35"/>
  <c r="Q34" i="36"/>
  <c r="M28" i="38"/>
  <c r="G25" i="38"/>
  <c r="I157" i="1" s="1"/>
  <c r="K25" i="38"/>
  <c r="Q8" i="43"/>
  <c r="Q8" i="47"/>
  <c r="Q133" i="25"/>
  <c r="Q153" i="26"/>
  <c r="M97" i="27"/>
  <c r="M96" i="27" s="1"/>
  <c r="G96" i="27"/>
  <c r="V144" i="29"/>
  <c r="Q19" i="30"/>
  <c r="V87" i="34"/>
  <c r="Q35" i="38"/>
  <c r="I30" i="38"/>
  <c r="K229" i="12"/>
  <c r="Q202" i="12"/>
  <c r="Q183" i="12"/>
  <c r="G183" i="12"/>
  <c r="I214" i="1" s="1"/>
  <c r="O168" i="12"/>
  <c r="K153" i="12"/>
  <c r="V130" i="12"/>
  <c r="O105" i="12"/>
  <c r="Q37" i="12"/>
  <c r="K8" i="12"/>
  <c r="V67" i="15"/>
  <c r="K76" i="17"/>
  <c r="I193" i="19"/>
  <c r="Q108" i="19"/>
  <c r="G108" i="19"/>
  <c r="O8" i="19"/>
  <c r="O99" i="20"/>
  <c r="Q188" i="21"/>
  <c r="G188" i="21"/>
  <c r="Q130" i="21"/>
  <c r="V102" i="21"/>
  <c r="V8" i="21"/>
  <c r="I8" i="21"/>
  <c r="O226" i="23"/>
  <c r="O150" i="24"/>
  <c r="G140" i="24"/>
  <c r="M143" i="24"/>
  <c r="M140" i="24" s="1"/>
  <c r="I158" i="25"/>
  <c r="O133" i="25"/>
  <c r="Q164" i="26"/>
  <c r="K181" i="28"/>
  <c r="K100" i="29"/>
  <c r="O34" i="31"/>
  <c r="I24" i="31"/>
  <c r="K16" i="31"/>
  <c r="O57" i="32"/>
  <c r="O35" i="38"/>
  <c r="G8" i="40"/>
  <c r="M9" i="40"/>
  <c r="O24" i="41"/>
  <c r="G8" i="41"/>
  <c r="M9" i="41"/>
  <c r="M8" i="41" s="1"/>
  <c r="K8" i="50"/>
  <c r="K86" i="17"/>
  <c r="I76" i="17"/>
  <c r="I115" i="18"/>
  <c r="K8" i="18"/>
  <c r="V8" i="18"/>
  <c r="G193" i="19"/>
  <c r="G8" i="19"/>
  <c r="K8" i="19"/>
  <c r="I194" i="20"/>
  <c r="I8" i="22"/>
  <c r="O216" i="23"/>
  <c r="K178" i="23"/>
  <c r="V140" i="24"/>
  <c r="M168" i="25"/>
  <c r="M158" i="25"/>
  <c r="O164" i="26"/>
  <c r="Q119" i="26"/>
  <c r="K8" i="26"/>
  <c r="Q150" i="27"/>
  <c r="G134" i="29"/>
  <c r="V100" i="29"/>
  <c r="I100" i="29"/>
  <c r="K8" i="29"/>
  <c r="Q41" i="34"/>
  <c r="Q8" i="36"/>
  <c r="V8" i="40"/>
  <c r="V34" i="41"/>
  <c r="K124" i="17"/>
  <c r="I86" i="17"/>
  <c r="V76" i="17"/>
  <c r="G76" i="17"/>
  <c r="M115" i="18"/>
  <c r="Q8" i="18"/>
  <c r="V193" i="19"/>
  <c r="I8" i="19"/>
  <c r="G194" i="20"/>
  <c r="O184" i="20"/>
  <c r="O102" i="21"/>
  <c r="O8" i="21"/>
  <c r="G161" i="22"/>
  <c r="K226" i="23"/>
  <c r="M216" i="23"/>
  <c r="V178" i="23"/>
  <c r="I178" i="23"/>
  <c r="I150" i="24"/>
  <c r="Q140" i="24"/>
  <c r="K168" i="25"/>
  <c r="V158" i="25"/>
  <c r="Q8" i="26"/>
  <c r="G189" i="27"/>
  <c r="M190" i="27"/>
  <c r="M189" i="27" s="1"/>
  <c r="Q144" i="29"/>
  <c r="V134" i="29"/>
  <c r="I8" i="29"/>
  <c r="M30" i="33"/>
  <c r="K35" i="38"/>
  <c r="O36" i="39"/>
  <c r="Q8" i="51"/>
  <c r="F64" i="1"/>
  <c r="O129" i="16"/>
  <c r="K8" i="16"/>
  <c r="I124" i="17"/>
  <c r="V86" i="17"/>
  <c r="M86" i="17"/>
  <c r="Q76" i="17"/>
  <c r="V115" i="18"/>
  <c r="O8" i="18"/>
  <c r="Q193" i="19"/>
  <c r="V183" i="19"/>
  <c r="M183" i="19"/>
  <c r="V194" i="20"/>
  <c r="M99" i="20"/>
  <c r="O8" i="20"/>
  <c r="V161" i="22"/>
  <c r="V119" i="22"/>
  <c r="V91" i="22"/>
  <c r="K216" i="23"/>
  <c r="Q178" i="23"/>
  <c r="G178" i="23"/>
  <c r="I186" i="1" s="1"/>
  <c r="V150" i="24"/>
  <c r="I111" i="24"/>
  <c r="I72" i="24"/>
  <c r="V168" i="25"/>
  <c r="I168" i="25"/>
  <c r="G86" i="26"/>
  <c r="M89" i="26"/>
  <c r="M86" i="26" s="1"/>
  <c r="G76" i="26"/>
  <c r="O8" i="26"/>
  <c r="Q192" i="27"/>
  <c r="I99" i="28"/>
  <c r="V192" i="29"/>
  <c r="AF203" i="29"/>
  <c r="G63" i="1" s="1"/>
  <c r="I63" i="1" s="1"/>
  <c r="M9" i="29"/>
  <c r="O8" i="30"/>
  <c r="O8" i="32"/>
  <c r="K35" i="33"/>
  <c r="G8" i="38"/>
  <c r="M9" i="38"/>
  <c r="M8" i="38" s="1"/>
  <c r="Q8" i="39"/>
  <c r="M36" i="40"/>
  <c r="V8" i="50"/>
  <c r="F71" i="1"/>
  <c r="Q105" i="12"/>
  <c r="V88" i="12"/>
  <c r="K67" i="15"/>
  <c r="I8" i="15"/>
  <c r="I8" i="16"/>
  <c r="Q115" i="18"/>
  <c r="Q183" i="19"/>
  <c r="K184" i="20"/>
  <c r="Q161" i="22"/>
  <c r="Q119" i="22"/>
  <c r="G91" i="22"/>
  <c r="Q91" i="22"/>
  <c r="G81" i="22"/>
  <c r="K8" i="22"/>
  <c r="Q8" i="22"/>
  <c r="G226" i="23"/>
  <c r="V216" i="23"/>
  <c r="I216" i="23"/>
  <c r="K143" i="23"/>
  <c r="Q8" i="23"/>
  <c r="V111" i="24"/>
  <c r="G82" i="24"/>
  <c r="Q168" i="25"/>
  <c r="G168" i="25"/>
  <c r="O158" i="25"/>
  <c r="K84" i="25"/>
  <c r="V86" i="26"/>
  <c r="G106" i="27"/>
  <c r="K109" i="28"/>
  <c r="Q192" i="29"/>
  <c r="K31" i="32"/>
  <c r="K8" i="35"/>
  <c r="K35" i="37"/>
  <c r="Q8" i="38"/>
  <c r="Q25" i="40"/>
  <c r="K8" i="47"/>
  <c r="Q137" i="12"/>
  <c r="G105" i="12"/>
  <c r="I88" i="12"/>
  <c r="I37" i="12"/>
  <c r="O8" i="12"/>
  <c r="K10" i="13"/>
  <c r="O57" i="15"/>
  <c r="O161" i="16"/>
  <c r="V8" i="16"/>
  <c r="Q86" i="17"/>
  <c r="O76" i="17"/>
  <c r="K125" i="18"/>
  <c r="O67" i="18"/>
  <c r="V8" i="19"/>
  <c r="G196" i="12"/>
  <c r="I215" i="1" s="1"/>
  <c r="O137" i="12"/>
  <c r="Q88" i="12"/>
  <c r="I10" i="13"/>
  <c r="I12" i="14"/>
  <c r="K96" i="15"/>
  <c r="K8" i="15"/>
  <c r="M8" i="15"/>
  <c r="K161" i="16"/>
  <c r="K129" i="16"/>
  <c r="Q96" i="16"/>
  <c r="Q8" i="16"/>
  <c r="G8" i="16"/>
  <c r="V124" i="17"/>
  <c r="V125" i="18"/>
  <c r="I125" i="18"/>
  <c r="K105" i="18"/>
  <c r="M68" i="18"/>
  <c r="M67" i="18" s="1"/>
  <c r="F51" i="1"/>
  <c r="F50" i="1"/>
  <c r="O183" i="19"/>
  <c r="K8" i="20"/>
  <c r="I140" i="21"/>
  <c r="F55" i="1"/>
  <c r="F54" i="1"/>
  <c r="O119" i="22"/>
  <c r="O91" i="22"/>
  <c r="V81" i="22"/>
  <c r="O8" i="22"/>
  <c r="I143" i="23"/>
  <c r="O8" i="23"/>
  <c r="Q111" i="24"/>
  <c r="V82" i="24"/>
  <c r="V72" i="24"/>
  <c r="O168" i="25"/>
  <c r="Q8" i="25"/>
  <c r="Q86" i="26"/>
  <c r="F61" i="1"/>
  <c r="F60" i="1"/>
  <c r="V182" i="27"/>
  <c r="O109" i="28"/>
  <c r="I109" i="28"/>
  <c r="K8" i="30"/>
  <c r="I31" i="32"/>
  <c r="Q74" i="34"/>
  <c r="M24" i="36"/>
  <c r="I76" i="26"/>
  <c r="V192" i="27"/>
  <c r="V8" i="27"/>
  <c r="I8" i="27"/>
  <c r="O99" i="28"/>
  <c r="O182" i="29"/>
  <c r="K90" i="29"/>
  <c r="Q40" i="30"/>
  <c r="V27" i="30"/>
  <c r="I16" i="31"/>
  <c r="V48" i="32"/>
  <c r="O48" i="32"/>
  <c r="O25" i="33"/>
  <c r="G8" i="35"/>
  <c r="M9" i="35"/>
  <c r="M8" i="35" s="1"/>
  <c r="I34" i="36"/>
  <c r="G35" i="37"/>
  <c r="I177" i="1" s="1"/>
  <c r="M25" i="38"/>
  <c r="M36" i="39"/>
  <c r="O33" i="39"/>
  <c r="Q8" i="40"/>
  <c r="Q34" i="41"/>
  <c r="V24" i="41"/>
  <c r="K24" i="41"/>
  <c r="O16" i="41"/>
  <c r="Q126" i="46"/>
  <c r="I8" i="46"/>
  <c r="G8" i="47"/>
  <c r="G36" i="47" s="1"/>
  <c r="M9" i="47"/>
  <c r="V172" i="48"/>
  <c r="V8" i="51"/>
  <c r="G8" i="51"/>
  <c r="G36" i="51" s="1"/>
  <c r="M9" i="51"/>
  <c r="M202" i="52"/>
  <c r="V119" i="52"/>
  <c r="O96" i="16"/>
  <c r="O8" i="16"/>
  <c r="G172" i="17"/>
  <c r="O86" i="17"/>
  <c r="AF192" i="17"/>
  <c r="K115" i="18"/>
  <c r="Q77" i="18"/>
  <c r="G77" i="18"/>
  <c r="O193" i="19"/>
  <c r="I183" i="19"/>
  <c r="K146" i="19"/>
  <c r="O108" i="19"/>
  <c r="Q98" i="19"/>
  <c r="K194" i="20"/>
  <c r="V147" i="20"/>
  <c r="Q8" i="20"/>
  <c r="O140" i="21"/>
  <c r="I130" i="21"/>
  <c r="Q8" i="21"/>
  <c r="G8" i="21"/>
  <c r="K91" i="22"/>
  <c r="Q81" i="22"/>
  <c r="V8" i="22"/>
  <c r="I226" i="23"/>
  <c r="Q216" i="23"/>
  <c r="K110" i="23"/>
  <c r="K100" i="23"/>
  <c r="M72" i="24"/>
  <c r="K8" i="24"/>
  <c r="Q8" i="24"/>
  <c r="Q94" i="25"/>
  <c r="I84" i="25"/>
  <c r="O153" i="26"/>
  <c r="O119" i="26"/>
  <c r="K192" i="27"/>
  <c r="Q182" i="27"/>
  <c r="V150" i="27"/>
  <c r="O150" i="27"/>
  <c r="V96" i="27"/>
  <c r="I181" i="28"/>
  <c r="V147" i="28"/>
  <c r="V109" i="28"/>
  <c r="G99" i="28"/>
  <c r="Q100" i="29"/>
  <c r="G100" i="29"/>
  <c r="V8" i="29"/>
  <c r="I8" i="30"/>
  <c r="O16" i="31"/>
  <c r="O8" i="31"/>
  <c r="K74" i="32"/>
  <c r="Q87" i="34"/>
  <c r="I16" i="34"/>
  <c r="V24" i="36"/>
  <c r="I16" i="36"/>
  <c r="M35" i="38"/>
  <c r="K25" i="39"/>
  <c r="M199" i="46"/>
  <c r="O8" i="49"/>
  <c r="M168" i="50"/>
  <c r="K8" i="25"/>
  <c r="K164" i="26"/>
  <c r="O182" i="27"/>
  <c r="Q106" i="27"/>
  <c r="K191" i="28"/>
  <c r="M181" i="28"/>
  <c r="Q147" i="28"/>
  <c r="Q8" i="29"/>
  <c r="V8" i="30"/>
  <c r="G8" i="30"/>
  <c r="I74" i="32"/>
  <c r="M79" i="34"/>
  <c r="I55" i="34"/>
  <c r="O8" i="34"/>
  <c r="V25" i="35"/>
  <c r="I25" i="35"/>
  <c r="M27" i="37"/>
  <c r="G25" i="37"/>
  <c r="I173" i="1" s="1"/>
  <c r="O8" i="37"/>
  <c r="M44" i="38"/>
  <c r="M43" i="38" s="1"/>
  <c r="G43" i="38"/>
  <c r="I160" i="1" s="1"/>
  <c r="I25" i="39"/>
  <c r="K25" i="40"/>
  <c r="V84" i="25"/>
  <c r="V8" i="25"/>
  <c r="I8" i="25"/>
  <c r="I164" i="26"/>
  <c r="K153" i="26"/>
  <c r="K119" i="26"/>
  <c r="K150" i="27"/>
  <c r="O106" i="27"/>
  <c r="O96" i="27"/>
  <c r="O8" i="29"/>
  <c r="Q8" i="30"/>
  <c r="V63" i="32"/>
  <c r="I63" i="32"/>
  <c r="K57" i="32"/>
  <c r="V8" i="32"/>
  <c r="I8" i="32"/>
  <c r="M35" i="33"/>
  <c r="Q30" i="33"/>
  <c r="K79" i="34"/>
  <c r="K27" i="34"/>
  <c r="V16" i="34"/>
  <c r="K8" i="34"/>
  <c r="Q36" i="35"/>
  <c r="G25" i="35"/>
  <c r="I24" i="36"/>
  <c r="V16" i="36"/>
  <c r="O30" i="37"/>
  <c r="Q155" i="48"/>
  <c r="K151" i="50"/>
  <c r="Q151" i="50"/>
  <c r="Q84" i="25"/>
  <c r="AF179" i="25"/>
  <c r="G58" i="1" s="1"/>
  <c r="I58" i="1" s="1"/>
  <c r="V119" i="26"/>
  <c r="I119" i="26"/>
  <c r="K182" i="27"/>
  <c r="I150" i="27"/>
  <c r="G102" i="27"/>
  <c r="V191" i="28"/>
  <c r="M191" i="28"/>
  <c r="K8" i="28"/>
  <c r="I34" i="31"/>
  <c r="V8" i="31"/>
  <c r="I8" i="31"/>
  <c r="V74" i="32"/>
  <c r="O63" i="32"/>
  <c r="Q63" i="32"/>
  <c r="G63" i="32"/>
  <c r="I57" i="32"/>
  <c r="Q8" i="32"/>
  <c r="G8" i="32"/>
  <c r="O30" i="33"/>
  <c r="V79" i="34"/>
  <c r="I79" i="34"/>
  <c r="I74" i="34"/>
  <c r="K55" i="34"/>
  <c r="V55" i="34"/>
  <c r="O27" i="34"/>
  <c r="I27" i="34"/>
  <c r="K16" i="34"/>
  <c r="Q16" i="34"/>
  <c r="K8" i="37"/>
  <c r="O30" i="38"/>
  <c r="V25" i="39"/>
  <c r="G25" i="40"/>
  <c r="I165" i="1" s="1"/>
  <c r="K16" i="41"/>
  <c r="K8" i="45"/>
  <c r="V121" i="46"/>
  <c r="I155" i="48"/>
  <c r="O155" i="48"/>
  <c r="O140" i="24"/>
  <c r="G8" i="25"/>
  <c r="O86" i="26"/>
  <c r="K86" i="26"/>
  <c r="I182" i="27"/>
  <c r="K106" i="27"/>
  <c r="K96" i="27"/>
  <c r="Q191" i="28"/>
  <c r="O181" i="28"/>
  <c r="V8" i="28"/>
  <c r="I8" i="28"/>
  <c r="K144" i="29"/>
  <c r="M34" i="31"/>
  <c r="Q8" i="31"/>
  <c r="G8" i="31"/>
  <c r="G41" i="34"/>
  <c r="I197" i="1" s="1"/>
  <c r="G27" i="34"/>
  <c r="I196" i="1" s="1"/>
  <c r="M30" i="34"/>
  <c r="M27" i="34" s="1"/>
  <c r="G8" i="34"/>
  <c r="M9" i="34"/>
  <c r="M8" i="34" s="1"/>
  <c r="O16" i="36"/>
  <c r="K30" i="37"/>
  <c r="I8" i="37"/>
  <c r="O8" i="39"/>
  <c r="V36" i="40"/>
  <c r="M24" i="41"/>
  <c r="I16" i="41"/>
  <c r="O8" i="41"/>
  <c r="I8" i="43"/>
  <c r="O8" i="44"/>
  <c r="G115" i="46"/>
  <c r="M117" i="46"/>
  <c r="M115" i="46" s="1"/>
  <c r="M176" i="50"/>
  <c r="M175" i="50" s="1"/>
  <c r="G175" i="50"/>
  <c r="K8" i="52"/>
  <c r="O151" i="16"/>
  <c r="K86" i="16"/>
  <c r="O125" i="18"/>
  <c r="I8" i="18"/>
  <c r="V184" i="20"/>
  <c r="I184" i="20"/>
  <c r="K109" i="20"/>
  <c r="Q99" i="20"/>
  <c r="Q102" i="21"/>
  <c r="O93" i="21"/>
  <c r="O161" i="22"/>
  <c r="I119" i="22"/>
  <c r="O178" i="23"/>
  <c r="K150" i="24"/>
  <c r="K111" i="24"/>
  <c r="AF161" i="24"/>
  <c r="G57" i="1" s="1"/>
  <c r="I57" i="1" s="1"/>
  <c r="K158" i="25"/>
  <c r="I86" i="26"/>
  <c r="O76" i="26"/>
  <c r="I8" i="26"/>
  <c r="V8" i="26"/>
  <c r="V106" i="27"/>
  <c r="I106" i="27"/>
  <c r="O8" i="27"/>
  <c r="O191" i="28"/>
  <c r="Q8" i="28"/>
  <c r="G8" i="28"/>
  <c r="M190" i="29"/>
  <c r="M189" i="29" s="1"/>
  <c r="I144" i="29"/>
  <c r="O134" i="29"/>
  <c r="Q90" i="29"/>
  <c r="I40" i="30"/>
  <c r="K27" i="30"/>
  <c r="V34" i="31"/>
  <c r="M24" i="31"/>
  <c r="V57" i="32"/>
  <c r="K30" i="33"/>
  <c r="O90" i="34"/>
  <c r="O79" i="34"/>
  <c r="V74" i="34"/>
  <c r="V41" i="34"/>
  <c r="V27" i="34"/>
  <c r="O8" i="35"/>
  <c r="G8" i="36"/>
  <c r="M9" i="36"/>
  <c r="M8" i="36" s="1"/>
  <c r="K8" i="38"/>
  <c r="Q24" i="41"/>
  <c r="M16" i="41"/>
  <c r="G8" i="43"/>
  <c r="G38" i="43" s="1"/>
  <c r="M9" i="43"/>
  <c r="M8" i="43" s="1"/>
  <c r="O8" i="47"/>
  <c r="O8" i="48"/>
  <c r="I8" i="52"/>
  <c r="V8" i="46"/>
  <c r="V182" i="48"/>
  <c r="K155" i="48"/>
  <c r="V8" i="48"/>
  <c r="M99" i="50"/>
  <c r="Q93" i="50"/>
  <c r="I8" i="50"/>
  <c r="I8" i="51"/>
  <c r="I202" i="52"/>
  <c r="Q96" i="27"/>
  <c r="Q8" i="27"/>
  <c r="G8" i="27"/>
  <c r="O192" i="29"/>
  <c r="K40" i="30"/>
  <c r="M40" i="30"/>
  <c r="K34" i="31"/>
  <c r="K8" i="31"/>
  <c r="G74" i="32"/>
  <c r="I212" i="1" s="1"/>
  <c r="K63" i="32"/>
  <c r="Q90" i="34"/>
  <c r="Q79" i="34"/>
  <c r="G79" i="34"/>
  <c r="K74" i="34"/>
  <c r="O16" i="34"/>
  <c r="O25" i="35"/>
  <c r="K24" i="36"/>
  <c r="K16" i="36"/>
  <c r="M16" i="36"/>
  <c r="K25" i="37"/>
  <c r="V8" i="37"/>
  <c r="G8" i="37"/>
  <c r="Q30" i="38"/>
  <c r="G8" i="44"/>
  <c r="G38" i="44" s="1"/>
  <c r="V8" i="45"/>
  <c r="I8" i="45"/>
  <c r="O210" i="46"/>
  <c r="G199" i="46"/>
  <c r="K182" i="46"/>
  <c r="O126" i="46"/>
  <c r="I108" i="48"/>
  <c r="I178" i="50"/>
  <c r="O178" i="50"/>
  <c r="O8" i="50"/>
  <c r="O202" i="52"/>
  <c r="Q170" i="52"/>
  <c r="Q8" i="44"/>
  <c r="Q8" i="45"/>
  <c r="G8" i="45"/>
  <c r="G38" i="45" s="1"/>
  <c r="K210" i="46"/>
  <c r="I182" i="46"/>
  <c r="G108" i="48"/>
  <c r="M109" i="48"/>
  <c r="M108" i="48" s="1"/>
  <c r="M103" i="48"/>
  <c r="M178" i="50"/>
  <c r="K202" i="52"/>
  <c r="I170" i="52"/>
  <c r="Q108" i="52"/>
  <c r="V8" i="34"/>
  <c r="I8" i="34"/>
  <c r="V36" i="35"/>
  <c r="K25" i="35"/>
  <c r="V8" i="35"/>
  <c r="I8" i="35"/>
  <c r="Q16" i="36"/>
  <c r="O8" i="36"/>
  <c r="V35" i="37"/>
  <c r="V25" i="37"/>
  <c r="M33" i="39"/>
  <c r="K8" i="39"/>
  <c r="O8" i="40"/>
  <c r="Q8" i="41"/>
  <c r="O8" i="42"/>
  <c r="I210" i="46"/>
  <c r="V182" i="46"/>
  <c r="M121" i="46"/>
  <c r="V108" i="48"/>
  <c r="O108" i="52"/>
  <c r="I35" i="37"/>
  <c r="Q35" i="37"/>
  <c r="K33" i="39"/>
  <c r="I8" i="39"/>
  <c r="F80" i="1"/>
  <c r="F79" i="1"/>
  <c r="K121" i="46"/>
  <c r="G182" i="48"/>
  <c r="I172" i="48"/>
  <c r="Q108" i="48"/>
  <c r="M97" i="48"/>
  <c r="O104" i="50"/>
  <c r="K192" i="52"/>
  <c r="K114" i="52"/>
  <c r="K108" i="52"/>
  <c r="V8" i="33"/>
  <c r="I8" i="33"/>
  <c r="V90" i="34"/>
  <c r="I90" i="34"/>
  <c r="O74" i="34"/>
  <c r="Q55" i="34"/>
  <c r="O41" i="34"/>
  <c r="K41" i="34"/>
  <c r="O36" i="35"/>
  <c r="K8" i="36"/>
  <c r="O35" i="37"/>
  <c r="I33" i="39"/>
  <c r="Q25" i="39"/>
  <c r="O8" i="43"/>
  <c r="V210" i="46"/>
  <c r="O8" i="46"/>
  <c r="I191" i="28"/>
  <c r="V181" i="28"/>
  <c r="I147" i="28"/>
  <c r="O8" i="28"/>
  <c r="I182" i="29"/>
  <c r="I134" i="29"/>
  <c r="O100" i="29"/>
  <c r="O90" i="29"/>
  <c r="K19" i="30"/>
  <c r="V24" i="31"/>
  <c r="O24" i="31"/>
  <c r="Q57" i="32"/>
  <c r="O31" i="32"/>
  <c r="K8" i="32"/>
  <c r="O35" i="33"/>
  <c r="I25" i="33"/>
  <c r="Q8" i="33"/>
  <c r="G8" i="33"/>
  <c r="K87" i="34"/>
  <c r="O55" i="34"/>
  <c r="I41" i="34"/>
  <c r="K34" i="36"/>
  <c r="V8" i="36"/>
  <c r="I8" i="36"/>
  <c r="V30" i="37"/>
  <c r="Q25" i="38"/>
  <c r="O8" i="38"/>
  <c r="G33" i="39"/>
  <c r="I163" i="1" s="1"/>
  <c r="O25" i="39"/>
  <c r="V8" i="39"/>
  <c r="I8" i="40"/>
  <c r="G121" i="46"/>
  <c r="K8" i="46"/>
  <c r="V155" i="48"/>
  <c r="M108" i="52"/>
  <c r="F84" i="1"/>
  <c r="K178" i="50"/>
  <c r="M93" i="50"/>
  <c r="Q8" i="50"/>
  <c r="Q202" i="52"/>
  <c r="I192" i="52"/>
  <c r="V170" i="52"/>
  <c r="Q30" i="37"/>
  <c r="V30" i="38"/>
  <c r="V8" i="38"/>
  <c r="I8" i="38"/>
  <c r="V36" i="39"/>
  <c r="O25" i="40"/>
  <c r="K8" i="40"/>
  <c r="I24" i="41"/>
  <c r="V16" i="41"/>
  <c r="K8" i="43"/>
  <c r="V8" i="44"/>
  <c r="I8" i="44"/>
  <c r="K199" i="46"/>
  <c r="I121" i="46"/>
  <c r="V8" i="47"/>
  <c r="I8" i="47"/>
  <c r="I168" i="50"/>
  <c r="V151" i="50"/>
  <c r="O93" i="50"/>
  <c r="V192" i="52"/>
  <c r="O170" i="52"/>
  <c r="K119" i="52"/>
  <c r="I108" i="52"/>
  <c r="O8" i="53"/>
  <c r="Q182" i="48"/>
  <c r="M172" i="48"/>
  <c r="Q97" i="48"/>
  <c r="Q8" i="48"/>
  <c r="I151" i="50"/>
  <c r="O151" i="50"/>
  <c r="K93" i="50"/>
  <c r="O192" i="52"/>
  <c r="K170" i="52"/>
  <c r="O119" i="52"/>
  <c r="Q119" i="52"/>
  <c r="G119" i="52"/>
  <c r="G8" i="39"/>
  <c r="Q36" i="40"/>
  <c r="V25" i="40"/>
  <c r="I25" i="40"/>
  <c r="K8" i="42"/>
  <c r="Q210" i="46"/>
  <c r="G210" i="46"/>
  <c r="V199" i="46"/>
  <c r="Q182" i="46"/>
  <c r="Q8" i="46"/>
  <c r="AF221" i="46"/>
  <c r="O182" i="48"/>
  <c r="Q172" i="48"/>
  <c r="O97" i="48"/>
  <c r="K8" i="49"/>
  <c r="K104" i="50"/>
  <c r="I93" i="50"/>
  <c r="O8" i="51"/>
  <c r="M114" i="52"/>
  <c r="Q8" i="52"/>
  <c r="K8" i="53"/>
  <c r="K30" i="38"/>
  <c r="O36" i="40"/>
  <c r="K34" i="41"/>
  <c r="K8" i="41"/>
  <c r="V8" i="42"/>
  <c r="I8" i="42"/>
  <c r="O182" i="46"/>
  <c r="K126" i="46"/>
  <c r="K115" i="46"/>
  <c r="O172" i="48"/>
  <c r="O108" i="48"/>
  <c r="I97" i="48"/>
  <c r="K8" i="48"/>
  <c r="V8" i="49"/>
  <c r="I8" i="49"/>
  <c r="V104" i="50"/>
  <c r="I104" i="50"/>
  <c r="Q114" i="52"/>
  <c r="V8" i="52"/>
  <c r="O8" i="52"/>
  <c r="V8" i="53"/>
  <c r="I8" i="53"/>
  <c r="Q25" i="37"/>
  <c r="I34" i="41"/>
  <c r="V8" i="41"/>
  <c r="I8" i="41"/>
  <c r="Q8" i="42"/>
  <c r="G8" i="42"/>
  <c r="O8" i="45"/>
  <c r="I126" i="46"/>
  <c r="I115" i="46"/>
  <c r="K182" i="48"/>
  <c r="K97" i="48"/>
  <c r="I8" i="48"/>
  <c r="Q8" i="49"/>
  <c r="G8" i="49"/>
  <c r="G36" i="49" s="1"/>
  <c r="Q104" i="50"/>
  <c r="G104" i="50"/>
  <c r="I99" i="50"/>
  <c r="K8" i="51"/>
  <c r="Q8" i="53"/>
  <c r="G8" i="53"/>
  <c r="G36" i="53" s="1"/>
  <c r="M8" i="53"/>
  <c r="M192" i="52"/>
  <c r="M119" i="52"/>
  <c r="M170" i="52"/>
  <c r="G170" i="52"/>
  <c r="G108" i="52"/>
  <c r="G114" i="52"/>
  <c r="G8" i="52"/>
  <c r="G202" i="52"/>
  <c r="G192" i="52"/>
  <c r="M8" i="51"/>
  <c r="AF36" i="51"/>
  <c r="G90" i="1" s="1"/>
  <c r="I90" i="1" s="1"/>
  <c r="M151" i="50"/>
  <c r="M8" i="50"/>
  <c r="M104" i="50"/>
  <c r="G178" i="50"/>
  <c r="G151" i="50"/>
  <c r="G168" i="50"/>
  <c r="G93" i="50"/>
  <c r="G99" i="50"/>
  <c r="G8" i="50"/>
  <c r="AF189" i="50"/>
  <c r="G89" i="1" s="1"/>
  <c r="I89" i="1" s="1"/>
  <c r="M8" i="49"/>
  <c r="AF36" i="49"/>
  <c r="G88" i="1" s="1"/>
  <c r="I88" i="1" s="1"/>
  <c r="M155" i="48"/>
  <c r="M182" i="48"/>
  <c r="M8" i="48"/>
  <c r="G172" i="48"/>
  <c r="G97" i="48"/>
  <c r="G103" i="48"/>
  <c r="G155" i="48"/>
  <c r="G8" i="48"/>
  <c r="AF193" i="48"/>
  <c r="G87" i="1" s="1"/>
  <c r="I87" i="1" s="1"/>
  <c r="M8" i="47"/>
  <c r="AF36" i="47"/>
  <c r="G86" i="1" s="1"/>
  <c r="I86" i="1" s="1"/>
  <c r="M126" i="46"/>
  <c r="M182" i="46"/>
  <c r="M210" i="46"/>
  <c r="M8" i="46"/>
  <c r="G182" i="46"/>
  <c r="G8" i="46"/>
  <c r="G126" i="46"/>
  <c r="M8" i="45"/>
  <c r="AF38" i="45"/>
  <c r="G83" i="1" s="1"/>
  <c r="I83" i="1" s="1"/>
  <c r="M8" i="44"/>
  <c r="AF38" i="44"/>
  <c r="G82" i="1" s="1"/>
  <c r="I82" i="1" s="1"/>
  <c r="AF38" i="43"/>
  <c r="G81" i="1" s="1"/>
  <c r="I81" i="1" s="1"/>
  <c r="M8" i="42"/>
  <c r="AF38" i="42"/>
  <c r="M34" i="41"/>
  <c r="G24" i="41"/>
  <c r="AF47" i="41"/>
  <c r="G34" i="41"/>
  <c r="G16" i="41"/>
  <c r="M8" i="40"/>
  <c r="M25" i="40"/>
  <c r="AF42" i="40"/>
  <c r="G76" i="1" s="1"/>
  <c r="I76" i="1" s="1"/>
  <c r="G36" i="40"/>
  <c r="M25" i="39"/>
  <c r="M8" i="39"/>
  <c r="G25" i="39"/>
  <c r="I162" i="1" s="1"/>
  <c r="G36" i="39"/>
  <c r="AF42" i="39"/>
  <c r="G75" i="1" s="1"/>
  <c r="I75" i="1" s="1"/>
  <c r="G35" i="38"/>
  <c r="I159" i="1" s="1"/>
  <c r="AF46" i="38"/>
  <c r="G74" i="1" s="1"/>
  <c r="I74" i="1" s="1"/>
  <c r="M25" i="37"/>
  <c r="M8" i="37"/>
  <c r="M37" i="37"/>
  <c r="M35" i="37" s="1"/>
  <c r="AF46" i="37"/>
  <c r="G73" i="1" s="1"/>
  <c r="I73" i="1" s="1"/>
  <c r="G24" i="36"/>
  <c r="AF47" i="36"/>
  <c r="G16" i="36"/>
  <c r="G34" i="36"/>
  <c r="M25" i="35"/>
  <c r="G36" i="35"/>
  <c r="I207" i="1" s="1"/>
  <c r="AF42" i="35"/>
  <c r="G70" i="1" s="1"/>
  <c r="I70" i="1" s="1"/>
  <c r="M16" i="34"/>
  <c r="M90" i="34"/>
  <c r="M74" i="34"/>
  <c r="M55" i="34"/>
  <c r="M41" i="34"/>
  <c r="AF97" i="34"/>
  <c r="G69" i="1" s="1"/>
  <c r="I69" i="1" s="1"/>
  <c r="G16" i="34"/>
  <c r="I195" i="1" s="1"/>
  <c r="G55" i="34"/>
  <c r="I198" i="1" s="1"/>
  <c r="G87" i="34"/>
  <c r="I206" i="1" s="1"/>
  <c r="G74" i="34"/>
  <c r="I199" i="1" s="1"/>
  <c r="M8" i="33"/>
  <c r="M25" i="33"/>
  <c r="G35" i="33"/>
  <c r="AF46" i="33"/>
  <c r="G68" i="1" s="1"/>
  <c r="I68" i="1" s="1"/>
  <c r="M63" i="32"/>
  <c r="M57" i="32"/>
  <c r="M8" i="32"/>
  <c r="M48" i="32"/>
  <c r="M31" i="32"/>
  <c r="G57" i="32"/>
  <c r="I205" i="1" s="1"/>
  <c r="AF80" i="32"/>
  <c r="G67" i="1" s="1"/>
  <c r="I67" i="1" s="1"/>
  <c r="G31" i="32"/>
  <c r="I203" i="1" s="1"/>
  <c r="G72" i="32"/>
  <c r="I208" i="1" s="1"/>
  <c r="G48" i="32"/>
  <c r="I211" i="1" s="1"/>
  <c r="M8" i="31"/>
  <c r="G24" i="31"/>
  <c r="I168" i="1" s="1"/>
  <c r="AF47" i="31"/>
  <c r="G66" i="1" s="1"/>
  <c r="I66" i="1" s="1"/>
  <c r="G34" i="31"/>
  <c r="I169" i="1" s="1"/>
  <c r="M18" i="31"/>
  <c r="M16" i="31" s="1"/>
  <c r="M19" i="30"/>
  <c r="M8" i="30"/>
  <c r="G19" i="30"/>
  <c r="I201" i="1" s="1"/>
  <c r="G40" i="30"/>
  <c r="I209" i="1" s="1"/>
  <c r="AF53" i="30"/>
  <c r="M144" i="29"/>
  <c r="M182" i="29"/>
  <c r="M8" i="29"/>
  <c r="M100" i="29"/>
  <c r="M134" i="29"/>
  <c r="G182" i="29"/>
  <c r="G8" i="29"/>
  <c r="M147" i="28"/>
  <c r="M109" i="28"/>
  <c r="M8" i="28"/>
  <c r="M99" i="28"/>
  <c r="G181" i="28"/>
  <c r="AF202" i="28"/>
  <c r="G62" i="1" s="1"/>
  <c r="I62" i="1" s="1"/>
  <c r="G105" i="28"/>
  <c r="G191" i="28"/>
  <c r="M150" i="27"/>
  <c r="M192" i="27"/>
  <c r="M8" i="27"/>
  <c r="M106" i="27"/>
  <c r="G182" i="27"/>
  <c r="G150" i="27"/>
  <c r="AF203" i="27"/>
  <c r="M119" i="26"/>
  <c r="M8" i="26"/>
  <c r="G8" i="26"/>
  <c r="G82" i="26"/>
  <c r="G164" i="26"/>
  <c r="G161" i="26"/>
  <c r="M133" i="25"/>
  <c r="M94" i="25"/>
  <c r="M84" i="25"/>
  <c r="M8" i="25"/>
  <c r="G94" i="25"/>
  <c r="G84" i="25"/>
  <c r="G158" i="25"/>
  <c r="M150" i="24"/>
  <c r="M111" i="24"/>
  <c r="M8" i="24"/>
  <c r="G8" i="24"/>
  <c r="G72" i="24"/>
  <c r="G111" i="24"/>
  <c r="M85" i="24"/>
  <c r="M82" i="24" s="1"/>
  <c r="M110" i="23"/>
  <c r="M8" i="23"/>
  <c r="M226" i="23"/>
  <c r="M143" i="23"/>
  <c r="G223" i="23"/>
  <c r="G143" i="23"/>
  <c r="G110" i="23"/>
  <c r="M119" i="22"/>
  <c r="M8" i="22"/>
  <c r="M163" i="22"/>
  <c r="M161" i="22" s="1"/>
  <c r="M106" i="22"/>
  <c r="M91" i="22" s="1"/>
  <c r="M83" i="22"/>
  <c r="M81" i="22" s="1"/>
  <c r="G8" i="22"/>
  <c r="G119" i="22"/>
  <c r="M152" i="22"/>
  <c r="M151" i="22" s="1"/>
  <c r="M102" i="21"/>
  <c r="M188" i="21"/>
  <c r="M140" i="21"/>
  <c r="M8" i="21"/>
  <c r="M130" i="21"/>
  <c r="M93" i="21"/>
  <c r="G130" i="21"/>
  <c r="G140" i="21"/>
  <c r="I185" i="1" s="1"/>
  <c r="AF198" i="21"/>
  <c r="G53" i="1" s="1"/>
  <c r="I53" i="1" s="1"/>
  <c r="G102" i="21"/>
  <c r="M147" i="20"/>
  <c r="M8" i="20"/>
  <c r="AF204" i="20"/>
  <c r="G52" i="1" s="1"/>
  <c r="I52" i="1" s="1"/>
  <c r="G99" i="20"/>
  <c r="G191" i="20"/>
  <c r="M128" i="20"/>
  <c r="M109" i="20" s="1"/>
  <c r="G147" i="20"/>
  <c r="M146" i="19"/>
  <c r="M108" i="19"/>
  <c r="AF203" i="19"/>
  <c r="G183" i="19"/>
  <c r="M196" i="19"/>
  <c r="M193" i="19" s="1"/>
  <c r="M18" i="19"/>
  <c r="M8" i="19" s="1"/>
  <c r="M8" i="18"/>
  <c r="M77" i="18"/>
  <c r="G8" i="18"/>
  <c r="G115" i="18"/>
  <c r="AF135" i="18"/>
  <c r="G49" i="1" s="1"/>
  <c r="I49" i="1" s="1"/>
  <c r="M182" i="17"/>
  <c r="M124" i="17"/>
  <c r="M8" i="17"/>
  <c r="G124" i="17"/>
  <c r="G8" i="17"/>
  <c r="G86" i="17"/>
  <c r="M96" i="16"/>
  <c r="M8" i="16"/>
  <c r="G158" i="16"/>
  <c r="M162" i="16"/>
  <c r="M161" i="16" s="1"/>
  <c r="AF171" i="16"/>
  <c r="G46" i="1" s="1"/>
  <c r="I46" i="1" s="1"/>
  <c r="M67" i="15"/>
  <c r="G67" i="15"/>
  <c r="G57" i="15"/>
  <c r="AF105" i="15"/>
  <c r="G45" i="1" s="1"/>
  <c r="I45" i="1" s="1"/>
  <c r="G8" i="15"/>
  <c r="G12" i="14"/>
  <c r="G17" i="14" s="1"/>
  <c r="AF17" i="14"/>
  <c r="G44" i="1" s="1"/>
  <c r="I44" i="1" s="1"/>
  <c r="M10" i="13"/>
  <c r="G10" i="13"/>
  <c r="I224" i="1" s="1"/>
  <c r="I18" i="1" s="1"/>
  <c r="AF21" i="13"/>
  <c r="G43" i="1" s="1"/>
  <c r="I43" i="1" s="1"/>
  <c r="M137" i="12"/>
  <c r="M88" i="12"/>
  <c r="M213" i="12"/>
  <c r="M183" i="12"/>
  <c r="M229" i="12"/>
  <c r="M168" i="12"/>
  <c r="M105" i="12"/>
  <c r="M153" i="12"/>
  <c r="M8" i="12"/>
  <c r="G130" i="12"/>
  <c r="I181" i="1" s="1"/>
  <c r="G246" i="12"/>
  <c r="I222" i="1" s="1"/>
  <c r="G37" i="12"/>
  <c r="G166" i="12"/>
  <c r="I188" i="1" s="1"/>
  <c r="AF250" i="12"/>
  <c r="M197" i="12"/>
  <c r="M196" i="12" s="1"/>
  <c r="G8" i="12"/>
  <c r="G213" i="12"/>
  <c r="I217" i="1" s="1"/>
  <c r="G88" i="12"/>
  <c r="G226" i="12"/>
  <c r="I218" i="1" s="1"/>
  <c r="G153" i="12"/>
  <c r="I183" i="1" s="1"/>
  <c r="M62" i="12"/>
  <c r="M59" i="12" s="1"/>
  <c r="G241" i="12"/>
  <c r="I221" i="1" s="1"/>
  <c r="J28" i="1"/>
  <c r="J26" i="1"/>
  <c r="G38" i="1"/>
  <c r="F38" i="1"/>
  <c r="J23" i="1"/>
  <c r="J24" i="1"/>
  <c r="J25" i="1"/>
  <c r="J27" i="1"/>
  <c r="E24" i="1"/>
  <c r="E26" i="1"/>
  <c r="G189" i="50" l="1"/>
  <c r="I202" i="1"/>
  <c r="G193" i="48"/>
  <c r="I184" i="1"/>
  <c r="G161" i="24"/>
  <c r="I174" i="1"/>
  <c r="I190" i="1"/>
  <c r="I189" i="1"/>
  <c r="G198" i="21"/>
  <c r="G175" i="26"/>
  <c r="G42" i="39"/>
  <c r="I161" i="1"/>
  <c r="I64" i="1"/>
  <c r="G50" i="1"/>
  <c r="I50" i="1" s="1"/>
  <c r="G51" i="1"/>
  <c r="I51" i="1" s="1"/>
  <c r="G47" i="31"/>
  <c r="G21" i="13"/>
  <c r="I172" i="1"/>
  <c r="G250" i="12"/>
  <c r="G202" i="28"/>
  <c r="G179" i="25"/>
  <c r="I200" i="1"/>
  <c r="I154" i="1"/>
  <c r="G53" i="30"/>
  <c r="I225" i="1"/>
  <c r="I20" i="1" s="1"/>
  <c r="G38" i="42"/>
  <c r="I156" i="1"/>
  <c r="G46" i="38"/>
  <c r="F93" i="1"/>
  <c r="G23" i="1" s="1"/>
  <c r="I155" i="1"/>
  <c r="G46" i="33"/>
  <c r="I171" i="1"/>
  <c r="G46" i="37"/>
  <c r="G47" i="41"/>
  <c r="G171" i="16"/>
  <c r="G215" i="52"/>
  <c r="I192" i="1"/>
  <c r="I179" i="1"/>
  <c r="G55" i="1"/>
  <c r="G54" i="1"/>
  <c r="I54" i="1" s="1"/>
  <c r="G42" i="1"/>
  <c r="I42" i="1" s="1"/>
  <c r="G41" i="1"/>
  <c r="I41" i="1" s="1"/>
  <c r="G39" i="1"/>
  <c r="G93" i="1" s="1"/>
  <c r="G25" i="1" s="1"/>
  <c r="G135" i="18"/>
  <c r="G85" i="1"/>
  <c r="I85" i="1" s="1"/>
  <c r="G84" i="1"/>
  <c r="I84" i="1" s="1"/>
  <c r="G48" i="1"/>
  <c r="I48" i="1" s="1"/>
  <c r="G47" i="1"/>
  <c r="I47" i="1" s="1"/>
  <c r="G221" i="46"/>
  <c r="G47" i="36"/>
  <c r="I153" i="1"/>
  <c r="G42" i="35"/>
  <c r="I55" i="1"/>
  <c r="G171" i="22"/>
  <c r="G72" i="1"/>
  <c r="I72" i="1" s="1"/>
  <c r="G71" i="1"/>
  <c r="I71" i="1" s="1"/>
  <c r="G203" i="19"/>
  <c r="I164" i="1"/>
  <c r="G42" i="40"/>
  <c r="I191" i="1"/>
  <c r="G65" i="1"/>
  <c r="I65" i="1" s="1"/>
  <c r="G64" i="1"/>
  <c r="G61" i="1"/>
  <c r="I61" i="1" s="1"/>
  <c r="G60" i="1"/>
  <c r="I60" i="1" s="1"/>
  <c r="I194" i="1"/>
  <c r="I223" i="1"/>
  <c r="I17" i="1" s="1"/>
  <c r="I170" i="1"/>
  <c r="G97" i="34"/>
  <c r="G105" i="15"/>
  <c r="G192" i="17"/>
  <c r="G203" i="29"/>
  <c r="I193" i="1"/>
  <c r="G80" i="1"/>
  <c r="I80" i="1" s="1"/>
  <c r="G79" i="1"/>
  <c r="I79" i="1" s="1"/>
  <c r="I210" i="1"/>
  <c r="G80" i="32"/>
  <c r="G204" i="20"/>
  <c r="G236" i="23"/>
  <c r="G78" i="1"/>
  <c r="I78" i="1" s="1"/>
  <c r="G77" i="1"/>
  <c r="I77" i="1" s="1"/>
  <c r="I178" i="1"/>
  <c r="G203" i="27"/>
  <c r="I39" i="1" l="1"/>
  <c r="I93" i="1" s="1"/>
  <c r="J85" i="1" s="1"/>
  <c r="I16" i="1"/>
  <c r="I21" i="1" s="1"/>
  <c r="I226" i="1"/>
  <c r="A27" i="1"/>
  <c r="J62" i="1" l="1"/>
  <c r="J88" i="1"/>
  <c r="J55" i="1"/>
  <c r="J83" i="1"/>
  <c r="J52" i="1"/>
  <c r="J75" i="1"/>
  <c r="J67" i="1"/>
  <c r="J69" i="1"/>
  <c r="J71" i="1"/>
  <c r="J90" i="1"/>
  <c r="J53" i="1"/>
  <c r="J77" i="1"/>
  <c r="J45" i="1"/>
  <c r="J43" i="1"/>
  <c r="J87" i="1"/>
  <c r="J48" i="1"/>
  <c r="J57" i="1"/>
  <c r="J89" i="1"/>
  <c r="J50" i="1"/>
  <c r="J60" i="1"/>
  <c r="J61" i="1"/>
  <c r="J80" i="1"/>
  <c r="J54" i="1"/>
  <c r="J72" i="1"/>
  <c r="J84" i="1"/>
  <c r="J78" i="1"/>
  <c r="J59" i="1"/>
  <c r="J68" i="1"/>
  <c r="J42" i="1"/>
  <c r="J58" i="1"/>
  <c r="J66" i="1"/>
  <c r="J63" i="1"/>
  <c r="J81" i="1"/>
  <c r="J39" i="1"/>
  <c r="J93" i="1" s="1"/>
  <c r="J91" i="1"/>
  <c r="J73" i="1"/>
  <c r="J46" i="1"/>
  <c r="J41" i="1"/>
  <c r="J82" i="1"/>
  <c r="J70" i="1"/>
  <c r="J65" i="1"/>
  <c r="J79" i="1"/>
  <c r="J86" i="1"/>
  <c r="J76" i="1"/>
  <c r="J64" i="1"/>
  <c r="J44" i="1"/>
  <c r="J47" i="1"/>
  <c r="J51" i="1"/>
  <c r="J74" i="1"/>
  <c r="J49" i="1"/>
  <c r="J92" i="1"/>
  <c r="J56" i="1"/>
  <c r="G28" i="1"/>
  <c r="G27" i="1" s="1"/>
  <c r="G29" i="1" s="1"/>
  <c r="A28" i="1"/>
  <c r="J223" i="1"/>
  <c r="J225" i="1"/>
  <c r="J165" i="1"/>
  <c r="J155" i="1"/>
  <c r="J158" i="1"/>
  <c r="J160" i="1"/>
  <c r="J162" i="1"/>
  <c r="J157" i="1"/>
  <c r="J189" i="1"/>
  <c r="J213" i="1"/>
  <c r="J167" i="1"/>
  <c r="J170" i="1"/>
  <c r="J172" i="1"/>
  <c r="J174" i="1"/>
  <c r="J214" i="1"/>
  <c r="J191" i="1"/>
  <c r="J194" i="1"/>
  <c r="J196" i="1"/>
  <c r="J198" i="1"/>
  <c r="J224" i="1"/>
  <c r="J164" i="1"/>
  <c r="J183" i="1"/>
  <c r="J187" i="1"/>
  <c r="J188" i="1"/>
  <c r="J166" i="1"/>
  <c r="J179" i="1"/>
  <c r="J182" i="1"/>
  <c r="J184" i="1"/>
  <c r="J186" i="1"/>
  <c r="J190" i="1"/>
  <c r="J200" i="1"/>
  <c r="J203" i="1"/>
  <c r="J206" i="1"/>
  <c r="J208" i="1"/>
  <c r="J210" i="1"/>
  <c r="J201" i="1"/>
  <c r="J218" i="1"/>
  <c r="J220" i="1"/>
  <c r="J222" i="1"/>
  <c r="J181" i="1"/>
  <c r="J185" i="1"/>
  <c r="J176" i="1"/>
  <c r="J215" i="1"/>
  <c r="J156" i="1"/>
  <c r="J202" i="1"/>
  <c r="J168" i="1"/>
  <c r="J169" i="1"/>
  <c r="J171" i="1"/>
  <c r="J173" i="1"/>
  <c r="J175" i="1"/>
  <c r="J180" i="1"/>
  <c r="J212" i="1"/>
  <c r="J192" i="1"/>
  <c r="J193" i="1"/>
  <c r="J195" i="1"/>
  <c r="J197" i="1"/>
  <c r="J199" i="1"/>
  <c r="J178" i="1"/>
  <c r="J204" i="1"/>
  <c r="J205" i="1"/>
  <c r="J207" i="1"/>
  <c r="J209" i="1"/>
  <c r="J211" i="1"/>
  <c r="J161" i="1"/>
  <c r="J177" i="1"/>
  <c r="J153" i="1"/>
  <c r="J216" i="1"/>
  <c r="J217" i="1"/>
  <c r="J219" i="1"/>
  <c r="J221" i="1"/>
  <c r="J154" i="1"/>
  <c r="J159" i="1"/>
  <c r="J163" i="1"/>
  <c r="J22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rgb="FF000000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rgb="FF000000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1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petr.vojtech79@gmail.com</author>
  </authors>
  <commentList>
    <comment ref="S6" authorId="0" shapeId="0" xr:uid="{00000000-0006-0000-2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2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<sst xmlns="http://schemas.openxmlformats.org/spreadsheetml/2006/main" count="27161" uniqueCount="2484">
  <si>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</si>
  <si>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</si>
  <si>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</si>
  <si>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</si>
  <si>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</si>
  <si>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</si>
  <si>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</si>
  <si>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</si>
  <si>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</si>
  <si>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</si>
  <si>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</si>
  <si>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</si>
  <si>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</si>
  <si>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</si>
  <si>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</si>
  <si>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</si>
  <si>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</si>
  <si>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</si>
  <si>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</si>
  <si>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</si>
  <si>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</si>
  <si>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</si>
  <si>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</si>
  <si>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</si>
  <si>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</si>
  <si>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</si>
  <si>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</si>
  <si>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</si>
  <si>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</si>
  <si>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</si>
  <si>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</si>
  <si>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</si>
  <si>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</si>
  <si>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</si>
  <si>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</si>
  <si>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</si>
  <si>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</si>
  <si>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</si>
  <si>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</si>
  <si>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</si>
  <si>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</si>
  <si>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2025/K.18_1</t>
  </si>
  <si>
    <t xml:space="preserve">Kanalizace a ČOV Zliv </t>
  </si>
  <si>
    <t>Stavba</t>
  </si>
  <si>
    <t>Stavební objekt</t>
  </si>
  <si>
    <t>01</t>
  </si>
  <si>
    <t>ČOV 1.etapa mimo SÚS</t>
  </si>
  <si>
    <t>D.1.1 Architektonicko-stavební část</t>
  </si>
  <si>
    <t>02</t>
  </si>
  <si>
    <t>D.1.4 TZB ČOV</t>
  </si>
  <si>
    <t>03</t>
  </si>
  <si>
    <t>D.2.2.2 Manipulační plocha ČOV</t>
  </si>
  <si>
    <t>04</t>
  </si>
  <si>
    <t>Odtok z ČOV (PVC DN150 25m)</t>
  </si>
  <si>
    <t>05</t>
  </si>
  <si>
    <t>Vodovodní přípojka ČOV (PE D63 70m)</t>
  </si>
  <si>
    <t>02_1</t>
  </si>
  <si>
    <t>Stoková síť 1.etapa v SÚS</t>
  </si>
  <si>
    <t>Stoka A v SÚS km 0,071 - km 0,290 (KAM DN300 176m, PVC DN300 43m)</t>
  </si>
  <si>
    <t>Výtlak 1 v SÚS km 0,150 - km 0,206 (PE D75 56m)</t>
  </si>
  <si>
    <t>02_2</t>
  </si>
  <si>
    <t>Stoková síť 1.etapa mimo SÚS</t>
  </si>
  <si>
    <t>Stoka A km 0,000 - km 0,071 (KAM DN300 68m, PVC DN200 3m)</t>
  </si>
  <si>
    <t>Stoka B+B1 km 0,000 - km 0,243 (PVC DN300 243m)</t>
  </si>
  <si>
    <t>Výtlak 1 km 0,000 - km 0,150 (PE D75 150m)</t>
  </si>
  <si>
    <t>03_1</t>
  </si>
  <si>
    <t>Stoková síť 2.etapa v SÚS</t>
  </si>
  <si>
    <t>Stoka C v SÚS km 0,000 - km 0,089 (PVC DN300 89m)</t>
  </si>
  <si>
    <t>Výtlak 2 v SÚS km 0,000 - km 0,129 (PE D75 129m)</t>
  </si>
  <si>
    <t>Stoka D v SÚS km 0,133 - km 0,198 (PVC DN300 65m)</t>
  </si>
  <si>
    <t>Stoka D2 v SÚS km 0,064 - km 0,081 (PVC DN300 17m)</t>
  </si>
  <si>
    <t>Výtlak 3 v SÚS km 0,102 - km 0,151 (PE D75 49)</t>
  </si>
  <si>
    <t>03_2</t>
  </si>
  <si>
    <t>Stoková síť 2.etapa mimo SÚS</t>
  </si>
  <si>
    <t>Stoka D km 0,000 - km 0,133 a km 0,198 - km 0,246 (PVC DN300 181m)</t>
  </si>
  <si>
    <t>Stoka D1 km 0,000 - km 0,062 + D2 km 0,000 - km 0,065 a km 0,081 - km 0,111 (PVC DN300 62+95=157m)</t>
  </si>
  <si>
    <t>Výtlak 3 km 0,000 - km 0,102 (PE D75 102m)</t>
  </si>
  <si>
    <t>Elektro a technologie 1.etapa mimo SÚS</t>
  </si>
  <si>
    <t>Elektro přípojka k ČOV</t>
  </si>
  <si>
    <t>Elektro přípojka k ČS1</t>
  </si>
  <si>
    <t>Elektroinstalace ČOV</t>
  </si>
  <si>
    <t>Elektroinstalace ČS1</t>
  </si>
  <si>
    <t>ČOV - Strojní část</t>
  </si>
  <si>
    <t>06</t>
  </si>
  <si>
    <t>ČS1 - Strojní část</t>
  </si>
  <si>
    <t>Elektro a technologie 2.etapa mimo SÚS</t>
  </si>
  <si>
    <t>Elektro přípojka k ČS3</t>
  </si>
  <si>
    <t>Elektroinstalace ČS2</t>
  </si>
  <si>
    <t>Elektroinstalace ČS3</t>
  </si>
  <si>
    <t>ČS2 - Strojní část</t>
  </si>
  <si>
    <t>ČS3 - Strojní část</t>
  </si>
  <si>
    <t>05_1</t>
  </si>
  <si>
    <t>Elektro přípojka k ČS2 2.etapa v SÚS</t>
  </si>
  <si>
    <t>Elektro přípojka k ČS2 v SÚS</t>
  </si>
  <si>
    <t>Ostatní a vedlejší náklady - kanalizace</t>
  </si>
  <si>
    <t>VRN - Vedlejší rozpočtové náklady - Kanalizace 1.etapa v SÚS</t>
  </si>
  <si>
    <t>VRN - Vedlejší rozpočtové náklady - Kanalizace 1.eapa mimo SÚS</t>
  </si>
  <si>
    <t>VRN - Vedlejší rozpočtové náklady - Kanalizace 2.etapa v SÚS</t>
  </si>
  <si>
    <t>VRN - Vedlejší rozpočtové náklady - Kanalizace 2.etapa mimo SÚS</t>
  </si>
  <si>
    <t>07</t>
  </si>
  <si>
    <t>Kanalizační přípojky Zliv</t>
  </si>
  <si>
    <t>Přípojky 1.etapa v SÚS (13ks, 93m DN150, 31m DN200)</t>
  </si>
  <si>
    <t>01_1</t>
  </si>
  <si>
    <t>Ostatní a vedlější náklady - přípojky 1.etapa v SÚS</t>
  </si>
  <si>
    <t>Přípojky 1.etapa mimo SÚS (12ks, 81m DN150, 67m DN200)</t>
  </si>
  <si>
    <t>Ostatní a vedlější náklady - přípojky 1.etapa mimo SÚS</t>
  </si>
  <si>
    <t>Přípojky 2.etapa v SÚS (6ks, 21m DN150, 27m DN200)</t>
  </si>
  <si>
    <t>Ostatní a vedlější náklady - přípojky 2.etapa v SÚS</t>
  </si>
  <si>
    <t>Přípojky 2.etapa mimo SÚS (16ks, 90m DN150, 91m DN200, 144m D63 tlaková)</t>
  </si>
  <si>
    <t>04_1</t>
  </si>
  <si>
    <t>Ostatní a vedlější náklady - přípojky 2.etapa mimo SÚS</t>
  </si>
  <si>
    <t>Celkem za stavbu</t>
  </si>
  <si>
    <t>CZK</t>
  </si>
  <si>
    <t>#POPS</t>
  </si>
  <si>
    <t xml:space="preserve">Popis stavby: 2025/K.18_1 - Kanalizace a ČOV Zliv </t>
  </si>
  <si>
    <t>#POPO</t>
  </si>
  <si>
    <t>Popis objektu: 01 - ČOV 1.etapa mimo SÚS</t>
  </si>
  <si>
    <t>#POPR</t>
  </si>
  <si>
    <t>Popis rozpočtu: 01 - D.1.1 Architektonicko-stavební část</t>
  </si>
  <si>
    <t>Popis rozpočtu: 02 - D.1.4 TZB ČOV</t>
  </si>
  <si>
    <t>Popis rozpočtu: 03 - D.2.2.2 Manipulační plocha ČOV</t>
  </si>
  <si>
    <t>Popis rozpočtu: 04 - Odtok z ČOV (PVC DN150 25m)</t>
  </si>
  <si>
    <t>Popis rozpočtu: 05 - Vodovodní přípojka ČOV (PE D63 70m)</t>
  </si>
  <si>
    <t>Popis objektu: 02_1 - Stoková síť 1.etapa v SÚS</t>
  </si>
  <si>
    <t>Popis rozpočtu: 01 - Stoka A v SÚS km 0,071 - km 0,290 (KAM DN300 176m, PVC DN300 43m)</t>
  </si>
  <si>
    <t>Popis rozpočtu: 02 - Výtlak 1 v SÚS km 0,150 - km 0,206 (PE D75 56m)</t>
  </si>
  <si>
    <t>Popis objektu: 02_2 - Stoková síť 1.etapa mimo SÚS</t>
  </si>
  <si>
    <t>Popis rozpočtu: 01 - Stoka A km 0,000 - km 0,071 (KAM DN300 68m, PVC DN200 3m)</t>
  </si>
  <si>
    <t>Popis rozpočtu: 02 - Stoka B+B1 km 0,000 - km 0,243 (PVC DN300 243m)</t>
  </si>
  <si>
    <t>Popis rozpočtu: 03 - Výtlak 1 km 0,000 - km 0,150 (PE D75 150m)</t>
  </si>
  <si>
    <t>Popis objektu: 03_1 - Stoková síť 2.etapa v SÚS</t>
  </si>
  <si>
    <t>Popis rozpočtu: 01 - Stoka C v SÚS km 0,000 - km 0,089 (PVC DN300 89m)</t>
  </si>
  <si>
    <t>Popis rozpočtu: 02 - Výtlak 2 v SÚS km 0,000 - km 0,129 (PE D75 129m)</t>
  </si>
  <si>
    <t>Popis rozpočtu: 03 - Stoka D v SÚS km 0,133 - km 0,198 (PVC DN300 65m)</t>
  </si>
  <si>
    <t>Popis rozpočtu: 04 - Stoka D2 v SÚS km 0,064 - km 0,081 (PVC DN300 17m)</t>
  </si>
  <si>
    <t>Popis rozpočtu: 05 - Výtlak 3 v SÚS km 0,102 - km 0,151 (PE D75 49)</t>
  </si>
  <si>
    <t>Popis objektu: 03_2 - Stoková síť 2.etapa mimo SÚS</t>
  </si>
  <si>
    <t>Popis rozpočtu: 01 - Stoka D km 0,000 - km 0,133 a km 0,198 - km 0,246 (PVC DN300 181m)</t>
  </si>
  <si>
    <t>Popis rozpočtu: 02 - Stoka D1 km 0,000 - km 0,062 + D2 km 0,000 - km 0,065 a km 0,081 - km 0,111 (PVC DN300 62+95=157m)</t>
  </si>
  <si>
    <t>Popis rozpočtu: 03 - Výtlak 3 km 0,000 - km 0,102 (PE D75 102m)</t>
  </si>
  <si>
    <t>Popis objektu: 04 - Elektro a technologie 1.etapa mimo SÚS</t>
  </si>
  <si>
    <t>Popis rozpočtu: 01 - Elektro přípojka k ČOV</t>
  </si>
  <si>
    <t>Popis rozpočtu: 02 - Elektro přípojka k ČS1</t>
  </si>
  <si>
    <t>Popis rozpočtu: 03 - Elektroinstalace ČOV</t>
  </si>
  <si>
    <t>Popis rozpočtu: 04 - Elektroinstalace ČS1</t>
  </si>
  <si>
    <t>Popis rozpočtu: 05 - ČOV - Strojní část</t>
  </si>
  <si>
    <t>Popis rozpočtu: 06 - ČS1 - Strojní část</t>
  </si>
  <si>
    <t>Popis objektu: 05 - Elektro a technologie 2.etapa mimo SÚS</t>
  </si>
  <si>
    <t>Popis rozpočtu: 01 - Elektro přípojka k ČS3</t>
  </si>
  <si>
    <t>Popis rozpočtu: 02 - Elektroinstalace ČS2</t>
  </si>
  <si>
    <t>Popis rozpočtu: 03 - Elektroinstalace ČS3</t>
  </si>
  <si>
    <t>Popis rozpočtu: 04 - ČS2 - Strojní část</t>
  </si>
  <si>
    <t>Popis rozpočtu: 05 - ČS3 - Strojní část</t>
  </si>
  <si>
    <t>Popis objektu: 05_1 - Elektro přípojka k ČS2 2.etapa v SÚS</t>
  </si>
  <si>
    <t>Popis rozpočtu: 01 - Elektro přípojka k ČS2 v SÚS</t>
  </si>
  <si>
    <t>Popis objektu: 06 - Ostatní a vedlejší náklady - kanalizace</t>
  </si>
  <si>
    <t>Popis rozpočtu: 01 - VRN - Vedlejší rozpočtové náklady - Kanalizace 1.etapa v SÚS</t>
  </si>
  <si>
    <t>Popis rozpočtu: 02 - VRN - Vedlejší rozpočtové náklady - Kanalizace 1.eapa mimo SÚS</t>
  </si>
  <si>
    <t>Popis rozpočtu: 03 - VRN - Vedlejší rozpočtové náklady - Kanalizace 2.etapa v SÚS</t>
  </si>
  <si>
    <t>Popis rozpočtu: 04 - VRN - Vedlejší rozpočtové náklady - Kanalizace 2.etapa mimo SÚS</t>
  </si>
  <si>
    <t>Popis objektu: 07 - Kanalizační přípojky Zliv</t>
  </si>
  <si>
    <t>Popis rozpočtu: 01 - Přípojky 1.etapa v SÚS (13ks, 93m DN150, 31m DN200)</t>
  </si>
  <si>
    <t>Popis rozpočtu: 01_1 - Ostatní a vedlější náklady - přípojky 1.etapa v SÚS</t>
  </si>
  <si>
    <t>Popis rozpočtu: 02 - Přípojky 1.etapa mimo SÚS (12ks, 81m DN150, 67m DN200)</t>
  </si>
  <si>
    <t>Popis rozpočtu: 02_1 - Ostatní a vedlější náklady - přípojky 1.etapa mimo SÚS</t>
  </si>
  <si>
    <t>Popis rozpočtu: 03 - Přípojky 2.etapa v SÚS (6ks, 21m DN150, 27m DN200)</t>
  </si>
  <si>
    <t>Popis rozpočtu: 03_1 - Ostatní a vedlější náklady - přípojky 2.etapa v SÚS</t>
  </si>
  <si>
    <t>Popis rozpočtu: 04 - Přípojky 2.etapa mimo SÚS (16ks, 90m DN150, 91m DN200, 144m D63 tlaková)</t>
  </si>
  <si>
    <t>Popis rozpočtu: 04_1 - Ostatní a vedlější náklady - přípojky 2.etapa mimo SÚS</t>
  </si>
  <si>
    <t>Rekapitulace dílů</t>
  </si>
  <si>
    <t>Typ dílu</t>
  </si>
  <si>
    <t>_1</t>
  </si>
  <si>
    <t>3.1  Čerpací stanice ČS1</t>
  </si>
  <si>
    <t>C21M - Elektromontáže</t>
  </si>
  <si>
    <t>Rozvaděče a skříně</t>
  </si>
  <si>
    <t>_14</t>
  </si>
  <si>
    <t>_15</t>
  </si>
  <si>
    <t>Kabeláž a trasy</t>
  </si>
  <si>
    <t>_16</t>
  </si>
  <si>
    <t>Měření a regulace</t>
  </si>
  <si>
    <t>_17</t>
  </si>
  <si>
    <t>ASŘTP</t>
  </si>
  <si>
    <t>_18</t>
  </si>
  <si>
    <t>Přenosové zařízení</t>
  </si>
  <si>
    <t>_19</t>
  </si>
  <si>
    <t>3.1  Čerpací stanice ČS2</t>
  </si>
  <si>
    <t>_20</t>
  </si>
  <si>
    <t>Dokumentace</t>
  </si>
  <si>
    <t>_21</t>
  </si>
  <si>
    <t>Montáže a dopravy</t>
  </si>
  <si>
    <t>_23</t>
  </si>
  <si>
    <t>3.2  Čerpací stanice ČS3</t>
  </si>
  <si>
    <t>_24</t>
  </si>
  <si>
    <t>_25</t>
  </si>
  <si>
    <t>_6</t>
  </si>
  <si>
    <t>C46M - Zemní práce</t>
  </si>
  <si>
    <t>_7</t>
  </si>
  <si>
    <t>Materiály</t>
  </si>
  <si>
    <t>_8</t>
  </si>
  <si>
    <t>Revize a další nezařazené práce</t>
  </si>
  <si>
    <t>0</t>
  </si>
  <si>
    <t>Nepřiřazený díl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</si>
  <si>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</si>
  <si>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</si>
  <si>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</si>
  <si>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</si>
  <si>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</si>
  <si>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</si>
  <si>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</si>
  <si>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</si>
  <si>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</si>
  <si>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</si>
  <si>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</si>
  <si>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</si>
  <si>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</si>
  <si>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</si>
  <si>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</si>
  <si>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</si>
  <si>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</si>
  <si>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</si>
  <si>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9</t>
  </si>
  <si>
    <t>Čerpací stanice ČS1</t>
  </si>
  <si>
    <t>Čerpací stanice ČS2</t>
  </si>
  <si>
    <t>Čerpací stanice ČS3</t>
  </si>
  <si>
    <t>Ostatní konstrukce a práce</t>
  </si>
  <si>
    <t>91</t>
  </si>
  <si>
    <t>Doplňující práce na komunikaci</t>
  </si>
  <si>
    <t>99</t>
  </si>
  <si>
    <t>Staveništní přesun hmot</t>
  </si>
  <si>
    <t>D_96</t>
  </si>
  <si>
    <t>Přesuny suti a vybouraných hmot</t>
  </si>
  <si>
    <t>ODD</t>
  </si>
  <si>
    <t>ODS</t>
  </si>
  <si>
    <t>3.2.2.1 Denitrifikační nádrž (DN)</t>
  </si>
  <si>
    <t>3.2.2.2 Aktivační nádrž (AN)</t>
  </si>
  <si>
    <t>3.2.2.3 Dosazovací nádrž (S)</t>
  </si>
  <si>
    <t>3.2.2.4 Kalová nádrž (KN)</t>
  </si>
  <si>
    <t>3.2.3 Měrný objekt (MO)</t>
  </si>
  <si>
    <t>Ostatní</t>
  </si>
  <si>
    <t>Stavební elektroinstalace</t>
  </si>
  <si>
    <t>Uzemňovací a jímací soustava</t>
  </si>
  <si>
    <t>711</t>
  </si>
  <si>
    <t>Izolace proti vodě</t>
  </si>
  <si>
    <t>713</t>
  </si>
  <si>
    <t>Izolace tepelné</t>
  </si>
  <si>
    <t>728</t>
  </si>
  <si>
    <t>Zámečnické výrobky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</si>
  <si>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</si>
  <si>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</si>
  <si>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</si>
  <si>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</si>
  <si>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</si>
  <si>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</si>
  <si>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</si>
  <si>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truhlářské, okna a dveře</t>
  </si>
  <si>
    <t>771</t>
  </si>
  <si>
    <t>Podlahy z dlaždic a obklady</t>
  </si>
  <si>
    <t>783</t>
  </si>
  <si>
    <t>Nátěry</t>
  </si>
  <si>
    <t>784</t>
  </si>
  <si>
    <t>Malby</t>
  </si>
  <si>
    <t>799</t>
  </si>
  <si>
    <t>M23</t>
  </si>
  <si>
    <t>Montáže potrubí</t>
  </si>
  <si>
    <t>ON</t>
  </si>
  <si>
    <t>VN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</si>
  <si>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</si>
  <si>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</si>
  <si>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</si>
  <si>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</si>
  <si>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</si>
  <si>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</si>
  <si>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</si>
  <si>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</si>
  <si>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</si>
  <si>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</si>
  <si>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</si>
  <si>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</si>
  <si>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</si>
  <si>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</si>
  <si>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</si>
  <si>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</si>
  <si>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</si>
  <si>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</si>
  <si>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</si>
  <si>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</si>
  <si>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</si>
  <si>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</si>
  <si>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</si>
  <si>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</si>
  <si>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</si>
  <si>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</si>
  <si>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</si>
  <si>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</si>
  <si>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</si>
  <si>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115101201R00</t>
  </si>
  <si>
    <t>Čerpání vody na dopravní výšku do 10 m  s uvažovaným průměrným přítokem do 500 l/min</t>
  </si>
  <si>
    <t>h</t>
  </si>
  <si>
    <t>800-1</t>
  </si>
  <si>
    <t>RTS 25/ II</t>
  </si>
  <si>
    <t>Kalkul</t>
  </si>
  <si>
    <t>Práce</t>
  </si>
  <si>
    <t>Běžná</t>
  </si>
  <si>
    <t>POL1_1</t>
  </si>
  <si>
    <t>na vzdálenost od hladiny vody v jímce po výšku roviny proložené osou nejvyššího bodu výtlačného potrubí. Včetně odpadní potrubí v délce do 20 m.</t>
  </si>
  <si>
    <t>SPI</t>
  </si>
  <si>
    <t>115101301R00</t>
  </si>
  <si>
    <t>Pohotovost záložní čerpací soupravy na dopravní výšku do 10 m 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</si>
  <si>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</si>
  <si>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</si>
  <si>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121101101R00</t>
  </si>
  <si>
    <t>Sejmutí ornice s přemístěním na vzdálenost do 50 m</t>
  </si>
  <si>
    <t>m3</t>
  </si>
  <si>
    <t>nebo lesní půdy, s vodorovným přemístěním na hromady v místě upotřebení nebo na dočasné či trvalé skládky se složením</t>
  </si>
  <si>
    <t>10*6*0,2</t>
  </si>
  <si>
    <t>VV</t>
  </si>
  <si>
    <t>131201202R00</t>
  </si>
  <si>
    <t>Hloubení zapažených jam a zářezů do 1000 m3, v hornině 3, strojně, s ručním dočištěním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</si>
  <si>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</si>
  <si>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9,5*5,3*4</t>
  </si>
  <si>
    <t>131201209R00</t>
  </si>
  <si>
    <t xml:space="preserve">Hloubení zapažených jam a zářezů příplatek za lepivost, v hornině 3,  </t>
  </si>
  <si>
    <t>201,4*0,3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</si>
  <si>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</si>
  <si>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</si>
  <si>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</si>
  <si>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</si>
  <si>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</si>
  <si>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</si>
  <si>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</si>
  <si>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</si>
  <si>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odvoz na skládku 50km : 40*201,4</t>
  </si>
  <si>
    <t>167101102R00</t>
  </si>
  <si>
    <t>Nakládání, skládání, překládání neulehlého výkopku nakládání výkopku  přes 100 m3, z horniny 1 až 4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</si>
  <si>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</si>
  <si>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</si>
  <si>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</si>
  <si>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</si>
  <si>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</si>
  <si>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201,4-(2,78*7,3*4)</t>
  </si>
  <si>
    <t>199000002R00</t>
  </si>
  <si>
    <t>Poplatky za skládku horniny 1- 4, skupina 17 05 04 z Katalogu odpadů</t>
  </si>
  <si>
    <t>58344197R</t>
  </si>
  <si>
    <t>štěrkodrť frakce 0,0 až 63,0 mm; třída A</t>
  </si>
  <si>
    <t>t</t>
  </si>
  <si>
    <t>SPCM</t>
  </si>
  <si>
    <t>RTS 23/ I</t>
  </si>
  <si>
    <t>Specifikace</t>
  </si>
  <si>
    <t>POL3_0</t>
  </si>
  <si>
    <t>120,224*1,8</t>
  </si>
  <si>
    <t>13442205R</t>
  </si>
  <si>
    <t>štětovnice</t>
  </si>
  <si>
    <t>RTS 24/ II</t>
  </si>
  <si>
    <t>177,6*160/1000</t>
  </si>
  <si>
    <t>13483435R</t>
  </si>
  <si>
    <t>Tyč ocelová válcovaná za tepla průřez: U; značka: S235JR (1.0038); h = 280 mm; b = 95 mm; s = 10,0 mm; t = 15,0 mm</t>
  </si>
  <si>
    <t>rámy2xU, dole a nahoře : :  (((2*5,3)*2)*2)*0,0462</t>
  </si>
  <si>
    <t>(((2*9,5)*2)*2)*0,0462</t>
  </si>
  <si>
    <t>vzpěry : :  ((2*4)*4)*0,0462</t>
  </si>
  <si>
    <t>215901101R00</t>
  </si>
  <si>
    <t>Zhutnění podloží z rostlé horniny 1 až 4 pod násypy z hornin soudržných do 92% PS a nesoudržných  sypkých relativní ulehlosti l(d) do 0,8</t>
  </si>
  <si>
    <t>m2</t>
  </si>
  <si>
    <t>z rostlé horniny tř.1 - 4 pod násypy z hornin soudržných do 92% PS a hornin nesoudržných sypkých relativní ulehlosti I(d) do 0,8</t>
  </si>
  <si>
    <t>5,3*9,5</t>
  </si>
  <si>
    <t>231941111R00</t>
  </si>
  <si>
    <t>Kleštiny nebo převázky beraněné z oceli z oceli, opracování</t>
  </si>
  <si>
    <t>800-2</t>
  </si>
  <si>
    <t>pro hradící stěny jakéholiv druhu,</t>
  </si>
  <si>
    <t>231941121R00</t>
  </si>
  <si>
    <t>Kleštiny nebo převázky beraněné z oceli z oceli, montáž</t>
  </si>
  <si>
    <t>231941131R00</t>
  </si>
  <si>
    <t>Kleštiny nebo převázky beraněné z oceli z oceli, demontáž</t>
  </si>
  <si>
    <t>231943212R00</t>
  </si>
  <si>
    <t>Stěny beraněné z ocelových štětovnic z terénu, zaberanění, délka od 0 do 8 m</t>
  </si>
  <si>
    <t>2*(9,5+5,3)*6</t>
  </si>
  <si>
    <t>237941112R00</t>
  </si>
  <si>
    <t>Vytažení štětových stěn z ocelových štětovnic doba zaberanění do 2 roků, délka štětovnic do 12 m, délka zaberanění od 0 do 8 m</t>
  </si>
  <si>
    <t>271571111R00</t>
  </si>
  <si>
    <t>Polštáře zhutněné pod základy štěrkopísek tříděný,  , Kamenivo přírodní těžené; bez stanovené kvality; frakce 0,0 až 32,0 mm</t>
  </si>
  <si>
    <t>9,5*5,3*0,1</t>
  </si>
  <si>
    <t>X028</t>
  </si>
  <si>
    <t>Čerpací jímka - skruže DN 500 (h=1,0m)</t>
  </si>
  <si>
    <t>kpl</t>
  </si>
  <si>
    <t>Vlastní</t>
  </si>
  <si>
    <t>311238312R00</t>
  </si>
  <si>
    <t>Zdivo nosné z cihel a tvarovek pálených akusticky tlumivé tloušťka 190 mm, akustický útlum Rw = 52 dB, charakteristická pevnost v tlaku fk = 5,50 MPa, součinitel prostupu tepla U=1,15 W/m2.K, Malta zdicí tenké spáry (T); pojivo: vápenocementové; zrnitost do 2,0 mm; M 10 N/mm2</t>
  </si>
  <si>
    <t>801-1</t>
  </si>
  <si>
    <t>(2*7,36+3*2,78)*2,28+3,16*(3,875-2,28)/2*3-(1*2,15+1*1,25+0,75*0,5*4+1*1,25+0,84*2,1)</t>
  </si>
  <si>
    <t>317168131R00</t>
  </si>
  <si>
    <t>Překlady keramické montáž a dodávka nosné, délky 1250 mm, šířky 70 mm, výšky 238 mm, Malta zdicí obyčejná (G); pojivo: vápenocementové; zrnitost do 4,0 mm; M 10 N/mm2</t>
  </si>
  <si>
    <t>kus</t>
  </si>
  <si>
    <t>POL1_</t>
  </si>
  <si>
    <t>317168132R00</t>
  </si>
  <si>
    <t>Překlady keramické montáž a dodávka nosné, délky 1500 mm, šířky 70 mm, výšky 238 mm, Malta zdicí obyčejná (G); pojivo: vápenocementové; zrnitost do 4,0 mm; M 10 N/mm2</t>
  </si>
  <si>
    <t>341351105R00</t>
  </si>
  <si>
    <t>Bednění stěn a příček oboustranné zřízení</t>
  </si>
  <si>
    <t>svislé nebo šikmé (odkloněné), půdorysně přímé nebo zalomené, stěn nosných, výplňových, nebo příček, včetně vzpěr nebo jiného zajištění</t>
  </si>
  <si>
    <t>341351106R00</t>
  </si>
  <si>
    <t>Bednění stěn a příček oboustranné odstranění</t>
  </si>
  <si>
    <t>stěny : (7,3*2+2,78*2+2,78*2)*(4,4-0,18)*2</t>
  </si>
  <si>
    <t>380326132R00</t>
  </si>
  <si>
    <t>Kompletní konstrukce z betonu železového vodostavebního třídy C 25/30, vliv prostředí XF1,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</si>
  <si>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</si>
  <si>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</si>
  <si>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>stěny : (7,3*2*0,16+2,78*2*0,16+2,78*2*0,2)*(4,4-0,18)</t>
  </si>
  <si>
    <t>deska : 7,3*3,1*0,2</t>
  </si>
  <si>
    <t>strop : 3,35*3,4*0,2</t>
  </si>
  <si>
    <t>380326133RU1</t>
  </si>
  <si>
    <t>Kompletní konstrukce z betonu železového vodostavebního třídy C 25/30, vliv prostředí XC4, tloušťky konstrukce přes 300 mm</t>
  </si>
  <si>
    <t>dobetonávka prefy : 0,2*0,16*(2*3,98+3,1)</t>
  </si>
  <si>
    <t>380356241R00</t>
  </si>
  <si>
    <t>Bednění kompletních konstrukcí neomítaných z betonu prostého nebo železového obyčejného vodostavebního, ploch rovinných, zřízení</t>
  </si>
  <si>
    <t>čistíren odpadních vod (mimo budovy), nádrží, vodojemů, žlabů nebo kanálů</t>
  </si>
  <si>
    <t>0,2*(2*3,98+3,1)*2</t>
  </si>
  <si>
    <t>380356242R00</t>
  </si>
  <si>
    <t>Bednění kompletních konstrukcí neomítaných z betonu prostého nebo železového obyčejného vodostavebního, ploch rovinných, odbednění</t>
  </si>
  <si>
    <t>380361001R00</t>
  </si>
  <si>
    <t>Výztuž kompletních konstrukcí z oceli z oceli 10216</t>
  </si>
  <si>
    <t>čistíren odpadních vod (mimo budovy), nádrží, vodojemů, žlabů nebo kanálů, včetně pomocného pracovního lešení o výšce podlahy do 1900 mm a pro zatížení do 1,5 kPa</t>
  </si>
  <si>
    <t>25,10867*0,15</t>
  </si>
  <si>
    <t>380361007R00</t>
  </si>
  <si>
    <t>Výztuž kompletních konstrukcí z oceli z oceli B500B</t>
  </si>
  <si>
    <t>(2*3,98+3,1)*4*1,58/1000</t>
  </si>
  <si>
    <t>411351201R00</t>
  </si>
  <si>
    <t>Bednění stropů deskových včetně podpěrné konstrukce výšky do 3,5 m do 5kPa, - zřízení</t>
  </si>
  <si>
    <t>s pomocným lešením</t>
  </si>
  <si>
    <t>3,35*3,4</t>
  </si>
  <si>
    <t>411351202R00</t>
  </si>
  <si>
    <t>Bednění stropů deskových včetně podpěrné konstrukce výšky do 3,5 m do 5kPa, - odstranění</t>
  </si>
  <si>
    <t>416021123R00</t>
  </si>
  <si>
    <t>Podhledy na kovové konstrukci opláštěné deskami sádrokartonovými nosná konstrukce z profilů CD s přímým uchycením 1x deska, tloušťky 12,5 mm, impregnovaná, bez izolace</t>
  </si>
  <si>
    <t>POL1_7</t>
  </si>
  <si>
    <t>3,4*7,6</t>
  </si>
  <si>
    <t>416091083R00</t>
  </si>
  <si>
    <t>Příplatky k podhledům sádrokartonovým příplatek k podhledu sádrokartonovému za plochu přes 5 do 10 m2</t>
  </si>
  <si>
    <t>417321315R00</t>
  </si>
  <si>
    <t>Železobeton ztužujících pásů a věnců třídy C 20/25</t>
  </si>
  <si>
    <t>0,19*0,25*2*(7,36+3,16)</t>
  </si>
  <si>
    <t>417351115R00</t>
  </si>
  <si>
    <t>Bednění bočnic ztužujících pásů a věnců včetně vzpěr zřízení</t>
  </si>
  <si>
    <t>0,25*2*(7,36+3,16)*2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</si>
  <si>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</si>
  <si>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</si>
  <si>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</si>
  <si>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</si>
  <si>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</si>
  <si>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2*(7,36+3,16)*4*0,89*1,2/1000</t>
  </si>
  <si>
    <t>434312141R00</t>
  </si>
  <si>
    <t>Schody z betonu o výšce a šířce stupňů do 250 mm schody s bedněním se zřízením bočnic z betonu prostého v dlažbách, beton C 16/20</t>
  </si>
  <si>
    <t>m</t>
  </si>
  <si>
    <t>831-2</t>
  </si>
  <si>
    <t>s bedněním, v dlažbách se zřízením bočnic o výšce 300 mm a tl. 200 mm a v opěrných zídkách</t>
  </si>
  <si>
    <t>1,6*3</t>
  </si>
  <si>
    <t>451577777R00</t>
  </si>
  <si>
    <t>Podklad nebo lože pod dlažbu (přídlažbu) z kameniva těženého  tloušťky do 10 cm</t>
  </si>
  <si>
    <t>822-1</t>
  </si>
  <si>
    <t>v ploše vodorovné nebo ve sklonu do 1:5</t>
  </si>
  <si>
    <t>451971112R00</t>
  </si>
  <si>
    <t>Položení podkladní vrstvy z geotextilie položení vrstvy geotextilie, uchycení v terénu sponami z betonářské oceli</t>
  </si>
  <si>
    <t>v rovině nebo ve svahu, s přesahem jednotlivých pásů 150 mm, s uchycením v terénu sponami z betonářské oceli</t>
  </si>
  <si>
    <t>460030061R00</t>
  </si>
  <si>
    <t>Kladení dlažby do lože z písku, Kamenivo přírodní těžené; štěrkopísek; frakce 0,0 až 4,0 mm</t>
  </si>
  <si>
    <t>OCH : 12,4</t>
  </si>
  <si>
    <t>OCH2 : 6,3</t>
  </si>
  <si>
    <t>564851111R00</t>
  </si>
  <si>
    <t>Podklad ze štěrkodrti s rozprostřením a zhutněním frakce 0-63 mm, tloušťka po zhutnění 150 mm, Kamenivo přírodní drcené; bez stanovené kvality; frakce 0,0 až 63,0 mm</t>
  </si>
  <si>
    <t>564861111R00</t>
  </si>
  <si>
    <t>Podklad ze štěrkodrti s rozprostřením a zhutněním frakce 0-63 mm, tloušťka po zhutnění 200 mm, Kamenivo přírodní drcené; bez stanovené kvality; frakce 0,0 až 63,0 mm</t>
  </si>
  <si>
    <t>59245308R</t>
  </si>
  <si>
    <t>Dlažba betonová typ: obdélníkový; dl = 200 mm; š = 100 mm; tl = 60,0 mm; povrchová úprava: impregnace; provedení: přírodní</t>
  </si>
  <si>
    <t>POL3_</t>
  </si>
  <si>
    <t>schody : 1,4</t>
  </si>
  <si>
    <t>5924798472R</t>
  </si>
  <si>
    <t>Dlažba betonová typ: čtvercový; dl = 500 mm; š = 500 mm; tl = 50,0 mm; provedení: přírodní</t>
  </si>
  <si>
    <t>5924798477R</t>
  </si>
  <si>
    <t>Dlažba betonová typ: čtvercový; dl = 500 mm; š = 500 mm; tl = 100,0 mm; provedení: přírodní</t>
  </si>
  <si>
    <t>OCH : 12,4*1,1</t>
  </si>
  <si>
    <t>67390505R</t>
  </si>
  <si>
    <t>Geosyntetika typ: geotextilie; netkaná; materiál: PP; tl (2 kPa) = 5,0 mm; plošná hmotnost = 500 g/m2</t>
  </si>
  <si>
    <t>12,4*1,1</t>
  </si>
  <si>
    <t>916561111RT4</t>
  </si>
  <si>
    <t>Osazení záhonového obrubníku betonového včetně dodávky obrubníků  rozměrů 500/50/250 mm, do lože z betonu prostého C 12/15, s boční opěrou z betonu prostého</t>
  </si>
  <si>
    <t>se zřízením lože z betonu prostého C 12/15 tl. 80-100 mm</t>
  </si>
  <si>
    <t>917862111RT8</t>
  </si>
  <si>
    <t>Osazení silničního nebo chodníkového obrubníku včetně dodávky betonovéího obrubníku  1000/150/300 mm, stojatého, s boční opěrou z betonu prostého, do lože z betonu prostého C 12/15</t>
  </si>
  <si>
    <t>S dodáním hmot pro lože tl. 80-100 mm.</t>
  </si>
  <si>
    <t>602011118R00</t>
  </si>
  <si>
    <t>Omítka stěn z hotových směsí vrstva jádrová, vápenná,  , tloušťka vrstvy 10 mm,  , Omítka s anorganickým pojivem obyčejná (GP), jádrová; pojivo: vápenné; zrnitost do 1,2 mm; nanášení: ručně, strojně</t>
  </si>
  <si>
    <t>po jednotlivých vrstvách</t>
  </si>
  <si>
    <t>(2*7,36+4*2,78)*2,28+3,16*(3,875-2,28)/2*4-(1*2,15+1*1,25+0,75*0,5*4+1*1,25+2*0,84*2,1)</t>
  </si>
  <si>
    <t>602011141R00</t>
  </si>
  <si>
    <t>Omítka stěn z hotových směsí vrstva štuková, vápenná,  , tloušťka vrstvy 2 mm,  , Omítka s anorganickým pojivem obyčejná (GP), štuková; pojivo: vápenné; zrnitost do 0,7 mm; nanášení: ručně, strojně; lambda = 0,450 W/(m.K)</t>
  </si>
  <si>
    <t>602011198R00</t>
  </si>
  <si>
    <t>Penetrace savých minerálních podkladů zpevňující (nové omítky a zdivo), stěn</t>
  </si>
  <si>
    <t>28350267R</t>
  </si>
  <si>
    <t>Lišta omítková soklová; materiál: plast; tkanina 100 x 100 mm</t>
  </si>
  <si>
    <t>(7,6+3,4)*2</t>
  </si>
  <si>
    <t>283502701R</t>
  </si>
  <si>
    <t>Lišta omítková rohová; materiál: plast; tkanina 150 x 100 mm</t>
  </si>
  <si>
    <t>4*2,28+2*2,15+1+2*1,25+2+4*0,5*2+4*0,75*2+2*1,25+2</t>
  </si>
  <si>
    <t>602015187R00</t>
  </si>
  <si>
    <t>Omítka stěn z hotových směsí vrchní tenkovrstvá, silikonová, rýhovaná, tloušťka vrstvy 2 mm,  , Omítka s organickým pojivem exteriér, interiér; pojivo: silikonové; plnivo: vápencové; zrnitost do 1,5 mm; příměs: vlákna; nanášení: ručně</t>
  </si>
  <si>
    <t>(7,6+3,4)*2*(2,53-0,42)+3,4*(3,875-2,53)/2*2-(1*2,15+1*1,25+4*0,5*0,75+1*1,25)</t>
  </si>
  <si>
    <t>602015191R00</t>
  </si>
  <si>
    <t>Omítka stěn z hotových směsí Doplňkové práce pro omítky stěn z hotových směsí  podkladní nátěr pod tenkovrstvé omítky</t>
  </si>
  <si>
    <t>622421131R00</t>
  </si>
  <si>
    <t>Omítky vnější stěn vápenocementové hladké,  , složitost 1÷ 2, Omítka s anorganickým pojivem obyčejná (GP), spárovací; pojivo: vápenocementové; zrnitost do 2,0 mm</t>
  </si>
  <si>
    <t>(7,6+3,4)*2*(2,53+0,9)+3,4*(3,875-2,53)/2*2-(1*2,15+1*1,25+4*0,5*0,75+1*1,25)</t>
  </si>
  <si>
    <t>622432112R00</t>
  </si>
  <si>
    <t>Omítky vnější stěn z umělého kamene v přírodní barvě drtí dekorativní střednězrnné, akrylátové, Hmota nátěrová akrylátová; typ: penetrace; funkce: proti tvorbě skvrn, úprava savosti; barva: 8 barevných odstínů dle vzorníku</t>
  </si>
  <si>
    <t>(3,4+7,6)*2*0,6-1*0,6</t>
  </si>
  <si>
    <t>622481211RU1</t>
  </si>
  <si>
    <t>Vyztužení povrchových úprav vnějších stěn stěrkou s výztužnou sklotextilní tkaninou, s dodávkou sítě a stěrkového tmelu</t>
  </si>
  <si>
    <t>622481291R00</t>
  </si>
  <si>
    <t xml:space="preserve">Vyztužení povrchových úprav vnějších stěn Montáž lišty rohové, nadpražní nebo dilatační do výztužné stěrky </t>
  </si>
  <si>
    <t>631312611R00</t>
  </si>
  <si>
    <t xml:space="preserve">Mazanina z betonu prostého tl. přes 50 do 80 mm třídy C 16/20,  </t>
  </si>
  <si>
    <t>(z kameniva) hlazená dřevěným hladítkem</t>
  </si>
  <si>
    <t>2,81*2,75*0,055</t>
  </si>
  <si>
    <t>631319151R00</t>
  </si>
  <si>
    <t xml:space="preserve">Příplatek za přehlazení povrchu tloušťka mazaniny do 80 mm </t>
  </si>
  <si>
    <t>betonové mazaniny min. B 10 ocelovým hladítkem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</si>
  <si>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</si>
  <si>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</si>
  <si>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</si>
  <si>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631361921R00</t>
  </si>
  <si>
    <t>Výztuž mazanin z betonů a z lehkých betonů ze svařovaných sítí</t>
  </si>
  <si>
    <t>včetně distančních prvků</t>
  </si>
  <si>
    <t>2,81*2,78*4,5/1000*1,1</t>
  </si>
  <si>
    <t>899103111R00</t>
  </si>
  <si>
    <t>Osazení poklopů litinových a ocelových o hmotnost jednotlivě přes 100  do 150 kg</t>
  </si>
  <si>
    <t>827-1</t>
  </si>
  <si>
    <t>1_63_1</t>
  </si>
  <si>
    <t>Poklop litina, B125, vnitřní rozměr 600 x 600 mm, plynotěsný</t>
  </si>
  <si>
    <t>Indiv</t>
  </si>
  <si>
    <t>R169311</t>
  </si>
  <si>
    <t>Prostupy ČOV - pouze orientační - upřesnit během realizace</t>
  </si>
  <si>
    <t>POL3_1</t>
  </si>
  <si>
    <t>28323132R</t>
  </si>
  <si>
    <t>Fólie profilovaná funkce: drenážní; materiál: PE-HD; v. nopů = 8 mm</t>
  </si>
  <si>
    <t>16,5*1,1</t>
  </si>
  <si>
    <t>62852265R</t>
  </si>
  <si>
    <t>Pás hydroizolační asfaltový tl = 4,0 mm; stabilizace: natavení, mechanické kotvení; nosná vložka: skelná tkanina; asfalt: modifikovaný; horní strana: minerální posyp</t>
  </si>
  <si>
    <t>(11,39+28,6)*1,1</t>
  </si>
  <si>
    <t>711111011RZ1</t>
  </si>
  <si>
    <t>Provedení izolace proti zemní vlhkosti natěradly za studena na ploše vodorovné nátěrem asfaltovou suspenzí, 1 x nátěr, včetně dodávky asfaltové suspenze SA, Nátěr izolační asfaltový - suspenze; bentonitová</t>
  </si>
  <si>
    <t>800-711</t>
  </si>
  <si>
    <t>711112011RZ1</t>
  </si>
  <si>
    <t>Provedení izolace proti zemní vlhkosti natěradly za studena na ploše svislé, včetně pomocného lešení o výšce podlahy do 1900 mm a pro zatížení do 1,5 kPa. nátěrem asfaltovou suspenzí, 1x nátěr, včetně dodávky asfaltové suspenze SA, Nátěr izolační asfaltový - suspenze; bentonitová</t>
  </si>
  <si>
    <t>(7,6+3,4)*2*1,3</t>
  </si>
  <si>
    <t>711141559RT1</t>
  </si>
  <si>
    <t xml:space="preserve">Provedení izolace proti zemní vlhkosti pásy přitavením vodorovná, 1 vrstva, bez dodávky izolačních pásů,  </t>
  </si>
  <si>
    <t>3,4*3,35</t>
  </si>
  <si>
    <t>711142559RT1</t>
  </si>
  <si>
    <t xml:space="preserve">Provedení izolace proti zemní vlhkosti pásy přitavením svislá, 1 vrstva, bez dodávky izolačních pásů,  </t>
  </si>
  <si>
    <t>28,6</t>
  </si>
  <si>
    <t>711823121R00</t>
  </si>
  <si>
    <t>Ochrana konstrukcí nopovou fólií svisle,  , bez dodávky fólie</t>
  </si>
  <si>
    <t>(7,4+3,6)*2*0,75</t>
  </si>
  <si>
    <t>283754900R</t>
  </si>
  <si>
    <t>Výrobek izolační pro budovy z extrudovaného polystyrenu (XPS) tvar: deska; tl = 30 mm; lambda = 0,034 W/(m.K); pevnost v tlaku = 300 kPa</t>
  </si>
  <si>
    <t>7,8118*1,1</t>
  </si>
  <si>
    <t>631514656R</t>
  </si>
  <si>
    <t>Výrobek izolační pro budovy z minerální vlny (MW) tvar: deska; vlákna: podélná; tl = 40 mm; OH = 150 kg/m3; lambda = 0,037 W/(m.K); pevnost v tlaku = 50 kPa; TR 7,5 kPa</t>
  </si>
  <si>
    <t>RTS 25/ I</t>
  </si>
  <si>
    <t>63151475R</t>
  </si>
  <si>
    <t>Výrobek izolační pro budovy z minerální vlny (MW) tvar: deska; vlákna: podélná; tl = 160 mm; OH = 150 kg/m3; lambda = 0,037 W/(m.K); pevnost v tlaku = 50 kPa; TR 7,5 kPa</t>
  </si>
  <si>
    <t>30,4*1,1</t>
  </si>
  <si>
    <t>713111122RT1</t>
  </si>
  <si>
    <t xml:space="preserve">Montáž tepelné izolace stropů rovných, spodem, přibitím,  </t>
  </si>
  <si>
    <t>800-713</t>
  </si>
  <si>
    <t>713111130RT1</t>
  </si>
  <si>
    <t xml:space="preserve">Montáž tepelné izolace stropů vložené mezi krokve,  </t>
  </si>
  <si>
    <t>713111221RK5</t>
  </si>
  <si>
    <t>Montáž tepelné izolace stropů parotěsná zábrana zavěšených podhledů s přelepením spojů, včetně dodávky fólie</t>
  </si>
  <si>
    <t>4*7,6</t>
  </si>
  <si>
    <t>713121111R00</t>
  </si>
  <si>
    <t>Montáž tepelné izolace podlah  jednovrstvá, bez dodávky materiálu</t>
  </si>
  <si>
    <t>2,78*2,81</t>
  </si>
  <si>
    <t>713191100RT9</t>
  </si>
  <si>
    <t>Izolace tepelné běžných konstrukcí - doplňky položení separační fólie, včetně dodávky PE fólie</t>
  </si>
  <si>
    <t>728415111R00</t>
  </si>
  <si>
    <t xml:space="preserve">Mřížky, regulátory montáž čtyřhranné větrací nebo ventilační mřížky, do průřezu 0,04 m2,  </t>
  </si>
  <si>
    <t>800-728</t>
  </si>
  <si>
    <t>728415115R00</t>
  </si>
  <si>
    <t xml:space="preserve">Mřížky, regulátory montáž čtyřhranné větrací nebo ventilační mřížky, nad průřez 0,20 m2,  </t>
  </si>
  <si>
    <t>Z1_1</t>
  </si>
  <si>
    <t>Mřížka větrací, nerez, 200x200 vč.síťky a pevné žaluzie</t>
  </si>
  <si>
    <t>Z1_2</t>
  </si>
  <si>
    <t>Mřížka větrací přívodní pro odvětrání, pozink, 750x500, vč.síťky proti hmyzu a nerez pevných žaluzií</t>
  </si>
  <si>
    <t>Z1_3</t>
  </si>
  <si>
    <t>D+M střešní hlavice, nerez, na potrubí D250, vč oplechování</t>
  </si>
  <si>
    <t>762341620RT2</t>
  </si>
  <si>
    <t>Montáž bednění okapových říms, krajnic, závětrných prken, a žaluzií ve spádu nebo rovnoběžně s okapem z palubek , pero - drážka, včetně dodávky palubek tl. 12,5 mm</t>
  </si>
  <si>
    <t>800-762</t>
  </si>
  <si>
    <t>0,6*8,2*2</t>
  </si>
  <si>
    <t>762342202RT2</t>
  </si>
  <si>
    <t>Montáž laťování střech o sklonu do 60° při vzdálenost latí do 220 mm, včetně dodávky latí 30/50 mm, Lať dřevina: SM; jakost: I; tl = 30 mm; š = 50 mm; dl = 4 000 mm</t>
  </si>
  <si>
    <t>2,55*2*8,2</t>
  </si>
  <si>
    <t>762342206RT4</t>
  </si>
  <si>
    <t>Montáž kontralatí na vruty, s dodávkou těsnicí pásky pod kontralatě, a dodávkou latí 40 x 60 mm, Lať dřevina: SM; jakost: I; tl = 40 mm; š = 60 mm; dl = 4 000 mm</t>
  </si>
  <si>
    <t>762712120RT2</t>
  </si>
  <si>
    <t>Prostorové vázané konstrukce z řeziva s dodávkou materiálu hraněného, z hranolů, 12/14 cm, Hranol dřevina: SM; tl do 140 mm; š do 140 mm; dl do 10 000 mm</t>
  </si>
  <si>
    <t>včetně vyvrtání děr, osazení svorníků a dotažení rektifikačních článků.</t>
  </si>
  <si>
    <t>140x120 : 8,2*2</t>
  </si>
  <si>
    <t>60x160 : 14*1,924</t>
  </si>
  <si>
    <t>100x160 : 9*2,55*2</t>
  </si>
  <si>
    <t>553523002R</t>
  </si>
  <si>
    <t>žlab podokapní půlkruhový; pozink lakovaný; l = 2 000,0 mm; rš = 330 mm</t>
  </si>
  <si>
    <t>553523023R</t>
  </si>
  <si>
    <t>čelo žlabu půlkruhového, nasouvací, s těsněním; pozink lakovaný; rš = 330 mm</t>
  </si>
  <si>
    <t>553523032R</t>
  </si>
  <si>
    <t>hák žlabový pro půlkruhový žlab; pozink lakovaný; rš žlabu 330 mm</t>
  </si>
  <si>
    <t>553523104R</t>
  </si>
  <si>
    <t>roura svodová kruhová; pozink lakovaný; DN 100,0 mm; l = 3 000,0 mm</t>
  </si>
  <si>
    <t>764252491R00</t>
  </si>
  <si>
    <t>Žlaby z titanzinkového plechu montáž, včetně spojovacích prostředků  žlabů a příslušenství  žlabů Ti-Zn podokapních půlkruhových</t>
  </si>
  <si>
    <t>800-764</t>
  </si>
  <si>
    <t>764352292R00</t>
  </si>
  <si>
    <t>Žlaby z pozinkovaného plechu montáž vč. spojovacích prostředků žlabů a příslušenství  háků Pz půlkruhových</t>
  </si>
  <si>
    <t>764359213R00</t>
  </si>
  <si>
    <t>Žlaby z pozinkovaného plechu výroba a montáž doplňků žlabů - kotlík kónický  pro trouby přes 125 do D 150 mm, Výrobek plochý ocelový s povlakem - plech; hladký; tl = 1,00 mm; povrchová úprava: pozink</t>
  </si>
  <si>
    <t>764454291R00</t>
  </si>
  <si>
    <t>Odpadní trouby z pozinkovaného plechu montáž vč. spojovacích prostředků trub Pz odpadních kruhových</t>
  </si>
  <si>
    <t>764816122RT3</t>
  </si>
  <si>
    <t>Oplechování parapetů z lakovaného pozinkovaného plechu, rš 225 mm, dodávka a montáž, včetně rohů, lepené lepidlem</t>
  </si>
  <si>
    <t>včetně rohů</t>
  </si>
  <si>
    <t>764816412R00</t>
  </si>
  <si>
    <t xml:space="preserve">Oplechování  okapnice, z lakovaného pozinkovaného plechu, rš 125 mm, dodávka a montáž </t>
  </si>
  <si>
    <t>včetně zhotovení rohů, spojů a dilatací</t>
  </si>
  <si>
    <t>765331211R00</t>
  </si>
  <si>
    <t>Krytina betonová Krytina betonová střech jednoduchých z tašek drážkových, v barvě cihlově červené, červenohnědé, tmavohnědé, černé</t>
  </si>
  <si>
    <t>800-765</t>
  </si>
  <si>
    <t>765799310RK4</t>
  </si>
  <si>
    <t xml:space="preserve">Fólie parotěsné, difúzní a vodotěsné Fólie podstřešní difuzní na krokve,  </t>
  </si>
  <si>
    <t>1_1_D1</t>
  </si>
  <si>
    <t>D1 - Vstupní dveře plastové 840x2100</t>
  </si>
  <si>
    <t>ks</t>
  </si>
  <si>
    <t>1_1_D2</t>
  </si>
  <si>
    <t>D2 - Vstupní dveře plastové 840x2100</t>
  </si>
  <si>
    <t>1_1_O1</t>
  </si>
  <si>
    <t>O1 - Okno jednokřídlé plastové 1000x1250, dle tabulky oken a dveří</t>
  </si>
  <si>
    <t>61187551R</t>
  </si>
  <si>
    <t>parapet vnitřní š = 250 mm; materiál - povrch transparentní lak; materiál - jádro smrkové dřevo</t>
  </si>
  <si>
    <t>2*1+4*0,75</t>
  </si>
  <si>
    <t>766694112R00</t>
  </si>
  <si>
    <t>Ostatní montáž parapetních desek dřevěných pro jakékoliv upevnění   šířky do 300 mm, délky přes 1000 do 1600 mm</t>
  </si>
  <si>
    <t>800-766</t>
  </si>
  <si>
    <t>59764275R1</t>
  </si>
  <si>
    <t>Dlaždice keramická 300 x 300 x 9-10 mm, mrazuvzdorná, protiskluzová</t>
  </si>
  <si>
    <t>7,8118*1,2</t>
  </si>
  <si>
    <t>771212113R00</t>
  </si>
  <si>
    <t>Kladení dlažby keramické do tmele velikosti do 400 x 400 m</t>
  </si>
  <si>
    <t>800-771</t>
  </si>
  <si>
    <t>do tmele, rovnoběžně se stěnou, bez skládání složitých vzorů a tvarů.</t>
  </si>
  <si>
    <t>783782422R00</t>
  </si>
  <si>
    <t>Nátěr tesařských konstrukcí ochranný fungicidní a biocidní (proti plísním, houbám a hmyzu) v interiéru, jednonásobný, Hmota nátěrová typ: impregnace; funkce: biocidní; barva: bezbarvá</t>
  </si>
  <si>
    <t>800-783</t>
  </si>
  <si>
    <t>140x120 : 8,2*2*(0,14+0,12)*2</t>
  </si>
  <si>
    <t>60x160 : 14*1,924*(0,06+0,16)*2</t>
  </si>
  <si>
    <t>100x160 : 9*2,55*2*(0,1*0,16)*2</t>
  </si>
  <si>
    <t>784115512R00</t>
  </si>
  <si>
    <t>Malby z malířských směsí protiplísňové,  , bílé, dvojnásobné, Hmota nátěrová typ: malířská; funkce: dekorační, biocidní; barva: bílá</t>
  </si>
  <si>
    <t>800-784</t>
  </si>
  <si>
    <t>784161401R00</t>
  </si>
  <si>
    <t>Příprava povrchu Penetrace (napouštění) podkladu disperzní, jednonásobná, Hmota nátěrová akrylátová; typ: malířská; funkce: dekorační; barva: bílá</t>
  </si>
  <si>
    <t>SUM</t>
  </si>
  <si>
    <t>END</t>
  </si>
  <si>
    <t>597071102R001</t>
  </si>
  <si>
    <t>Žlab odvodňovací, délka 600mm</t>
  </si>
  <si>
    <t>230013051R00</t>
  </si>
  <si>
    <t>Montáž předizolovaného potrubí DN 50, D 125 mm, spoj po 6 m</t>
  </si>
  <si>
    <t>28600104R</t>
  </si>
  <si>
    <t>Trubka plastová předizolovaná ohebná; materiál: PE-X; DN = 50; de = 63,0 mm; tl. stěny = 5,8 mm; Dmax = 128,0 mm; izolace: PUR; opláštění: PE-LLD; PN 6; SDR 11,0; teplota média do 95 °C</t>
  </si>
  <si>
    <t>230180008R00</t>
  </si>
  <si>
    <t>Montáž trub z plastických hmot PE, PP, 25 x 4,2</t>
  </si>
  <si>
    <t>286102503R</t>
  </si>
  <si>
    <t>Trubka plastová materiál: PVC-C; DN = 20; de = 25,0 mm; tl. stěny = 2,8 mm; PN 25; SDR 9,0; teplota média 5 až 70 °C</t>
  </si>
  <si>
    <t>725819201R00</t>
  </si>
  <si>
    <t>Montáž ventilu nástěnného  , G 1/2"</t>
  </si>
  <si>
    <t>soubor</t>
  </si>
  <si>
    <t>800-721</t>
  </si>
  <si>
    <t>55141106R</t>
  </si>
  <si>
    <t>ventil rohový pro vodovod, sanitu; kulový, rohový; DN 15 mm; pracovní teplota do 90 ° C; médium voda; 1/2" x 3/4"; připojení závitové</t>
  </si>
  <si>
    <t>725819202R00</t>
  </si>
  <si>
    <t>Montáž ventilu nástěnného  , G 3/4"</t>
  </si>
  <si>
    <t>55111867R1</t>
  </si>
  <si>
    <t>Ventil mrazuvzdorný DN 25, chrom</t>
  </si>
  <si>
    <t>1_1_2</t>
  </si>
  <si>
    <t>Provedení a utěsnění prostupu D100 žb.kcí vč.utěsnění</t>
  </si>
  <si>
    <t>58*0,25</t>
  </si>
  <si>
    <t>564871111R00</t>
  </si>
  <si>
    <t>Podklad ze štěrkodrti s rozprostřením a zhutněním frakce 0-63 mm, tloušťka po zhutnění 250 mm, Kamenivo přírodní drcené; bez stanovené kvality; frakce 0,0 až 63,0 mm</t>
  </si>
  <si>
    <t>565310016R00</t>
  </si>
  <si>
    <t>Podklad z asfaltového recykllátu tloušťka po zhutnění 100 mm</t>
  </si>
  <si>
    <t>s rozprostřením a zhutněním</t>
  </si>
  <si>
    <t>Odtok z ČOV : 25*(1,1+2*0,5)*0,2</t>
  </si>
  <si>
    <t>132201213R00</t>
  </si>
  <si>
    <t xml:space="preserve">Hloubení rýh šířky přes 60 do 200 cm do 10000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</si>
  <si>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</si>
  <si>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Odtok z ČOV : 1*((25*1,1*(0,8-0,2)))</t>
  </si>
  <si>
    <t>132201219R00</t>
  </si>
  <si>
    <t xml:space="preserve">Hloubení rýh šířky přes 60 do 200 cm příplatek za lepivost, v hornině 3,  </t>
  </si>
  <si>
    <t>příplatek za lepivost 30% : 4,95</t>
  </si>
  <si>
    <t>výkopek : 16,5</t>
  </si>
  <si>
    <t>odvoz na mezideponii 50% materiálu pro zásyp v zeleni : 0,5*25*1,1*(0,8-0,15)</t>
  </si>
  <si>
    <t>odvoz na mezideponii - materiál pro zpětný zásyp : 8,9375</t>
  </si>
  <si>
    <t>odvoz na skládku : 16,5-(8,9375)</t>
  </si>
  <si>
    <t>dovoz z mezideponie pro zásyp : 8,9375</t>
  </si>
  <si>
    <t>odvoz na skládku 50km : 7,5625*40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</si>
  <si>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</si>
  <si>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</si>
  <si>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</si>
  <si>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Odtok z ČOV : 25*1,1*(0,15+0,3)-(3,14*0,15*0,15/4*(25))</t>
  </si>
  <si>
    <t xml:space="preserve"> - obsyp potrubí : -11,93</t>
  </si>
  <si>
    <t xml:space="preserve"> - podsyp : -2,75</t>
  </si>
  <si>
    <t>- vytlačená zemina potrubí : -(3,14*0,15*0,15/4*25)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</si>
  <si>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</si>
  <si>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</si>
  <si>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</si>
  <si>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</si>
  <si>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</si>
  <si>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</si>
  <si>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</si>
  <si>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00572410R</t>
  </si>
  <si>
    <t>směs travní parková, pro mírnou zátěž</t>
  </si>
  <si>
    <t>kg</t>
  </si>
  <si>
    <t>58344154R</t>
  </si>
  <si>
    <t>štěrkodrť frakce 0,0 až 22,0 mm; třída A</t>
  </si>
  <si>
    <t>obsyp potrubí : 11,9334375*1,8</t>
  </si>
  <si>
    <t>zásyp jam, rýh, šachet se zhutněním : 1,375*1,8</t>
  </si>
  <si>
    <t>- vracená zemina : -(8,9375)*1,8</t>
  </si>
  <si>
    <t>212753114R00</t>
  </si>
  <si>
    <t>Plastové drenážní trubky montáž ohebné plastové drenážní trubky do rýhy, DN 100, bez lože</t>
  </si>
  <si>
    <t>212971110R00</t>
  </si>
  <si>
    <t xml:space="preserve">Zřízení opláštění odvod. trativodů z geotextilie o sklonu do 2,5,  </t>
  </si>
  <si>
    <t>v rýze nebo v zářezu se stěnami,</t>
  </si>
  <si>
    <t>28611223.AR</t>
  </si>
  <si>
    <t>Trubka plastová drenážní spoj: drážkový; materiál: PVC; povrch: žebrovaný; ohebná; DN = 100; de = 100,0 mm</t>
  </si>
  <si>
    <t>69365003R</t>
  </si>
  <si>
    <t>Geosyntetika typ: geotextilie; netkaná; materiál: PP; tl (2 kPa) = 1,3 mm; plošná hmotnost = 200 g/m2</t>
  </si>
  <si>
    <t>451573111R00</t>
  </si>
  <si>
    <t>Lože pod potrubí, stoky a drobné objekty z písku a štěrkopísku  do 65 mm, Kamenivo přírodní těžené; bez stanovené kvality; frakce 0,0 až 63,0 mm</t>
  </si>
  <si>
    <t>v otevřeném výkopu,</t>
  </si>
  <si>
    <t>lože pod potrubí : 25*1,1*0,1</t>
  </si>
  <si>
    <t>871313121R00</t>
  </si>
  <si>
    <t>Montáž potrubí z trub z plastů těsněných gumovým kroužkem  DN 150</t>
  </si>
  <si>
    <t>v otevřeném výkopu ve sklonu do 20 %,</t>
  </si>
  <si>
    <t>286114010R</t>
  </si>
  <si>
    <t>Trubka plastová pro venkovní kanalizaci spoj: hrdlový; potrubí: jednovrstvé; materiál: PVC-U; povrch: hladký; DN/OD = 160; de = 160,0 mm; tl. stěny = 5,5 mm; l = 3 000 mm; SN 12</t>
  </si>
  <si>
    <t>25/3*1,1</t>
  </si>
  <si>
    <t>899711122R00</t>
  </si>
  <si>
    <t>Výstražné fólie výstražná fólie pro kanalizaci, šířka 30 cm</t>
  </si>
  <si>
    <t>892571111R00</t>
  </si>
  <si>
    <t>Zkoušky těsnosti kanalizačního potrubí zkouška těsnosti kanalizačního potrubí vodou  do DN 200</t>
  </si>
  <si>
    <t>vodou nebo vzduchem,</t>
  </si>
  <si>
    <t>894423112R00</t>
  </si>
  <si>
    <t>Osazení betonových dílců pro šachty podle DIN 4034 šachtového dna, o hmotnosti do 3 t</t>
  </si>
  <si>
    <t>na kroužek,</t>
  </si>
  <si>
    <t>59224366.AR4</t>
  </si>
  <si>
    <t>Dno šachtové beton TBZ-Q.1 100/449 KOM tl.15cm</t>
  </si>
  <si>
    <t>894423111R00</t>
  </si>
  <si>
    <t>Osazení betonových dílců pro šachty podle DIN 4034 šachtového dna, o hmotnosti do 2 t</t>
  </si>
  <si>
    <t>59224354R</t>
  </si>
  <si>
    <t>deska zákrytová šachetní železobetonová; TZK; D1 = 1 000 mm; D = 1 240 mm; D vnitřní 625 mm; h = 165 mm</t>
  </si>
  <si>
    <t>894421112R00</t>
  </si>
  <si>
    <t>Osazení betonových dílců pro šachty podle DIN 4034 skruže rovné, o hmotnosti do 1,4 t</t>
  </si>
  <si>
    <t>59224332.AR</t>
  </si>
  <si>
    <t>skruž železobetonová TBS; DN = 1 000,0 mm; h = 250,0 mm; s = 90,00 mm; počet stupadel 1; ocelové s PE povlakem</t>
  </si>
  <si>
    <t>RTS 24/ I</t>
  </si>
  <si>
    <t>894421111R00</t>
  </si>
  <si>
    <t>Osazení betonových dílců pro šachty podle DIN 4034 skruže rovné, o hmotnosti do 0,5 t</t>
  </si>
  <si>
    <t>59224349.AR</t>
  </si>
  <si>
    <t>prstenec vyrovnávací šachetní; betonový; TBW; DN = 625,0 mm; h = 100,0 mm; s = 120,00 mm</t>
  </si>
  <si>
    <t>59224347.AR</t>
  </si>
  <si>
    <t>prstenec vyrovnávací šachetní; betonový; TBW; DN = 625,0 mm; h = 60,0 mm; s = 120,00 mm</t>
  </si>
  <si>
    <t>59224373.AR</t>
  </si>
  <si>
    <t>Příslušenství šachty - těsnění elastomerové DN 1000</t>
  </si>
  <si>
    <t>899311112R00</t>
  </si>
  <si>
    <t>Osazení poklopů litinových s rámem do 100 kg</t>
  </si>
  <si>
    <t>55340323R</t>
  </si>
  <si>
    <t>Poklop šachtový materiál: litina; zatížení: D 400</t>
  </si>
  <si>
    <t>8_9_1_1</t>
  </si>
  <si>
    <t>Parshallův žlab do Š2o, D+M</t>
  </si>
  <si>
    <t>8_9_1_2</t>
  </si>
  <si>
    <t>Výústní objekt - vč.seříznutí potrubí a obkladu kamenenm</t>
  </si>
  <si>
    <t>998276101R00</t>
  </si>
  <si>
    <t>Přesun hmot pro trubní vedení z trub plastových nebo sklolaminátových v otevřeném výkopu</t>
  </si>
  <si>
    <t>Přesun hmot</t>
  </si>
  <si>
    <t>POL7_</t>
  </si>
  <si>
    <t>vodovodu nebo kanalizace ražené nebo hloubené (827 1.1, 827 1.9, 827 2.1, 827 2.9), drobných objektů</t>
  </si>
  <si>
    <t>230191042R00</t>
  </si>
  <si>
    <t>Uložení chráničky ve výkopu PE 250x14,2 mm</t>
  </si>
  <si>
    <t>286136776R</t>
  </si>
  <si>
    <t>Trubka plastová skladba: třívrstvá PE 100 RC; de = 250,0 mm; tl. stěny = 22,7 mm; SDR 11,0</t>
  </si>
  <si>
    <t>230193007R00</t>
  </si>
  <si>
    <t>Nasunutí potrubní sekce do chráničky DN 250</t>
  </si>
  <si>
    <t>230194008R00</t>
  </si>
  <si>
    <t>Utěsnění chráničky manžetou DN 250</t>
  </si>
  <si>
    <t>273443891R1</t>
  </si>
  <si>
    <t>Manžeta na chráničky</t>
  </si>
  <si>
    <t>230195008R00</t>
  </si>
  <si>
    <t>Montáž distanční objímky celistvých d 122-135 mm</t>
  </si>
  <si>
    <t>2865350024R1</t>
  </si>
  <si>
    <t>Objímka distanční</t>
  </si>
  <si>
    <t>113107605R00</t>
  </si>
  <si>
    <t>Odstranění podkladů nebo krytů z kameniva hrubého drceného, v ploše jednotlivě nad 50 m2, tloušťka vrstvy 50 mm</t>
  </si>
  <si>
    <t>provizorní komunikace : 4,8</t>
  </si>
  <si>
    <t>113107607R00</t>
  </si>
  <si>
    <t>Odstranění podkladů nebo krytů z kameniva hrubého drceného, v ploše jednotlivě nad 50 m2, tloušťka vrstvy 70 mm</t>
  </si>
  <si>
    <t>provizorní komunikace : 4</t>
  </si>
  <si>
    <t>113107608R00</t>
  </si>
  <si>
    <t>Odstranění podkladů nebo krytů z kameniva hrubého drceného, v ploše jednotlivě nad 50 m2, tloušťka vrstvy 80 mm</t>
  </si>
  <si>
    <t>provizorní komunikace : 3,2</t>
  </si>
  <si>
    <t>113107615R00</t>
  </si>
  <si>
    <t>Odstranění podkladů nebo krytů z kameniva hrubého drceného, v ploše jednotlivě nad 50 m2, tloušťka vrstvy 150 mm</t>
  </si>
  <si>
    <t>štěrková komunikace : 190,4</t>
  </si>
  <si>
    <t>provizorní komunikace : 2,4</t>
  </si>
  <si>
    <t>113107620R00</t>
  </si>
  <si>
    <t>Odstranění podkladů nebo krytů z kameniva hrubého drceného, v ploše jednotlivě nad 50 m2, tloušťka vrstvy 200 mm</t>
  </si>
  <si>
    <t>štěrková komunikace : 190,40</t>
  </si>
  <si>
    <t>113108405R00</t>
  </si>
  <si>
    <t>Odstranění podkladů nebo krytů živičných, v ploše jednotlivě nad 50 m2, tloušťka vrstvy 50 mm</t>
  </si>
  <si>
    <t>113108407R00</t>
  </si>
  <si>
    <t>Odstranění podkladů nebo krytů živičných, v ploše jednotlivě nad 50 m2, tloušťka vrstvy 70 mm</t>
  </si>
  <si>
    <t>113109408R00</t>
  </si>
  <si>
    <t>Odstranění podkladů nebo krytů z betonu prostého, v ploše jednotlivě nad 50 m2, tloušťka vrstvy 80 mm</t>
  </si>
  <si>
    <t>113111215R00</t>
  </si>
  <si>
    <t>Odstranění podkladů nebo krytů z kameniva zpevněného cementem, v ploše jednotlivě nad 50 m2, tloušťka vrstvy 150 mm</t>
  </si>
  <si>
    <t>113107625R00</t>
  </si>
  <si>
    <t>Odstranění podkladů nebo krytů z kameniva hrubého drceného, v ploše jednotlivě nad 50 m2, tloušťka vrstvy 250 mm</t>
  </si>
  <si>
    <t>131201201R00</t>
  </si>
  <si>
    <t>Hloubení zapažených jam a zářezů do 100 m3, v hornině 3, převážně ručně</t>
  </si>
  <si>
    <t>napojovací bod : 1*1*1,66</t>
  </si>
  <si>
    <t>VDŠ : 2*2*2</t>
  </si>
  <si>
    <t>příplatek za lepivost 30% : 2,898</t>
  </si>
  <si>
    <t>vodovodní přípojka : 1*((2*0,8*(1,66-0,5))+(68*0,8*(1,66-0,35)))</t>
  </si>
  <si>
    <t>119001421R00</t>
  </si>
  <si>
    <t>Dočasné zajištění podzemního potrubí nebo vedení kabelů do 3 kabelů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</si>
  <si>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</si>
  <si>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křížení kabelů - 1ks*0,8 : 0,8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</si>
  <si>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</si>
  <si>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</si>
  <si>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</si>
  <si>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křížení potrubí - 0ks, křížení kabelů - 1ks : (1*0,8*0,8*1,1)</t>
  </si>
  <si>
    <t>151101101R00</t>
  </si>
  <si>
    <t>Zřízení pažení a rozepření stěn rýh příložné  pro jakoukoliv mezerovitost, hloubky do 2 m</t>
  </si>
  <si>
    <t>pro podzemní vedení pro všechny šířky rýhy,</t>
  </si>
  <si>
    <t>vodovodní přípojka : 70*1,66*2</t>
  </si>
  <si>
    <t>151101111R00</t>
  </si>
  <si>
    <t>Odstranění pažení a rozepření rýh příložné , hloubky do 2 m</t>
  </si>
  <si>
    <t>pro podzemní vedení s uložením materiálu na vzdálenost do 3 m od kraje výkopu,</t>
  </si>
  <si>
    <t>151101201R00</t>
  </si>
  <si>
    <t>Zřízení pažení stěn výkopu bez rozepření, vzepření příložné, hloubky do 4 m</t>
  </si>
  <si>
    <t>napojovací bod : 4*1*1,66</t>
  </si>
  <si>
    <t>VDŠ : 4*2*2</t>
  </si>
  <si>
    <t>151101211R00</t>
  </si>
  <si>
    <t>Odstranění pažení stěn výkopu příložné, hloubky do 4 m</t>
  </si>
  <si>
    <t>s uložením pažin na vzdálenost do 3 m od okraje výkopu,</t>
  </si>
  <si>
    <t>výkopek : 9,66+73,12</t>
  </si>
  <si>
    <t>odvoz na skládku 50km : 82,78*40</t>
  </si>
  <si>
    <t>181101102R00</t>
  </si>
  <si>
    <t>Úprava pláně v zářezech v hornině 1 až 4, se zhutněním</t>
  </si>
  <si>
    <t>vyrovnáním výškových rozdílů, ploch vodorovných a ploch do sklonu 1 : 5.</t>
  </si>
  <si>
    <t>asfaltová komunikace místní : 2*0,8</t>
  </si>
  <si>
    <t>štěrková komunikace : 68*0,8</t>
  </si>
  <si>
    <t>vodovodní přípojka : 70*0,8*(0,063+0,3)-(3,14*0,063*0,063/4*(70))</t>
  </si>
  <si>
    <t>výkopek : 82,78</t>
  </si>
  <si>
    <t xml:space="preserve"> - obsyp potrubí : -20,11</t>
  </si>
  <si>
    <t xml:space="preserve"> - podsyp : -5,60</t>
  </si>
  <si>
    <t>- vytlačená zemina potrubí : -0,91</t>
  </si>
  <si>
    <t xml:space="preserve"> - VDŠ :  -3,14*1,5*1,5/4*2</t>
  </si>
  <si>
    <t>obsyp potrubí : 20,10990345*1,8</t>
  </si>
  <si>
    <t>zásyp jam, rýh, šachet se zhutněním : 41,487195*1,8</t>
  </si>
  <si>
    <t>lože pod potrubí : 70*0,8*0,1</t>
  </si>
  <si>
    <t>564811111R00</t>
  </si>
  <si>
    <t>Podklad ze štěrkodrti s rozprostřením a zhutněním frakce 0-32 mm, tloušťka po zhutnění 50 mm, Kamenivo přírodní drcené; bez stanovené kvality; frakce 0,0 až 32,0 mm</t>
  </si>
  <si>
    <t>provizorní komunikace : 4,80</t>
  </si>
  <si>
    <t>564811113R00</t>
  </si>
  <si>
    <t>Podklad ze štěrkodrti s rozprostřením a zhutněním frakce 0-32 mm, tloušťka po zhutnění 70 mm, Kamenivo přírodní drcené; bez stanovené kvality; frakce 0,0 až 32,0 mm</t>
  </si>
  <si>
    <t>provizorní komunikace : 4,00</t>
  </si>
  <si>
    <t>564821111R00</t>
  </si>
  <si>
    <t>Podklad ze štěrkodrti s rozprostřením a zhutněním frakce 0-32 mm, tloušťka po zhutnění 80 mm, Kamenivo přírodní drcené; bez stanovené kvality; frakce 0,0 až 32,0 mm</t>
  </si>
  <si>
    <t>provizorní komunikace : 3,20</t>
  </si>
  <si>
    <t>provizorní komunikace : 2,40</t>
  </si>
  <si>
    <t xml:space="preserve">štěrková komunikace : </t>
  </si>
  <si>
    <t>vodovodní přípojka : 68*(0,8+2*1)</t>
  </si>
  <si>
    <t>577141112R00</t>
  </si>
  <si>
    <t>Beton asfaltový s rozprostřením a zhutněním v pruhu šířky do 3 m, ACO 11+ nebo ACO 16+, tloušťky 50 mm, plochy přes 1000 m2</t>
  </si>
  <si>
    <t xml:space="preserve">místní komunikace : </t>
  </si>
  <si>
    <t>vodovodní přípojka : 2*(0,8+2*0,8)</t>
  </si>
  <si>
    <t>577161224R00</t>
  </si>
  <si>
    <t>Beton asfaltový s rozprostřením a zhutněním v pruhu šířky do 3 m, ACL 22, tloušťky 70 mm, plochy přes 1000 m2</t>
  </si>
  <si>
    <t>vodovodní přípojka : 2*(0,8+2*0,6)</t>
  </si>
  <si>
    <t>573211111R00</t>
  </si>
  <si>
    <t>Postřik spojovací kationaktivní emulzí KAE z asfaltu silničního, v množství od 0,5 do 0,7 kg/m2</t>
  </si>
  <si>
    <t>RTS 22/ I</t>
  </si>
  <si>
    <t>bez posypu kamenivem</t>
  </si>
  <si>
    <t>565161111R00</t>
  </si>
  <si>
    <t>Podklad z kameniva obaleného asfaltem ACP 16+ až ACP 22+, v pruhu šířky do 3 m, třídy 1, tloušťka po zhutnění 80 mm</t>
  </si>
  <si>
    <t>vodovodní přípojka : 2*(0,8+2*0,4)</t>
  </si>
  <si>
    <t>567122114R00</t>
  </si>
  <si>
    <t>Podklad z kameniva zpevněného cementem SC C8/10, tloušťka po zhutnění 150 mm</t>
  </si>
  <si>
    <t>bez dilatačních spár, s rozprostřením a zhutněním, ošetřením povrchu podkladu vodou</t>
  </si>
  <si>
    <t>vodovodní přípojka : 2*(0,8+2*0,2)</t>
  </si>
  <si>
    <t>vodovodní přípojka : 2*0,8</t>
  </si>
  <si>
    <t>871211121R00</t>
  </si>
  <si>
    <t>Montáž potrubí z plastických hmot z tlakových trubek polyetylenových, vnějšího průměru 63 mm</t>
  </si>
  <si>
    <t>286136750R</t>
  </si>
  <si>
    <t>Trubka plastová skladba: třívrstvá PE 100 RC; de = 63,0 mm; tl. stěny = 5,8 mm; SDR 11,0</t>
  </si>
  <si>
    <t>70*1,1</t>
  </si>
  <si>
    <t>877242121R00</t>
  </si>
  <si>
    <t>Montáž elektrotvarovek Přirážka za 1 spoj elektrotvarovky, vnějšího průměru 90 mm</t>
  </si>
  <si>
    <t>POP</t>
  </si>
  <si>
    <t>286538120R1</t>
  </si>
  <si>
    <t>Elektrokoleno 30° SDR 11, PE 100 d 63 mm</t>
  </si>
  <si>
    <t>891249111R00</t>
  </si>
  <si>
    <t>Montáž vodovodních armatur na potrubí navrtávacích pasů s ventilem Jt 1 Mpa na potrubí z trub osinkocementových, litinových, ocelových nebo plastických hmot, DN 80</t>
  </si>
  <si>
    <t>8_1_5_8</t>
  </si>
  <si>
    <t>Pas navrtávací d90/2", 5250</t>
  </si>
  <si>
    <t>891211111R00</t>
  </si>
  <si>
    <t>Montáž vodovodních armatur na potrubí šoupátek v otevřeném výkopu nebo v šachtách s osazením zemní soupravy (bez poklopů), DN 50</t>
  </si>
  <si>
    <t>551100195R</t>
  </si>
  <si>
    <t>šoupátko uzavírací pro vodovod; připojení závitové; PN 20; DN 50 mm; pracovní teplota do 80 ° C; těleso mosaz</t>
  </si>
  <si>
    <t>230220001R00</t>
  </si>
  <si>
    <t>Montáž zemní soupravy pro šoupátka, DN 13 6580</t>
  </si>
  <si>
    <t>422913305R</t>
  </si>
  <si>
    <t>souprava zemní teleskopická šoupátková; pro ruční ovládání šoupat a domovních šoupátek; DN 65-80; rozsah min.1,05m  max. 1,75m; provedení dvoudílné; mat. vnější chránička z PE, ovl.čtyřhran z litiny, vnitřní teleskop ze zink.oceli</t>
  </si>
  <si>
    <t>899731113R00</t>
  </si>
  <si>
    <t>Signalizační vodič CYY, 4 mm2</t>
  </si>
  <si>
    <t>460490012R00</t>
  </si>
  <si>
    <t>Fólie výstražná z PVC, šířka 33 cm</t>
  </si>
  <si>
    <t>Výrobce</t>
  </si>
  <si>
    <t>Sloupek modrobílé barvy, v=2,5 m k orient.tabulkám</t>
  </si>
  <si>
    <t>892241111R00</t>
  </si>
  <si>
    <t>Tlakové zkoušky vodovodního potrubí do DN 80</t>
  </si>
  <si>
    <t>přísun, montáže, demontáže a odsunu zkoušecího čerpadla, napuštění tlakovou vodou a dodání vody pro tlakovou zkoušku,</t>
  </si>
  <si>
    <t>892233111R00</t>
  </si>
  <si>
    <t>Proplach a desinfekce vodovodního potrubí od DN 40 do DN 70</t>
  </si>
  <si>
    <t>napuštění a vypuštění vody, dodání vody a desinfekčního prostředku, náklady na bakteriologický rozbor vody,</t>
  </si>
  <si>
    <t>8_8_8_1</t>
  </si>
  <si>
    <t>D+M plastová vodoměrná šachta s plastovým žebříkem, vč.víka a podkl.betonu, vodoměrná sestava a vodoměr nejsou dodávkou stavby</t>
  </si>
  <si>
    <t>919721211R00</t>
  </si>
  <si>
    <t>Dilatační spáry vkládané vyplněné asfaltovou zálivkou</t>
  </si>
  <si>
    <t>v cementobetonovém krytu s odstraněním vložek, s vyčištěním a vyplněním spár</t>
  </si>
  <si>
    <t>919731123R00</t>
  </si>
  <si>
    <t>Zarovnání styčné plochy podkladu nebo krytu živičné, tloušťky přes 100 do 200 mm</t>
  </si>
  <si>
    <t>podél vybourané části komunikace nebo zpevněné plochy</t>
  </si>
  <si>
    <t>919735112R00</t>
  </si>
  <si>
    <t>Řezání stávajících krytů nebo podkladů živičných, hloubky přes 50 do 100 mm</t>
  </si>
  <si>
    <t>včetně spotřeby vody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</si>
  <si>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</si>
  <si>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</si>
  <si>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</si>
  <si>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</si>
  <si>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</si>
  <si>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</si>
  <si>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</si>
  <si>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</si>
  <si>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979093111R00</t>
  </si>
  <si>
    <t>Uložení suti na skládku bez zhutnění</t>
  </si>
  <si>
    <t>800-6</t>
  </si>
  <si>
    <t>s hrubým urovnáním,</t>
  </si>
  <si>
    <t>979990001R00</t>
  </si>
  <si>
    <t>Poplatek stavební suti, skupina 17 09 04 z Katalogu odpadů</t>
  </si>
  <si>
    <t>801-3</t>
  </si>
  <si>
    <t>RTS 20/ I</t>
  </si>
  <si>
    <t>979990112R00</t>
  </si>
  <si>
    <t>Poplatek za uložení, obalované kamenivo, asfalt, kusovost do 300 x 300 mm,  , skupina 17 03 02 z Katalogu odpadů</t>
  </si>
  <si>
    <t>provizorní komunikace : 657</t>
  </si>
  <si>
    <t>provizorní komunikace : 503,7</t>
  </si>
  <si>
    <t>provizorní komunikace : 416,1</t>
  </si>
  <si>
    <t>provizorní komunikace : 328,5</t>
  </si>
  <si>
    <t>křížení potrubí - 4ks*1,1 : 4,4</t>
  </si>
  <si>
    <t>křížení potrubí - 4ks, křížení kabelů - 4ks : (8*1,1*1,1*1,83232876712329)</t>
  </si>
  <si>
    <t>Š4A+2m - Š6A KAM DN300 : 1*((48*1,1*(2,99-0,6)))</t>
  </si>
  <si>
    <t>Š6A - Š9A KAM DN300 : 1*((128*1,1*(2,07-0,6)))</t>
  </si>
  <si>
    <t>Š9A - Š11A PVC DN300 : 1*((43*1,1*(2,04-0,6)))</t>
  </si>
  <si>
    <t>příplatek za lepivost 30% : 120,384</t>
  </si>
  <si>
    <t>Š4A+2m - Š6A KAM DN300 : 48*2,99*2</t>
  </si>
  <si>
    <t>Š6A - Š9A KAM DN300 : 128*2,07*2</t>
  </si>
  <si>
    <t>Š9A - Š11A PVC DN300 : 43*2,04*2</t>
  </si>
  <si>
    <t>výkopek : 401,28</t>
  </si>
  <si>
    <t>odvoz na skládku : 401,28</t>
  </si>
  <si>
    <t>odvoz na skládku 50km : 401,28*40</t>
  </si>
  <si>
    <t xml:space="preserve"> - obsyp potrubí : -129,07</t>
  </si>
  <si>
    <t xml:space="preserve"> - podsyp : -24,09</t>
  </si>
  <si>
    <t>- vytlačená zemina potrubí : -15,47</t>
  </si>
  <si>
    <t>Š4A+2m - Š6A KAM DN300 : 48*1,1*(0,3+0,3)-(3,14*0,3*0,3/4*(48))</t>
  </si>
  <si>
    <t>Š6A - Š9A KAM DN300 : 128*1,1*(0,3+0,3)-(3,14*0,3*0,3/4*(128))</t>
  </si>
  <si>
    <t>Š9A - Š11A PVC DN300 : 43*1,1*(0,3+0,3)-(3,14*0,3*0,3/4*(43))</t>
  </si>
  <si>
    <t>215901101RT5</t>
  </si>
  <si>
    <t>Zhutnění podloží z rostlé horniny 1 až 4 pod násypy z hornin soudržných do 92% PS a nesoudržných  sypkých relativní ulehlosti l(d) do 0,8 vibrační deskou</t>
  </si>
  <si>
    <t>219*1,1</t>
  </si>
  <si>
    <t>obsyp potrubí : 129,06765*1,8</t>
  </si>
  <si>
    <t>zásyp jam, rýh, šachet se zhutněním : 232,65*1,8</t>
  </si>
  <si>
    <t>lože pod potrubí : 219*1,1*0,1</t>
  </si>
  <si>
    <t>provizorní komunikace : 657,00</t>
  </si>
  <si>
    <t>provizorní komunikace : 503,70</t>
  </si>
  <si>
    <t>provizorní komunikace : 416,10</t>
  </si>
  <si>
    <t>provizorní komunikace : 328,50</t>
  </si>
  <si>
    <t xml:space="preserve">komunikace SÚS II. : </t>
  </si>
  <si>
    <t>Š4A+2m - Š6A KAM DN300 : 48*1,1</t>
  </si>
  <si>
    <t>Š6A - Š9A KAM DN300 : 128*1,1</t>
  </si>
  <si>
    <t>Š9A - Š11A PVC DN300 : 43*1,1</t>
  </si>
  <si>
    <t>Š4A+2m - Š6A KAM DN300 : 48*(1,1+2*0,4)</t>
  </si>
  <si>
    <t>Š6A - Š9A KAM DN300 : 128*(1,1+2*0,4)</t>
  </si>
  <si>
    <t>Š9A - Š11A PVC DN300 : 43*(1,1+2*0,4)</t>
  </si>
  <si>
    <t>Š4A+2m - Š6A KAM DN300 : 48*(1,1+2*0,2)</t>
  </si>
  <si>
    <t>Š6A - Š9A KAM DN300 : 128*(1,1+2*0,2)</t>
  </si>
  <si>
    <t>Š9A - Š11A PVC DN300 : 43*(1,1+2*0,2)</t>
  </si>
  <si>
    <t>Š4A+2m - Š6A KAM DN300 : 48*3</t>
  </si>
  <si>
    <t>Š6A - Š9A KAM DN300 : 128*3</t>
  </si>
  <si>
    <t>Š9A - Š11A PVC DN300 : 43*3</t>
  </si>
  <si>
    <t>Š4A+2m - Š6A KAM DN300 : 48*(1,1+2*0,6)</t>
  </si>
  <si>
    <t>Š6A - Š9A KAM DN300 : 128*(1,1+2*0,6)</t>
  </si>
  <si>
    <t>Š9A - Š11A PVC DN300 : 43*(1,1+2*0,6)</t>
  </si>
  <si>
    <t>831372121R00</t>
  </si>
  <si>
    <t>Montáž potrubí z trub kameninových těsněných pryžovými kroužky montáž- bez specifikace DN 300</t>
  </si>
  <si>
    <t>pro splaškovou kanalizaci v otevřeném výkopu ve sklonu do 20 %,</t>
  </si>
  <si>
    <t>597106995R</t>
  </si>
  <si>
    <t>trouba kameninová hrdlová; DN 300; FN 72 kN/m</t>
  </si>
  <si>
    <t>176*1,1</t>
  </si>
  <si>
    <t>8_01_05_09</t>
  </si>
  <si>
    <t>Těsnicí prvek pro dřík zkrácených trub a tvarovek, P - Kroužek kamenina DN 300</t>
  </si>
  <si>
    <t>899623141R00</t>
  </si>
  <si>
    <t>Obetonování potrubí nebo zdiva stok betonem prostým třídy C 12/15</t>
  </si>
  <si>
    <t>z cementu portlandského nebo struskoportlandského, v otevřeném výkopu,</t>
  </si>
  <si>
    <t>Š4A - Š6A KAM DN300 : 46*1*(0,83-3,14*0,3*0,3/4)</t>
  </si>
  <si>
    <t>Š6A - Š9A KAM DN300 : 128*1*(0,83-3,14*0,3*0,3/4)</t>
  </si>
  <si>
    <t>837371221R00</t>
  </si>
  <si>
    <t>Montáž kameninových tvarovek těsněných pryžovými kroužky odbočných DN 300</t>
  </si>
  <si>
    <t>na potrubí z trub kameninových pro splaškovou kanalizaci v otevřeném výkopu,</t>
  </si>
  <si>
    <t>59711553R</t>
  </si>
  <si>
    <t>odbočka kameninová hrdlová šikmá; 45,0 °; DN 300,0 mm; DN2 200 mm; spoj C/F; třída 160; / 200; FN 48 kN/m; FN2 40 kN/m</t>
  </si>
  <si>
    <t>59711550R</t>
  </si>
  <si>
    <t>odbočka kameninová hrdlová šikmá; 45,0 °; DN 300,0 mm; DN2 150 mm; spoj C/F; třída 240; FN 72 kN/m; FN2 34 kN/m</t>
  </si>
  <si>
    <t>871373121R00</t>
  </si>
  <si>
    <t>Montáž potrubí z trub z plastů těsněných gumovým kroužkem  DN 300</t>
  </si>
  <si>
    <t>286114017R</t>
  </si>
  <si>
    <t>Trubka plastová pro venkovní kanalizaci spoj: hrdlový; potrubí: jednovrstvé; materiál: PVC-U; povrch: hladký; DN/OD = 315; de = 315,0 mm; tl. stěny = 10,0 mm; l = 6 000 mm; SN 12</t>
  </si>
  <si>
    <t>43/6*1,1</t>
  </si>
  <si>
    <t>877373121R00</t>
  </si>
  <si>
    <t>Montáž tvarovek na potrubí z trub z plastů těsněných gumovým kroužkem odbočných DN 300</t>
  </si>
  <si>
    <t>286506131R</t>
  </si>
  <si>
    <t>Odbočka plastová kanalizační typ: jednoduchá, redukovaná; materiál: PVC-U; úhel = 45,0 °; DN = 300; DN3 = 150; těsnění: EPDM</t>
  </si>
  <si>
    <t>28651833.AR</t>
  </si>
  <si>
    <t>Zátka plastová kanalizační materiál: PVC-U; DN = 200</t>
  </si>
  <si>
    <t>28651832.AR</t>
  </si>
  <si>
    <t>Zátka plastová kanalizační materiál: PVC-U; DN = 150</t>
  </si>
  <si>
    <t>892581111R00</t>
  </si>
  <si>
    <t>Zkoušky těsnosti kanalizačního potrubí zkouška těsnosti kanalizačního potrubí vodou  do DN 300</t>
  </si>
  <si>
    <t>59224366.AR1</t>
  </si>
  <si>
    <t>Dno šachtové beton TBZ-Q.1 100/600 KOM tl.15cm</t>
  </si>
  <si>
    <t>59224366.AR2</t>
  </si>
  <si>
    <t>Dno šachtové beton TBZ-Q.1 100/525 KOM tl.15cm</t>
  </si>
  <si>
    <t>59224366.AR3</t>
  </si>
  <si>
    <t>Dno šachtové beton TBZ-Q.1 100/522 KOM tl.15cm</t>
  </si>
  <si>
    <t>59224329.AR</t>
  </si>
  <si>
    <t>konus šachetní; železobetonový; TBR; d = 1 200,0 mm; DN = 1 000,0 mm; DN 2 = 625 mm; h = 580 mm; počet stupadel 2; ocelové s PE povlakem, kapsové</t>
  </si>
  <si>
    <t>59224334.AR</t>
  </si>
  <si>
    <t>skruž železobetonová TBS; DN = 1 000,0 mm; h = 500,0 mm; s = 90,00 mm; počet stupadel 2; ocelové s PE povlakem</t>
  </si>
  <si>
    <t>59224338.AR</t>
  </si>
  <si>
    <t>skruž železobetonová TBS; DN = 1 000,0 mm; h = 1 000,0 mm; s = 90,00 mm; počet stupadel 4; ocelové s PE povlakem</t>
  </si>
  <si>
    <t>59224348.AR</t>
  </si>
  <si>
    <t>prstenec vyrovnávací šachetní; betonový; TBW; DN = 625,0 mm; h = 80,0 mm; s = 120,00 mm</t>
  </si>
  <si>
    <t>59224349R</t>
  </si>
  <si>
    <t>prstenec vyrovnávací šachetní; betonový; TBW; DN = 625,0 mm; h = 120,0 mm; s = 120,00 mm</t>
  </si>
  <si>
    <t>provizorní komunikace : 165</t>
  </si>
  <si>
    <t>provizorní komunikace : 126,5</t>
  </si>
  <si>
    <t>provizorní komunikace : 104,5</t>
  </si>
  <si>
    <t>provizorní komunikace : 82,5</t>
  </si>
  <si>
    <t>km 0,151 - km 0,206 : 1*((55*1,1*(1,58-0,6)))</t>
  </si>
  <si>
    <t>příplatek za lepivost 30% : 17,787</t>
  </si>
  <si>
    <t>křížení kabelů - 1ks*1,1 : 1,1</t>
  </si>
  <si>
    <t>km 0,151 - km 0,206 : 55*1,58*2</t>
  </si>
  <si>
    <t>výkopek : 59,29</t>
  </si>
  <si>
    <t>odvoz na skládku 50km : 59,29*40</t>
  </si>
  <si>
    <t>asfaltová komunikace SÚS II. : 55*1,1</t>
  </si>
  <si>
    <t>km 0,151 - km 0,206 : 55*1,1*(0,075+0,3)-(3,14*0,075*0,075/4*(55))</t>
  </si>
  <si>
    <t xml:space="preserve"> - obsyp potrubí : -22,44</t>
  </si>
  <si>
    <t xml:space="preserve"> - podsyp : -6,05</t>
  </si>
  <si>
    <t>- vytlačená zemina potrubí : -0,24</t>
  </si>
  <si>
    <t>obsyp potrubí : 22,444640625*1,8</t>
  </si>
  <si>
    <t>zásyp jam, rýh, šachet se zhutněním : 30,5525*1,8</t>
  </si>
  <si>
    <t>lože pod potrubí : 55*1,1*0,1</t>
  </si>
  <si>
    <t>provizorní komunikace : 165,00</t>
  </si>
  <si>
    <t>provizorní komunikace : 126,50</t>
  </si>
  <si>
    <t>provizorní komunikace : 104,50</t>
  </si>
  <si>
    <t>provizorní komunikace : 82,50</t>
  </si>
  <si>
    <t>km 0,151 - km 0,206 : 55*3</t>
  </si>
  <si>
    <t>km 0,151 - km 0,206 : 55*(1,1+2*0,6)</t>
  </si>
  <si>
    <t>km 0,151 - km 0,206 : 55*(1,1+2*0,4)</t>
  </si>
  <si>
    <t>km 0,151 - km 0,206 : 55*(1,1+2*0,2)</t>
  </si>
  <si>
    <t>km 0,151 - km 0,206 : 55*1,1</t>
  </si>
  <si>
    <t>871231121R00</t>
  </si>
  <si>
    <t>Montáž potrubí z plastických hmot z tlakových trubek polyetylenových, vnějšího průměru 75 mm</t>
  </si>
  <si>
    <t>286134605R</t>
  </si>
  <si>
    <t>Trubka plastová skladba: dvouvrstvá PE 100 RC; de = 75,0 mm; tl. stěny = 6,8 mm; PN 16; SDR 11,0</t>
  </si>
  <si>
    <t>55*1,1</t>
  </si>
  <si>
    <t>877232121R00</t>
  </si>
  <si>
    <t>Montáž elektrotvarovek přirážka za 1 spoj elektrotvarovky, vnějšího průměru 75 mm</t>
  </si>
  <si>
    <t>286536121R1</t>
  </si>
  <si>
    <t>Oblouk 45° PE100 RC d75 mm, SDR11</t>
  </si>
  <si>
    <t>230320122R00</t>
  </si>
  <si>
    <t>Tlaková zkouška</t>
  </si>
  <si>
    <t>provizorní komunikace : 27</t>
  </si>
  <si>
    <t>provizorní komunikace : 23</t>
  </si>
  <si>
    <t>provizorní komunikace : 19</t>
  </si>
  <si>
    <t>štěrková komunikace : 133,3</t>
  </si>
  <si>
    <t>provizorní komunikace : 15</t>
  </si>
  <si>
    <t>štěrková komunikace : 133,30</t>
  </si>
  <si>
    <t>ČOV - Š1A PVC DN200 : 3*(1,1+2*0,5)*0,2</t>
  </si>
  <si>
    <t>Š1A - Š3A KAM DN300 : 15*(1,1+2*0,5)*0,2</t>
  </si>
  <si>
    <t>ČOV - Š1A PVC DN200 : 1*((3*1,1*(1-0,2)))</t>
  </si>
  <si>
    <t>Š1A - Š3A KAM DN300 : 1*((5*1,1*(1,78-0,5))+(43*1,1*(1,78-0,35))+(15*1,1*(1,78-0,2)))</t>
  </si>
  <si>
    <t>Š3A - 0,071km KAM DN300 : 1*((5*1,1*(3,18-0,5)))</t>
  </si>
  <si>
    <t>příplatek za lepivost 30% : 35,4387</t>
  </si>
  <si>
    <t>2,2</t>
  </si>
  <si>
    <t>křížení potrubí - 1ks, křížení kabelů - 1ks : (2*1,1*1,1*1,66378873239437)</t>
  </si>
  <si>
    <t>Š1A - Š3A KAM DN300 : 63*1,78*2</t>
  </si>
  <si>
    <t>151101102R00</t>
  </si>
  <si>
    <t>Zřízení pažení a rozepření stěn rýh příložné  pro jakoukoliv mezerovitost, hloubky do 4 m</t>
  </si>
  <si>
    <t>Š3A - 0,071km KAM DN300 : 5*3,18*2</t>
  </si>
  <si>
    <t>151101112R00</t>
  </si>
  <si>
    <t>Odstranění pažení a rozepření rýh příložné , hloubky do 4 m</t>
  </si>
  <si>
    <t>výkopek : 118,129</t>
  </si>
  <si>
    <t>odvoz na mezideponii 50% materiálu pro zásyp v zeleni : 0,5*18*1,1*(1,99-0,15)</t>
  </si>
  <si>
    <t>odvoz na mezideponii - materiál pro zpětný zásyp : 18,216</t>
  </si>
  <si>
    <t>odvoz na skládku : 118,129-(18,216)</t>
  </si>
  <si>
    <t>dovoz z mezideponie pro zásyp : 18,216</t>
  </si>
  <si>
    <t>odvoz na skládku 50km : 99,913*40</t>
  </si>
  <si>
    <t>asfaltová komunikace místní : 10*1,1</t>
  </si>
  <si>
    <t>štěrková komunikace : 43*1,1</t>
  </si>
  <si>
    <t>ČOV - Š1A PVC DN200 : 3*1,1*(0,2+0,3)-(3,14*0,2*0,2/4*(3))</t>
  </si>
  <si>
    <t>Š1A - Š3A KAM DN300 : 63*1,1*(0,3+0,3)-(3,14*0,3*0,3/4*(63))</t>
  </si>
  <si>
    <t>Š3A - 0,071km KAM DN300 : 5*1,1*(0,3+0,3)-(3,14*0,3*0,3/4*(5))</t>
  </si>
  <si>
    <t xml:space="preserve"> - obsyp potrubí : -41,63</t>
  </si>
  <si>
    <t xml:space="preserve"> - podsyp : -7,81</t>
  </si>
  <si>
    <t>- vytlačená zemina potrubí : -(3,14*0,2*0,2/4*3+3,14*0,3*0,3/4*63+3,14*0,3*0,3/4*5)</t>
  </si>
  <si>
    <t>obsyp potrubí : 41,6316*1,8</t>
  </si>
  <si>
    <t>zásyp jam, rýh, šachet se zhutněním : 63,789*1,8</t>
  </si>
  <si>
    <t>- vracená zemina : -(18,216)*1,8</t>
  </si>
  <si>
    <t>lože pod potrubí : 71*1,1*0,1</t>
  </si>
  <si>
    <t>provizorní komunikace : 27,00</t>
  </si>
  <si>
    <t>provizorní komunikace : 23,00</t>
  </si>
  <si>
    <t>provizorní komunikace : 19,00</t>
  </si>
  <si>
    <t>provizorní komunikace : 15,00</t>
  </si>
  <si>
    <t>Š1A - Š3A KAM DN300 : 43*(1,1+2*1)</t>
  </si>
  <si>
    <t>Š1A - Š3A KAM DN300 : 5*(1,1+2*0,8)</t>
  </si>
  <si>
    <t>Š3A - 0,071km KAM DN300 : 5*(1,1+2*0,8)</t>
  </si>
  <si>
    <t>Š1A - Š3A KAM DN300 : 5*(1,1+2*0,6)</t>
  </si>
  <si>
    <t>Š3A - 0,071km KAM DN300 : 5*(1,1+2*0,6)</t>
  </si>
  <si>
    <t>Š1A - Š3A KAM DN300 : 5*(1,1+2*0,4)</t>
  </si>
  <si>
    <t>Š3A - 0,071km KAM DN300 : 5*(1,1+2*0,4)</t>
  </si>
  <si>
    <t>Š1A - Š3A KAM DN300 : 5*(1,1+2*0,2)</t>
  </si>
  <si>
    <t>Š3A - 0,071km KAM DN300 : 5*(1,1+2*0,2)</t>
  </si>
  <si>
    <t>Š1A - Š3A KAM DN300 : 5*1,1</t>
  </si>
  <si>
    <t>Š3A - 0,071km KAM DN300 : 5*1,1</t>
  </si>
  <si>
    <t>68*1,1</t>
  </si>
  <si>
    <t>Š1A - Š3A KAM DN300 : 63*1*(0,83-3,14*0,3*0,3/4)</t>
  </si>
  <si>
    <t>871353121R00</t>
  </si>
  <si>
    <t>Montáž potrubí z trub z plastů těsněných gumovým kroužkem  DN 200</t>
  </si>
  <si>
    <t>286114012R</t>
  </si>
  <si>
    <t>Trubka plastová pro venkovní kanalizaci spoj: hrdlový; potrubí: jednovrstvé; materiál: PVC-U; povrch: hladký; DN/OD = 200; de = 200,0 mm; tl. stěny = 6,6 mm; l = 3 000 mm; SN 12</t>
  </si>
  <si>
    <t>provizorní komunikace : 224,1</t>
  </si>
  <si>
    <t>provizorní komunikace : 190,9</t>
  </si>
  <si>
    <t>provizorní komunikace : 157,7</t>
  </si>
  <si>
    <t>provizorní komunikace : 124,5</t>
  </si>
  <si>
    <t>ČS1 - Š2B PVC DN300 : 12*(1,1+2*0,5)*0,2</t>
  </si>
  <si>
    <t>Š2B - Š5B PVC DN300 : 59*(1,1+2*0,5)*0,2</t>
  </si>
  <si>
    <t>Š5B - Š6B PVC DN300 : 52*(1,1+2*0,5)*0,2</t>
  </si>
  <si>
    <t>Š3B - Š1B1 : 37*(1,1+2*0,5)*0,2</t>
  </si>
  <si>
    <t>ČS1 - Š2B PVC DN300 : 1*((59*1,1*(2,06-0,5))+(12*1,1*(2,06-0,2)))</t>
  </si>
  <si>
    <t>Š2B - Š5B PVC DN300 : 1*((21*1,1*(2,615-0,5))+(59*1,1*(2,615-0,2)))</t>
  </si>
  <si>
    <t>Š5B - Š6B PVC DN300 : 1*((3*1,1*(2,66-0,5))+(52*1,1*(2,66-0,2)))</t>
  </si>
  <si>
    <t>Š3B - Š1B1 : 1*((37*1,1*(2,16-0,2)))</t>
  </si>
  <si>
    <t>příplatek za lepivost 30% : 167,6994</t>
  </si>
  <si>
    <t>119001401R00</t>
  </si>
  <si>
    <t>Dočasné zajištění podzemního potrubí nebo vedení ocelového potrubí  do DN 200</t>
  </si>
  <si>
    <t>křížení potrubí - 3ks*1,1 : 3,3</t>
  </si>
  <si>
    <t>křížení kabelů - 3ks*1,1 : 3,3</t>
  </si>
  <si>
    <t>křížení potrubí - 3ks, křížení kabelů - 3ks : (6*1,1*1,1*2,30040329218107)</t>
  </si>
  <si>
    <t>ČS1 - Š2B PVC DN300 : 71*2,06*2</t>
  </si>
  <si>
    <t>Š2B - Š5B PVC DN300 : 80*2,615*2</t>
  </si>
  <si>
    <t>Š5B - Š6B PVC DN300 : 55*2,66*2</t>
  </si>
  <si>
    <t>Š3B - Š1B1 : 37*2,16*2</t>
  </si>
  <si>
    <t>výkopek : 558,998</t>
  </si>
  <si>
    <t>odvoz na mezideponii 50% materiálu pro zásyp v zeleni : 0,5*160*1,1*(2,37-0,15)</t>
  </si>
  <si>
    <t>odvoz na mezideponii - materiál pro zpětný zásyp : 195,36</t>
  </si>
  <si>
    <t>odvoz na skládku : 558,998-(195,36)</t>
  </si>
  <si>
    <t>dovoz z mezideponie pro zásyp : 195,36</t>
  </si>
  <si>
    <t>odvoz na skládku 50km : 363,638*40</t>
  </si>
  <si>
    <t>asfaltová komunikace místní : 83*1,1</t>
  </si>
  <si>
    <t>ČS1 - Š2B PVC DN300 : 71*1,1*(0,3+0,3)-(3,14*0,3*0,3/4*(71))</t>
  </si>
  <si>
    <t>Š2B - Š5B PVC DN300 : 80*1,1*(0,3+0,3)-(3,14*0,3*0,3/4*(80))</t>
  </si>
  <si>
    <t>Š5B - Š6B PVC DN300 : 55*1,1*(0,3+0,3)-(3,14*0,3*0,3/4*(55))</t>
  </si>
  <si>
    <t>Š3B - Š1B1 : 37*1,1*(0,3+0,3)-(3,14*0,3*0,3/4*(37))</t>
  </si>
  <si>
    <t xml:space="preserve"> - obsyp potrubí : -143,21</t>
  </si>
  <si>
    <t xml:space="preserve"> - podsyp : -26,73</t>
  </si>
  <si>
    <t>- vytlačená zemina potrubí : -(3,14*0,3*0,3/4*71+3,14*0,3*0,3/4*80+3,14*0,3*0,3/4*55+3,14*0,3*0,3/4*37)</t>
  </si>
  <si>
    <t>obsyp potrubí : 143,21205*1,8</t>
  </si>
  <si>
    <t>zásyp jam, rýh, šachet se zhutněním : 371,888*1,8</t>
  </si>
  <si>
    <t>- vracená zemina : -(195,36)*1,8</t>
  </si>
  <si>
    <t>lože pod potrubí : 243*1,1*0,1</t>
  </si>
  <si>
    <t>provizorní komunikace : 224,10</t>
  </si>
  <si>
    <t>provizorní komunikace : 190,90</t>
  </si>
  <si>
    <t>provizorní komunikace : 157,70</t>
  </si>
  <si>
    <t>provizorní komunikace : 124,50</t>
  </si>
  <si>
    <t>ČS1 - Š2B PVC DN300 : 59*(1,1+2*0,8)</t>
  </si>
  <si>
    <t>Š2B - Š5B PVC DN300 : 21*(1,1+2*0,8)</t>
  </si>
  <si>
    <t>Š5B - Š6B PVC DN300 : 3*(1,1+2*0,8)</t>
  </si>
  <si>
    <t>ČS1 - Š2B PVC DN300 : 59*(1,1+2*0,6)</t>
  </si>
  <si>
    <t>Š2B - Š5B PVC DN300 : 21*(1,1+2*0,6)</t>
  </si>
  <si>
    <t>Š5B - Š6B PVC DN300 : 3*(1,1+2*0,6)</t>
  </si>
  <si>
    <t>ČS1 - Š2B PVC DN300 : 59*(1,1+2*0,4)</t>
  </si>
  <si>
    <t>Š2B - Š5B PVC DN300 : 21*(1,1+2*0,4)</t>
  </si>
  <si>
    <t>Š5B - Š6B PVC DN300 : 3*(1,1+2*0,4)</t>
  </si>
  <si>
    <t>ČS1 - Š2B PVC DN300 : 59*(1,1+2*0,2)</t>
  </si>
  <si>
    <t>Š2B - Š5B PVC DN300 : 21*(1,1+2*0,2)</t>
  </si>
  <si>
    <t>Š5B - Š6B PVC DN300 : 3*(1,1+2*0,2)</t>
  </si>
  <si>
    <t>ČS1 - Š2B PVC DN300 : 59*1,1</t>
  </si>
  <si>
    <t>Š2B - Š5B PVC DN300 : 21*1,1</t>
  </si>
  <si>
    <t>Š5B - Š6B PVC DN300 : 3*1,1</t>
  </si>
  <si>
    <t>B : 206</t>
  </si>
  <si>
    <t>B1 : 37</t>
  </si>
  <si>
    <t>243/6*1,1</t>
  </si>
  <si>
    <t>286506132R</t>
  </si>
  <si>
    <t>Odbočka plastová kanalizační typ: jednoduchá, redukovaná; materiál: PVC-U; úhel = 45,0 °; DN = 300; DN3 = 200; těsnění: EPDM</t>
  </si>
  <si>
    <t>59224366.AR</t>
  </si>
  <si>
    <t>dno šachetní přímé; železobeton; TBZ; DN = 1 000,0 mm; D odtoku do 400 mm; h = 600 mm; t = 150 mm; beton C 40/50</t>
  </si>
  <si>
    <t>59224346R</t>
  </si>
  <si>
    <t>prstenec vyrovnávací šachetní; betonový; TBW; DN = 625,0 mm; h = 40,0 mm; s = 120,00 mm</t>
  </si>
  <si>
    <t>provizorní komunikace : 199,8</t>
  </si>
  <si>
    <t>provizorní komunikace : 170,2</t>
  </si>
  <si>
    <t>provizorní komunikace : 140,6</t>
  </si>
  <si>
    <t>provizorní komunikace : 111</t>
  </si>
  <si>
    <t>ČS1 - km 0,151 : 77*(1,1+2*0,5)*0,2</t>
  </si>
  <si>
    <t>ČS1 : 3,3*3,3*3,7</t>
  </si>
  <si>
    <t>příplatek za lepivost 30% : 12,0879</t>
  </si>
  <si>
    <t>ČS1 - km 0,151 : 1*((74*1,1*(1,8-0,5))+(77*1,1*(1,8-0,2)))</t>
  </si>
  <si>
    <t>příplatek za lepivost 30% : 72,402</t>
  </si>
  <si>
    <t>křížení potrubí - 0ks, křížení kabelů - 1ks : (1*1,1*1,1*1,59827814569536)</t>
  </si>
  <si>
    <t>ČS1 - km 0,151 : 151*1,8*2</t>
  </si>
  <si>
    <t>ČS1 : 3,3*4*3,7</t>
  </si>
  <si>
    <t>výkopek : 40,293+241,34</t>
  </si>
  <si>
    <t>výkopek : 281,633</t>
  </si>
  <si>
    <t>odvoz na mezideponii 50% materiálu pro zásyp v zeleni : 0,5*77*1,1*(1,8-0,15)</t>
  </si>
  <si>
    <t>odvoz na mezideponii - materiál pro zpětný zásyp : 69,8775</t>
  </si>
  <si>
    <t>odvoz na skládku : 281,633-(69,8775)</t>
  </si>
  <si>
    <t>dovoz z mezideponie pro zásyp : 69,8775</t>
  </si>
  <si>
    <t>odvoz na skládku 50km : 211,7555*40</t>
  </si>
  <si>
    <t>asfaltová komunikace místní : 74*1,1</t>
  </si>
  <si>
    <t>ČS1 - km 0,151 : 151*1,1*(0,075+0,3)-(3,14*0,075*0,075/4*(151))</t>
  </si>
  <si>
    <t xml:space="preserve"> - obsyp potrubí : -61,62</t>
  </si>
  <si>
    <t xml:space="preserve"> - podsyp : -16,61</t>
  </si>
  <si>
    <t>- vytlačená zemina potrubí : -0,67</t>
  </si>
  <si>
    <t>ČS1 :  -3,14*2,3*2,3/4*3,7</t>
  </si>
  <si>
    <t>obsyp potrubí : 61,620740625*1,8</t>
  </si>
  <si>
    <t>zásyp jam, rýh, šachet se zhutněním : 187,370695*1,8</t>
  </si>
  <si>
    <t>- vracená zemina : -(69,8775)*1,8</t>
  </si>
  <si>
    <t>provizorní komunikace : 199,80</t>
  </si>
  <si>
    <t>provizorní komunikace : 170,20</t>
  </si>
  <si>
    <t>provizorní komunikace : 140,60</t>
  </si>
  <si>
    <t>provizorní komunikace : 111,00</t>
  </si>
  <si>
    <t>ČS1 - km 0,151 : 74*(1,1+2*0,8)</t>
  </si>
  <si>
    <t>ČS1 - km 0,151 : 74*(1,1+2*0,6)</t>
  </si>
  <si>
    <t>ČS1 - km 0,151 : 74*(1,1+2*0,4)</t>
  </si>
  <si>
    <t>ČS1 - km 0,151 : 74*(1,1+2*0,2)</t>
  </si>
  <si>
    <t>ČS1 - km 0,151 : 74*1,1</t>
  </si>
  <si>
    <t>151*1,1</t>
  </si>
  <si>
    <t>2,5*2,5</t>
  </si>
  <si>
    <t>rámy2xU, dole a nahoře : :  (((2*3,3)*2)*2)*0,0462</t>
  </si>
  <si>
    <t>(((2*3,3)*2)*2)*0,0462</t>
  </si>
  <si>
    <t>3,3*3,3*4</t>
  </si>
  <si>
    <t>43,56*160/1000</t>
  </si>
  <si>
    <t>3,3*3,3*0,1</t>
  </si>
  <si>
    <t>457311115R00</t>
  </si>
  <si>
    <t>Vyrovnávací beton beton C 12/15</t>
  </si>
  <si>
    <t>821-1</t>
  </si>
  <si>
    <t>na vodorovné mostní konstrukci s očištěním podkladních ploch, provedený v předepsaném spádu,</t>
  </si>
  <si>
    <t>3,14*2*2/4*0,15</t>
  </si>
  <si>
    <t>8944231141</t>
  </si>
  <si>
    <t>Osaz. bet. dílců šachet, do 10,0 t</t>
  </si>
  <si>
    <t>R25</t>
  </si>
  <si>
    <t>víko jímky D 2300, otvory pro 3 poklopy 600/600</t>
  </si>
  <si>
    <t>R2520</t>
  </si>
  <si>
    <t>nástavec 2300/800</t>
  </si>
  <si>
    <t>894423117R00</t>
  </si>
  <si>
    <t>Osaz. bet. dílců šachet, dna, nad 10,0 t</t>
  </si>
  <si>
    <t>R2529</t>
  </si>
  <si>
    <t>jímka pro čerpací stanici D 2300 mm, v. 2600 mm, včetně stupadel</t>
  </si>
  <si>
    <t>R1692</t>
  </si>
  <si>
    <t>Prostupy do jímky vč.utěsnění- dle specifikace, D+M</t>
  </si>
  <si>
    <t>899102111R00</t>
  </si>
  <si>
    <t>Osazení poklopů litinových a ocelových o hmotnost jednotlivě přes 50  do 100 kg</t>
  </si>
  <si>
    <t>28697467R11</t>
  </si>
  <si>
    <t>Poklop šachtový 600 x 600 x 100 mm, s těsněním, bez odvětrání, se zámkem</t>
  </si>
  <si>
    <t>933901111R00</t>
  </si>
  <si>
    <t>Zkoušky objektů a vymývání provedení zkoušky vodotěsnosti betonové nádrže jakéhokoliv druhu a tvaru, o obsahu do 1000 m3</t>
  </si>
  <si>
    <t>-</t>
  </si>
  <si>
    <t>Včetně napuštění a vypuštění vody z nádrže po skončení zkoušky.</t>
  </si>
  <si>
    <t>3,14*2*2/4*3,5</t>
  </si>
  <si>
    <t>08211320R</t>
  </si>
  <si>
    <t>vodné pro vodu pitnou</t>
  </si>
  <si>
    <t>provizorní komunikace : 226,8</t>
  </si>
  <si>
    <t>provizorní komunikace : 193,2</t>
  </si>
  <si>
    <t>provizorní komunikace : 159,6</t>
  </si>
  <si>
    <t>provizorní komunikace : 126</t>
  </si>
  <si>
    <t>ČS2 - ŠC3 : 5*(1,1+2*0,5)*0,2</t>
  </si>
  <si>
    <t>ČS2 - ŠC3 : 1*((39*1,1*(2,2-0,5))+(5*1,1*(2,2-0,2)))</t>
  </si>
  <si>
    <t>ŠC3 - ŠC4 : 1*((45*1,1*(2,04-0,5)))</t>
  </si>
  <si>
    <t>příplatek za lepivost 30% : 48,048</t>
  </si>
  <si>
    <t>ČS2 - ŠC3 : 44*2,2*2</t>
  </si>
  <si>
    <t>ŠC3 - ŠC4 : 45*2,04*2</t>
  </si>
  <si>
    <t>výkopek : 160,16</t>
  </si>
  <si>
    <t>odvoz na mezideponii 50% materiálu pro zásyp v zeleni : 0,5*5*1,1*(2,12-0,15)</t>
  </si>
  <si>
    <t>odvoz na mezideponii - materiál pro zpětný zásyp : 5,4175</t>
  </si>
  <si>
    <t>odvoz na skládku : 160,16-(5,4175)</t>
  </si>
  <si>
    <t>dovoz z mezideponie pro zásyp : 5,4175</t>
  </si>
  <si>
    <t>odvoz na skládku 50km : 154,7425*40</t>
  </si>
  <si>
    <t>asfaltová komunikace místní : 84*1,1</t>
  </si>
  <si>
    <t>ČS2 - ŠC3 : 44*1,1*(0,3+0,3)-(3,14*0,3*0,3/4*(44))</t>
  </si>
  <si>
    <t>ŠC3 - ŠC4 : 45*1,1*(0,3+0,3)-(3,14*0,3*0,3/4*(45))</t>
  </si>
  <si>
    <t xml:space="preserve"> - obsyp potrubí : -52,45</t>
  </si>
  <si>
    <t xml:space="preserve"> - podsyp : -9,79</t>
  </si>
  <si>
    <t>- vytlačená zemina potrubí : -(3,14*0,3*0,3/4*44+3,14*0,3*0,3/4*45)</t>
  </si>
  <si>
    <t>obsyp potrubí : 52,45215*1,8</t>
  </si>
  <si>
    <t>zásyp jam, rýh, šachet se zhutněním : 91,63*1,8</t>
  </si>
  <si>
    <t>- vracená zemina : -(5,4175)*1,8</t>
  </si>
  <si>
    <t>lože pod potrubí : 89*1,1*0,1</t>
  </si>
  <si>
    <t>provizorní komunikace : 226,80</t>
  </si>
  <si>
    <t>provizorní komunikace : 193,20</t>
  </si>
  <si>
    <t>provizorní komunikace : 159,60</t>
  </si>
  <si>
    <t>provizorní komunikace : 126,00</t>
  </si>
  <si>
    <t>ČS2 - ŠC3 : 39*(1,1+2*0,8)</t>
  </si>
  <si>
    <t>ŠC3 - ŠC4 : 45*(1,1+2*0,8)</t>
  </si>
  <si>
    <t>ČS2 - ŠC3 : 39*(1,1+2*0,6)</t>
  </si>
  <si>
    <t>ŠC3 - ŠC4 : 45*(1,1+2*0,6)</t>
  </si>
  <si>
    <t>ČS2 - ŠC3 : 39*(1,1+2*0,4)</t>
  </si>
  <si>
    <t>ŠC3 - ŠC4 : 45*(1,1+2*0,4)</t>
  </si>
  <si>
    <t>ČS2 - ŠC3 : 39*(1,1+2*0,2)</t>
  </si>
  <si>
    <t>ŠC3 - ŠC4 : 45*(1,1+2*0,2)</t>
  </si>
  <si>
    <t>ČS2 - ŠC3 : 39*1,1</t>
  </si>
  <si>
    <t>ŠC3 - ŠC4 : 45*1,1</t>
  </si>
  <si>
    <t>86/6*1,1</t>
  </si>
  <si>
    <t>provizorní komunikace : 232,96</t>
  </si>
  <si>
    <t>provizorní komunikace : 195,04</t>
  </si>
  <si>
    <t>provizorní komunikace : 157,44</t>
  </si>
  <si>
    <t>provizorní komunikace : 120,16</t>
  </si>
  <si>
    <t>ČS2 - v24 : 4*(0,8+2*0,5)*0,2</t>
  </si>
  <si>
    <t>v28 - Š6B : 7*(0,8+2*0,5)*0,2</t>
  </si>
  <si>
    <t>jámy protlaku : 2*1*1,7+2*1*1*1,7</t>
  </si>
  <si>
    <t>ČS2 : 3,7*4*4</t>
  </si>
  <si>
    <t>příplatek za lepivost 30% : 19,8</t>
  </si>
  <si>
    <t>ČS2 - v24 : 1*((81*0,8*(1,415-0,5))+(4*0,8*(1,415-0,2)))</t>
  </si>
  <si>
    <t>v28 - Š6B : 1*((3*0,8*(2,01-0,5))+(7*0,8*(2,01-0,2)))</t>
  </si>
  <si>
    <t>příplatek za lepivost 30% : 23,082</t>
  </si>
  <si>
    <t>141721101R01</t>
  </si>
  <si>
    <t>Řízené protlačení a vtažení PE d 65 mm, hor.1 - 4</t>
  </si>
  <si>
    <t>v24 - v28 : 33</t>
  </si>
  <si>
    <t>ČS2 - v24 : 85*1,415*2</t>
  </si>
  <si>
    <t>v28 - Š6B : 10*2,01*2</t>
  </si>
  <si>
    <t>jámy protlaku : 2*(2+1)*1,7+2*2*(1+1)*1,7</t>
  </si>
  <si>
    <t>výkopek : 66+76,94</t>
  </si>
  <si>
    <t>výkopek : 142,94</t>
  </si>
  <si>
    <t>odvoz na mezideponii 50% materiálu pro zásyp v zeleni : 0,5*11*0,8*(1,7-0,15)</t>
  </si>
  <si>
    <t>odvoz na mezideponii - materiál pro zpětný zásyp : 6,82</t>
  </si>
  <si>
    <t>odvoz na skládku : 142,94-(6,82)</t>
  </si>
  <si>
    <t>dovoz z mezideponie pro zásyp : 6,82</t>
  </si>
  <si>
    <t>odvoz na skládku 50km : 136,12*40</t>
  </si>
  <si>
    <t>asfaltová komunikace : 84*0,8</t>
  </si>
  <si>
    <t>ČS2 - v24 : 85*0,8*(0,065+0,3)-(3,14*0,065*0,065/4*(85))</t>
  </si>
  <si>
    <t>v28 - Š6B : 10*0,8*(0,065+0,3)-(3,14*0,065*0,065/4*(10))</t>
  </si>
  <si>
    <t xml:space="preserve"> - obsyp potrubí : -27,42</t>
  </si>
  <si>
    <t xml:space="preserve"> - podsyp : -7,60</t>
  </si>
  <si>
    <t>- vytlačená zemina potrubí : -(3,14*0,065*0,065/4*85+3,14*0,065*0,065/4*33+3,14*0,065*0,065/4*10)</t>
  </si>
  <si>
    <t xml:space="preserve"> ČS 2 :  -3,14*2,3*2,3/4*3,7</t>
  </si>
  <si>
    <t>obsyp potrubí : 27,424920625*1,8</t>
  </si>
  <si>
    <t>zásyp jam, rýh, šachet se zhutněním : 92,125746375*1,8</t>
  </si>
  <si>
    <t>- vracená zemina : -(6,82)*1,8</t>
  </si>
  <si>
    <t>lože pod potrubí : (128-33)*0,8*0,1</t>
  </si>
  <si>
    <t>ČS2 - v24 : 81*(0,8+2*0,8)</t>
  </si>
  <si>
    <t>v28 - Š6B : 3*(0,8+2*0,8)</t>
  </si>
  <si>
    <t>ČS2 : (4+2*0,8)*(4+2*0,8)</t>
  </si>
  <si>
    <t>ČS2 - v24 : 81*(0,8+2*0,6)</t>
  </si>
  <si>
    <t>v28 - Š6B : 3*(0,8+2*0,6)</t>
  </si>
  <si>
    <t>ČS2 : (4+2*0,6)*(4+2*0,6)</t>
  </si>
  <si>
    <t>ČS2 - v24 : 81*(0,8+2*0,4)</t>
  </si>
  <si>
    <t>v28 - Š6B : 3*(0,8+2*0,4)</t>
  </si>
  <si>
    <t>ČS2 : (4+2*0,4)*(4+2*0,4)</t>
  </si>
  <si>
    <t>ČS2 - v24 : 81*(0,8+2*0,2)</t>
  </si>
  <si>
    <t>v28 - Š6B : 3*(0,8+2*0,2)</t>
  </si>
  <si>
    <t>ČS2 : (4+2*0,2)*(4+2*0,2)</t>
  </si>
  <si>
    <t>ČS2 - v24 : 81*0,8</t>
  </si>
  <si>
    <t>v28 - Š6B : 3*0,8</t>
  </si>
  <si>
    <t>ČS2 : 4*4</t>
  </si>
  <si>
    <t>286134604R</t>
  </si>
  <si>
    <t>Trubka plastová skladba: dvouvrstvá PE 100 RC; de = 63,0 mm; tl. stěny = 5,8 mm; PN 16; SDR 11,0</t>
  </si>
  <si>
    <t>128*1,1</t>
  </si>
  <si>
    <t>877212121R00</t>
  </si>
  <si>
    <t>Montáž elektrotvarovek přirážka za 1 spoj elektrotvarovky, vnějšího průměru 63 mm</t>
  </si>
  <si>
    <t>Oblouk 45° PE100 RC d63 mm, SDR11</t>
  </si>
  <si>
    <t>286536121R2</t>
  </si>
  <si>
    <t>Oblouk 30° PE100 RC d63 mm, SDR11</t>
  </si>
  <si>
    <t>857242121R00</t>
  </si>
  <si>
    <t>Montáž litinových tvarovek na potrubí litinovém tlakovém jednoosých, na potrubí z trub přírubových v otevřeném výkopu, v otevřeném kanálu nebo v šachtě, DN 80</t>
  </si>
  <si>
    <t>422935362R</t>
  </si>
  <si>
    <t>příruba s nástrčným hrdlem jištěná proti posunu; provedení pro spojení potrubí z PE a PVC, délka 92 mm; PN 16,0; médium voda; příruba DN 60, průměr potrubí 75 mm; těleso tvárná litina</t>
  </si>
  <si>
    <t>28654360R</t>
  </si>
  <si>
    <t>Spojka plastová typ: jednoznačná, přechodová; materiál: PP-RCT; de = 75,0 mm; de2 = 122,0 mm; PN 20; teplota média do 70 °C</t>
  </si>
  <si>
    <t>28654367R</t>
  </si>
  <si>
    <t>příruba volná, k lemovému nákružku; PPR; d = 185,0 mm; D = 83,0 mm; DN 65</t>
  </si>
  <si>
    <t>552599939R1</t>
  </si>
  <si>
    <t>Tvarovka přír. s přír. odb. T DN 65/65</t>
  </si>
  <si>
    <t>55259812R</t>
  </si>
  <si>
    <t>Spojka litinová typ: redukovaná centrická; DN = 80; DN2 = 65; povrchová úprava: práškový epoxid; PN 16</t>
  </si>
  <si>
    <t>552701211R</t>
  </si>
  <si>
    <t>Koleno litinové typ: jednoznačné, patkové; úhel = 90,0 °; DN = 80; povrchová úprava: práškový epoxid; PN 25</t>
  </si>
  <si>
    <t>891241111R00</t>
  </si>
  <si>
    <t>Montáž vodovodních armatur na potrubí šoupátek v otevřeném výkopu nebo v šachtách s osazením zemní soupravy (bez poklopů), DN 80</t>
  </si>
  <si>
    <t>42228310R</t>
  </si>
  <si>
    <t>šoupátko přírubové měkcetěsnící klínové, s hladkým a rovným průtokovým kanálem; použití vhodné pro instalaci do země; médium pitná voda, neagresivní tekutina; DN 80; l = 180 mm; PN 10,0; těleso tvárná litina; povrch.ochrana vně i uvnitř epoxidovým práškem; standardní provedení bez ručního kola a zemní soupravy</t>
  </si>
  <si>
    <t>891231111R00</t>
  </si>
  <si>
    <t>Montáž vodovodních armatur na potrubí šoupátek v otevřeném výkopu nebo v šachtách s osazením zemní soupravy (bez poklopů), DN 65</t>
  </si>
  <si>
    <t>42228302R</t>
  </si>
  <si>
    <t>šoupátko přírubové měkcetěsnící klínové, s hladkým a rovným průtokovým kanálem; použití vhodné pro instalaci do země; médium pitná voda, neagresivní tekutina; DN 65; l = 170 mm; PN 10,0; těleso tvárná litina; povrch.ochrana vně i uvnitř epoxidovým práškem; standardní provedení bez ručního kola a zemní soupravy</t>
  </si>
  <si>
    <t>899401112R00</t>
  </si>
  <si>
    <t>Osazení poklopů litinových šoupátkových</t>
  </si>
  <si>
    <t>včetně podezdění</t>
  </si>
  <si>
    <t>422915501R</t>
  </si>
  <si>
    <t>deska podkladová pro šoupátkové poklopy</t>
  </si>
  <si>
    <t>42291353R</t>
  </si>
  <si>
    <t>poklop šoupátkový šedá litina; použití pro vodu, k ochraně zemních soustav osazených na šoupátkách, k zabudování do terénu a vozovek; ochrana proti korozi asfaltový nátěr vně i uvnitř; h = 210,0 mm; vnitř.pr.D = 200 mm; D = 260,0 mm</t>
  </si>
  <si>
    <t>42293250R</t>
  </si>
  <si>
    <t>souprava zemní teleskopická šoupátková; pro šoupátka a combi armatury; DN 50-100; krycí hloubka 1,3 - 1,8 m</t>
  </si>
  <si>
    <t>891247111R00</t>
  </si>
  <si>
    <t>Montáž vodovodních armatur na potrubí hydrantů podzemních (bez osazení poklopů), DN 80</t>
  </si>
  <si>
    <t>8_1_1</t>
  </si>
  <si>
    <t>Proplachovací souprava DN80, 1,5m</t>
  </si>
  <si>
    <t>899401113R00</t>
  </si>
  <si>
    <t>Osazení poklopů litinových hydrantových</t>
  </si>
  <si>
    <t>422915502R</t>
  </si>
  <si>
    <t>deska podkladová pro ventilové poklopy</t>
  </si>
  <si>
    <t>42291460R</t>
  </si>
  <si>
    <t>poklop hydrantový  použití uliční poklop pro podzemní hydrant, vhodné i do litého asfaltu; tělo PA, víčko litina; h = 310,0 mm; vnější rozměr ovál horní 270 a 375, spodní ovál 315 a 420 mm</t>
  </si>
  <si>
    <t>99990000000</t>
  </si>
  <si>
    <t>DRENÁŽNÍ OBAL K HYDRANTŮM</t>
  </si>
  <si>
    <t xml:space="preserve">ks    </t>
  </si>
  <si>
    <t>rámy2xU, dole a nahoře : :  (((2*4)*2)*2)*0,0462</t>
  </si>
  <si>
    <t>(((2*4)*2)*2)*0,0462</t>
  </si>
  <si>
    <t>vzpěry : :  ((2*4)*3,7)*0,0462</t>
  </si>
  <si>
    <t>4*4*3,7*4/3</t>
  </si>
  <si>
    <t>78,9333*160/1000</t>
  </si>
  <si>
    <t>provizorní komunikace : 195</t>
  </si>
  <si>
    <t>provizorní komunikace : 149,5</t>
  </si>
  <si>
    <t>provizorní komunikace : 123,5</t>
  </si>
  <si>
    <t>provizorní komunikace : 97,5</t>
  </si>
  <si>
    <t>Š8D - Š7D+5m : 1*((65*1,1*(2,39-0,6)))</t>
  </si>
  <si>
    <t>příplatek za lepivost 30% : 38,3955</t>
  </si>
  <si>
    <t>křížení potrubí - 2ks*1,1 : 2,2</t>
  </si>
  <si>
    <t>křížení potrubí - 2ks, křížení kabelů - 0ks : (2*1,1*1,1*1,969)</t>
  </si>
  <si>
    <t>Š8D - Š7D+5m : 65*2,39*2</t>
  </si>
  <si>
    <t>výkopek : 127,985</t>
  </si>
  <si>
    <t>odvoz na skládku : 127,985</t>
  </si>
  <si>
    <t>odvoz na skládku 50km : 127,985*40</t>
  </si>
  <si>
    <t>asfaltová komunikace SÚS II. : 65*1,1</t>
  </si>
  <si>
    <t>Š8D - Š7D+5m : 65*1,1*(0,3+0,3)-(3,14*0,3*0,3/4*(65))</t>
  </si>
  <si>
    <t xml:space="preserve"> - obsyp potrubí : -38,31</t>
  </si>
  <si>
    <t xml:space="preserve"> - podsyp : -7,15</t>
  </si>
  <si>
    <t>- vytlačená zemina potrubí : -(3,14*0,3*0,3/4*65)</t>
  </si>
  <si>
    <t>obsyp potrubí : 38,30775*1,8</t>
  </si>
  <si>
    <t>zásyp jam, rýh, šachet se zhutněním : 77,935*1,8</t>
  </si>
  <si>
    <t>lože pod potrubí : 65*1,1*0,1</t>
  </si>
  <si>
    <t>provizorní komunikace : 195,00</t>
  </si>
  <si>
    <t>provizorní komunikace : 149,50</t>
  </si>
  <si>
    <t>provizorní komunikace : 123,50</t>
  </si>
  <si>
    <t>provizorní komunikace : 97,50</t>
  </si>
  <si>
    <t>Š8D - Š7D+5m : 65*3</t>
  </si>
  <si>
    <t>Š8D - Š7D+5m : 65*(1,1+2*0,6)</t>
  </si>
  <si>
    <t>195+149,5</t>
  </si>
  <si>
    <t>Š8D - Š7D+5m : 65*(1,1+2*0,4)</t>
  </si>
  <si>
    <t>Š8D - Š7D+5m : 65*(1,1+2*0,2)</t>
  </si>
  <si>
    <t>Š8D - Š7D+5m : 65*1,1</t>
  </si>
  <si>
    <t>65*1,1/6</t>
  </si>
  <si>
    <t>208,3*29</t>
  </si>
  <si>
    <t>provizorní komunikace : 40,8</t>
  </si>
  <si>
    <t>provizorní komunikace : 32,2</t>
  </si>
  <si>
    <t>provizorní komunikace : 26,6</t>
  </si>
  <si>
    <t>provizorní komunikace : 21</t>
  </si>
  <si>
    <t>Š3D2 - Š4D2 : 3*(1,1+2*0,5)*0,2</t>
  </si>
  <si>
    <t>Š3D2 - Š4D2 : 1*((4*1,1*(2,75-0,5))+(10*1,1*(2,75-0,6))+(3*1,1*(2,75-0,2)))</t>
  </si>
  <si>
    <t>příplatek za lepivost 30% : 12,5895</t>
  </si>
  <si>
    <t>křížení potrubí - 1ks*1,1 : 1,1</t>
  </si>
  <si>
    <t>křížení potrubí - 1ks, křížení kabelů - 0ks : (1*1,1*1,1*2,46852941176471)</t>
  </si>
  <si>
    <t>Š3D2 - Š4D2 : 17*2,75*2</t>
  </si>
  <si>
    <t>výkopek : 41,965</t>
  </si>
  <si>
    <t>odvoz na mezideponii 50% materiálu pro zásyp v zeleni : 0,5*3*1,1*(2,75-0,15)</t>
  </si>
  <si>
    <t>odvoz na mezideponii - materiál pro zpětný zásyp : 4,29</t>
  </si>
  <si>
    <t>odvoz na skládku : 41,965-(4,29)</t>
  </si>
  <si>
    <t>dovoz z mezideponie pro zásyp : 4,29</t>
  </si>
  <si>
    <t>odvoz na skládku 50km : 37,675*40</t>
  </si>
  <si>
    <t>asfaltová komunikace místní : 4*1,1</t>
  </si>
  <si>
    <t>asfaltová komunikace SÚS II. : 10*1,1</t>
  </si>
  <si>
    <t>Š3D2 - Š4D2 : 17*1,1*(0,3+0,3)-(3,14*0,3*0,3/4*(17))</t>
  </si>
  <si>
    <t xml:space="preserve"> - obsyp potrubí : -10,02</t>
  </si>
  <si>
    <t xml:space="preserve"> - podsyp : -1,87</t>
  </si>
  <si>
    <t>- vytlačená zemina potrubí : -(3,14*0,3*0,3/4*17)</t>
  </si>
  <si>
    <t>obsyp potrubí : 10,01895*1,8</t>
  </si>
  <si>
    <t>zásyp jam, rýh, šachet se zhutněním : 28,875*1,8</t>
  </si>
  <si>
    <t>- vracená zemina : -(4,29)*1,8</t>
  </si>
  <si>
    <t>lože pod potrubí : 17*1,1*0,1</t>
  </si>
  <si>
    <t>provizorní komunikace : 40,80</t>
  </si>
  <si>
    <t>provizorní komunikace : 32,20</t>
  </si>
  <si>
    <t>provizorní komunikace : 26,60</t>
  </si>
  <si>
    <t>provizorní komunikace : 21,00</t>
  </si>
  <si>
    <t>Š3D2 - Š4D2 : 4*(1,1+2*0,8)</t>
  </si>
  <si>
    <t>Š3D2 - Š4D2 : 10*3</t>
  </si>
  <si>
    <t>Š3D2 - Š4D2 : 4*(1,1+2*0,6)</t>
  </si>
  <si>
    <t>Š3D2 - Š4D2 : 10*(1,1+2*0,6)</t>
  </si>
  <si>
    <t>40,8+32,2</t>
  </si>
  <si>
    <t>Š3D2 - Š4D2 : 4*(1,1+2*0,4)</t>
  </si>
  <si>
    <t>Š3D2 - Š4D2 : 10*(1,1+2*0,4)</t>
  </si>
  <si>
    <t>Š3D2 - Š4D2 : 4*(1,1+2*0,2)</t>
  </si>
  <si>
    <t>Š3D2 - Š4D2 : 10*(1,1+2*0,2)</t>
  </si>
  <si>
    <t>Š3D2 - Š4D2 : 4*1,1</t>
  </si>
  <si>
    <t>Š3D2 - Š4D2 : 10*1,1</t>
  </si>
  <si>
    <t>17*1,1/6</t>
  </si>
  <si>
    <t>29*44,6</t>
  </si>
  <si>
    <t>provizorní komunikace : 53,64</t>
  </si>
  <si>
    <t>provizorní komunikace : 37,56</t>
  </si>
  <si>
    <t>provizorní komunikace : 27,56</t>
  </si>
  <si>
    <t>provizorní komunikace : 18,84</t>
  </si>
  <si>
    <t>jámy protlaku : 2*1*1,9+3*1*1*1,9</t>
  </si>
  <si>
    <t>příplatek za lepivost 30% : 2,28</t>
  </si>
  <si>
    <t>v3 10 - v3 5+5m : 1*((8*0,8*(1,51-0,6)))</t>
  </si>
  <si>
    <t>příplatek za lepivost 30% : 1,7472</t>
  </si>
  <si>
    <t>v3 10 - v3 5+5m : 41</t>
  </si>
  <si>
    <t>v3 10 - v3 5+5m : 8*1,51*2</t>
  </si>
  <si>
    <t>jámy protlaku : 2*(2+1)*1,9+3*2*(1+1)*1,9</t>
  </si>
  <si>
    <t>výkopek : 7,6+5,824</t>
  </si>
  <si>
    <t>odvoz na skládku 50km : 13,424*40</t>
  </si>
  <si>
    <t>asfaltová komunikace SÚS II. : 8*0,8</t>
  </si>
  <si>
    <t>v3 10 - v3 5+5m : (49-41)*0,8*(0,065+0,3)-(3,14*0,065*0,065/4*(49-41))</t>
  </si>
  <si>
    <t>výkopek : 13,424</t>
  </si>
  <si>
    <t xml:space="preserve"> - obsyp potrubí : -2,31</t>
  </si>
  <si>
    <t xml:space="preserve"> - podsyp : -0,64</t>
  </si>
  <si>
    <t>- vytlačená zemina potrubí : -(3,14*0,065*0,065/4*49)</t>
  </si>
  <si>
    <t>obsyp potrubí : 2,309467*1,8</t>
  </si>
  <si>
    <t>zásyp jam, rýh, šachet se zhutněním : 10,312018375*1,8</t>
  </si>
  <si>
    <t>lože pod potrubí : (49-41)*0,8*0,1</t>
  </si>
  <si>
    <t>v3 10 - v3 5+5m : 8*3</t>
  </si>
  <si>
    <t>jámy protlaku : (2+2*0,8)*(1+2*0,8)+3*(1+2*0,8)*(1+2*0,8)</t>
  </si>
  <si>
    <t>v3 10 - v3 5+5m : 8*(0,8+2*0,6)</t>
  </si>
  <si>
    <t>jámy protlaku : (2+2*0,6)*(1+2*0,6)+3*(1+2*0,6)*(1+2*0,6)</t>
  </si>
  <si>
    <t>v3 10 - v3 5+5m : 8*(0,8+2*0,4)</t>
  </si>
  <si>
    <t>jámy protlaku : (2+2*0,4)*(1+2*0,4)+3*(1+2*0,4)*(1+2*0,4)</t>
  </si>
  <si>
    <t>v3 10 - v3 5+5m : 8*(0,8+2*0,2)</t>
  </si>
  <si>
    <t>jámy protlaku : (2+2*0,2)*(1+2*0,2)+3*(1+2*0,2)*(1+2*0,2)</t>
  </si>
  <si>
    <t>v3 10 - v3 5+5m : 8*0,8</t>
  </si>
  <si>
    <t>jámy protlaku : 2*1+3*1*1</t>
  </si>
  <si>
    <t>49*1,1</t>
  </si>
  <si>
    <t>2*8+2*(2+2*08)+2*(1+2*0,8)+3*4*(1+2*0,8)</t>
  </si>
  <si>
    <t>29*46,3</t>
  </si>
  <si>
    <t>provizorní komunikace : 445,5</t>
  </si>
  <si>
    <t>provizorní komunikace : 379,5</t>
  </si>
  <si>
    <t>provizorní komunikace : 313,5</t>
  </si>
  <si>
    <t>provizorní komunikace : 247,5</t>
  </si>
  <si>
    <t>ČS3 - Š2D : 16*(1,1+2*0,5)*0,2</t>
  </si>
  <si>
    <t>ČS3 - Š2D : 1*((20*1,1*(3,16-0,5))+(16*1,1*(3,16-0,2)))</t>
  </si>
  <si>
    <t>Š2D - Š6D : 1*((86*1,1*(2,75-0,5)))</t>
  </si>
  <si>
    <t>Š6D - Š7D-5m : 1*((11*1,1*(2,56-0,5)))</t>
  </si>
  <si>
    <t>Š8D - Š9D : 1*((48*1,1*(2,39-0,5)))</t>
  </si>
  <si>
    <t>příplatek za lepivost 30% : 134,4552</t>
  </si>
  <si>
    <t>křížení kabelů - 2ks*1,1 : 2,2</t>
  </si>
  <si>
    <t>křížení potrubí - 4ks, křížení kabelů - 2ks : (6*1,1*1,1*2,4761546961326)</t>
  </si>
  <si>
    <t>ČS3 - Š2D : 36*3,16*2</t>
  </si>
  <si>
    <t>Š2D - Š6D : 86*2,75*2</t>
  </si>
  <si>
    <t>Š6D - Š7D-5m : 11*2,56*2</t>
  </si>
  <si>
    <t>Š8D - Š9D : 48*2,39*2</t>
  </si>
  <si>
    <t>výkopek : 448,184</t>
  </si>
  <si>
    <t>odvoz na mezideponii 50% materiálu pro zásyp v zeleni : 0,5*16*1,1*(2,72-0,15)</t>
  </si>
  <si>
    <t>odvoz na mezideponii - materiál pro zpětný zásyp : 22,616</t>
  </si>
  <si>
    <t>odvoz na skládku : 448,184-(22,616)</t>
  </si>
  <si>
    <t>dovoz z mezideponie pro zásyp : 22,616</t>
  </si>
  <si>
    <t>odvoz na skládku 50km : 425,568*40</t>
  </si>
  <si>
    <t>asfaltová komunikace místní : 165*1,1</t>
  </si>
  <si>
    <t>ČS3 - Š2D : 36*1,1*(0,3+0,3)-(3,14*0,3*0,3/4*(36))</t>
  </si>
  <si>
    <t>Š2D - Š6D : 86*1,1*(0,3+0,3)-(3,14*0,3*0,3/4*(86))</t>
  </si>
  <si>
    <t>Š6D - Š7D-5m : 11*1,1*(0,3+0,3)-(3,14*0,3*0,3/4*(11))</t>
  </si>
  <si>
    <t>Š8D - Š9D : 48*1,1*(0,3+0,3)-(3,14*0,3*0,3/4*(48))</t>
  </si>
  <si>
    <t xml:space="preserve"> - obsyp potrubí : -106,67</t>
  </si>
  <si>
    <t xml:space="preserve"> - podsyp : -19,91</t>
  </si>
  <si>
    <t>- vytlačená zemina potrubí : -(3,14*0,3*0,3/4*36+3,14*0,3*0,3/4*86+3,14*0,3*0,3/4*11+3,14*0,3*0,3/4*48)</t>
  </si>
  <si>
    <t>obsyp potrubí : 106,67235*1,8</t>
  </si>
  <si>
    <t>zásyp jam, rýh, šachet se zhutněním : 308,814*1,8</t>
  </si>
  <si>
    <t>- vracená zemina : -(22,616)*1,8</t>
  </si>
  <si>
    <t>lože pod potrubí : 181*1,1*0,1</t>
  </si>
  <si>
    <t>provizorní komunikace : 445,50</t>
  </si>
  <si>
    <t>provizorní komunikace : 379,50</t>
  </si>
  <si>
    <t>provizorní komunikace : 313,50</t>
  </si>
  <si>
    <t>provizorní komunikace : 247,50</t>
  </si>
  <si>
    <t>ČS3 - Š2D : 20*(1,1+2*0,8)</t>
  </si>
  <si>
    <t>Š2D - Š6D : 86*(1,1+2*0,8)</t>
  </si>
  <si>
    <t>Š6D - Š7D-5m : 11*(1,1+2*0,8)</t>
  </si>
  <si>
    <t>Š8D - Š9D : 48*(1,1+2*0,8)</t>
  </si>
  <si>
    <t>ČS3 - Š2D : 20*(1,1+2*0,6)</t>
  </si>
  <si>
    <t>Š2D - Š6D : 86*(1,1+2*0,6)</t>
  </si>
  <si>
    <t>Š6D - Š7D-5m : 11*(1,1+2*0,6)</t>
  </si>
  <si>
    <t>Š8D - Š9D : 48*(1,1+2*0,6)</t>
  </si>
  <si>
    <t>445,5+379,5</t>
  </si>
  <si>
    <t>ČS3 - Š2D : 20*(1,1+2*0,4)</t>
  </si>
  <si>
    <t>Š2D - Š6D : 86*(1,1+2*0,4)</t>
  </si>
  <si>
    <t>Š6D - Š7D-5m : 11*(1,1+2*0,4)</t>
  </si>
  <si>
    <t>Š8D - Š9D : 48*(1,1+2*0,4)</t>
  </si>
  <si>
    <t>ČS3 - Š2D : 20*(1,1+2*0,2)</t>
  </si>
  <si>
    <t>Š2D - Š6D : 86*(1,1+2*0,2)</t>
  </si>
  <si>
    <t>Š6D - Š7D-5m : 11*(1,1+2*0,2)</t>
  </si>
  <si>
    <t>Š8D - Š9D : 48*(1,1+2*0,2)</t>
  </si>
  <si>
    <t>ČS3 - Š2D : 20*1,1</t>
  </si>
  <si>
    <t>Š2D - Š6D : 86*1,1</t>
  </si>
  <si>
    <t>Š6D - Š7D-5m : 11*1,1</t>
  </si>
  <si>
    <t>Š8D - Š9D : 48*1,1</t>
  </si>
  <si>
    <t>181/6*1,1</t>
  </si>
  <si>
    <t>518,1*29</t>
  </si>
  <si>
    <t>provizorní komunikace : 221,4</t>
  </si>
  <si>
    <t>provizorní komunikace : 188,6</t>
  </si>
  <si>
    <t>provizorní komunikace : 155,8</t>
  </si>
  <si>
    <t>štěrková komunikace : 15,5</t>
  </si>
  <si>
    <t>provizorní komunikace : 123</t>
  </si>
  <si>
    <t>štěrková komunikace : 15,50</t>
  </si>
  <si>
    <t>Š1D - Š3D1 : 34*(1,1+2*0,5)*0,2</t>
  </si>
  <si>
    <t>Š2D - Š3D2 : 11*(1,1+2*0,5)*0,2</t>
  </si>
  <si>
    <t>Š4D2 - Š5D2 : 25*(1,1+2*0,5)*0,2</t>
  </si>
  <si>
    <t>Š1D - Š3D1 : 1*((28*1,1*(2,86-0,5))+(34*1,1*(2,86-0,2)))</t>
  </si>
  <si>
    <t>Š2D - Š3D2 : 1*((54*1,1*(3,27-0,5))+(11*1,1*(3,27-0,2)))</t>
  </si>
  <si>
    <t>Š4D2 - Š5D2 : 1*((5*1,1*(2,75-0,35))+(25*1,1*(2,75-0,2)))</t>
  </si>
  <si>
    <t>příplatek za lepivost 30% : 137,1546</t>
  </si>
  <si>
    <t>křížení potrubí - 1ks, křížení kabelů - 2ks : (3*1,1*1,1*2,9119872611465)</t>
  </si>
  <si>
    <t>Š1D - Š3D1 : 62*2,86*2</t>
  </si>
  <si>
    <t>Š2D - Š3D2 : 65*3,27*2</t>
  </si>
  <si>
    <t>Š4D2 - Š5D2 : 30*2,75*2</t>
  </si>
  <si>
    <t>výkopek : 457,182</t>
  </si>
  <si>
    <t>odvoz na mezideponii 50% materiálu pro zásyp v zeleni : 0,5*70*1,1*(2,96-0,15)</t>
  </si>
  <si>
    <t>odvoz na mezideponii - materiál pro zpětný zásyp : 108,185</t>
  </si>
  <si>
    <t>odvoz na skládku : 457,182-(108,185)</t>
  </si>
  <si>
    <t>dovoz z mezideponie pro zásyp : 108,185</t>
  </si>
  <si>
    <t>odvoz na skládku 50km : 348,997*40</t>
  </si>
  <si>
    <t>asfaltová komunikace místní : 82*1,1</t>
  </si>
  <si>
    <t>štěrková komunikace : 5*1,1</t>
  </si>
  <si>
    <t>Š1D - Š3D1 : 62*1,1*(0,3+0,3)-(3,14*0,3*0,3/4*(62))</t>
  </si>
  <si>
    <t>Š2D - Š3D2 : 65*1,1*(0,3+0,3)-(3,14*0,3*0,3/4*(65))</t>
  </si>
  <si>
    <t>Š4D2 - Š5D2 : 30*1,1*(0,3+0,3)-(3,14*0,3*0,3/4*(30))</t>
  </si>
  <si>
    <t xml:space="preserve"> - obsyp potrubí : -92,53</t>
  </si>
  <si>
    <t xml:space="preserve"> - podsyp : -17,27</t>
  </si>
  <si>
    <t>- vytlačená zemina potrubí : -(3,14*0,3*0,3/4*62+3,14*0,3*0,3/4*65+3,14*0,3*0,3/4*30)</t>
  </si>
  <si>
    <t>obsyp potrubí : 92,52795*1,8</t>
  </si>
  <si>
    <t>zásyp jam, rýh, šachet se zhutněním : 336,292*1,8</t>
  </si>
  <si>
    <t>- vracená zemina : -(108,185)*1,8</t>
  </si>
  <si>
    <t>lože pod potrubí : 157*1,1*0,1</t>
  </si>
  <si>
    <t>provizorní komunikace : 221,40</t>
  </si>
  <si>
    <t>provizorní komunikace : 188,60</t>
  </si>
  <si>
    <t>provizorní komunikace : 155,80</t>
  </si>
  <si>
    <t>provizorní komunikace : 123,00</t>
  </si>
  <si>
    <t>Š4D2 - Š5D2 : 5*(1,1+2*1)</t>
  </si>
  <si>
    <t>Š1D - Š3D1 : 28*(1,1+2*0,8)</t>
  </si>
  <si>
    <t>Š2D - Š3D2 : 54*(1,1+2*0,8)</t>
  </si>
  <si>
    <t>Š1D - Š3D1 : 28*(1,1+2*0,6)</t>
  </si>
  <si>
    <t>Š2D - Š3D2 : 54*(1,1+2*0,6)</t>
  </si>
  <si>
    <t>Š1D - Š3D1 : 28*(1,1+2*0,4)</t>
  </si>
  <si>
    <t>Š2D - Š3D2 : 54*(1,1+2*0,4)</t>
  </si>
  <si>
    <t>Š1D - Š3D1 : 28*(1,1+2*0,2)</t>
  </si>
  <si>
    <t>Š2D - Š3D2 : 54*(1,1+2*0,2)</t>
  </si>
  <si>
    <t>Š1D - Š3D1 : 28*1,1</t>
  </si>
  <si>
    <t>Š2D - Š3D2 : 54*1,1</t>
  </si>
  <si>
    <t>157*1,1/6</t>
  </si>
  <si>
    <t>267,2*29</t>
  </si>
  <si>
    <t>provizorní komunikace : 151,2</t>
  </si>
  <si>
    <t>provizorní komunikace : 100,8</t>
  </si>
  <si>
    <t>provizorní komunikace : 75,6</t>
  </si>
  <si>
    <t>ČS3 - v34 : 39*(0,8+2*0,5)*0,2</t>
  </si>
  <si>
    <t>ČS3 - v34 : 1*((40*0,8*(1,51-0,5))+(39*0,8*(1,51-0,2)))</t>
  </si>
  <si>
    <t>v34 - km 0,102 : 1*((23*0,8*(1,9-0,5)))</t>
  </si>
  <si>
    <t>příplatek za lepivost 30% : 29,6856</t>
  </si>
  <si>
    <t>křížení potrubí - 3ks*0,8 : 2,4</t>
  </si>
  <si>
    <t>křížení potrubí - 3ks, křížení kabelů - 1ks : (4*0,8*0,8*0,970117647058824)</t>
  </si>
  <si>
    <t>ČS3 - v34 : 79*1,51*2</t>
  </si>
  <si>
    <t>v34 - km 0,102 : 23*1,9*2</t>
  </si>
  <si>
    <t>výkopek : 98,952</t>
  </si>
  <si>
    <t>odvoz na mezideponii 50% materiálu pro zásyp v zeleni : 0,5*39*0,8*(1,71-0,15)</t>
  </si>
  <si>
    <t>odvoz na mezideponii - materiál pro zpětný zásyp : 24,336</t>
  </si>
  <si>
    <t>odvoz na skládku : 98,952-(24,336)</t>
  </si>
  <si>
    <t>dovoz z mezideponie pro zásyp : 24,336</t>
  </si>
  <si>
    <t>odvoz na skládku 50km : 74,616*40</t>
  </si>
  <si>
    <t>asfaltová komunikace místní : 63*0,8</t>
  </si>
  <si>
    <t>ČS3 - v34 : 79*0,8*(0,065+0,3)-(3,14*0,065*0,065/4*(79))</t>
  </si>
  <si>
    <t>v34 - km 0,102 : 23*0,8*(0,065+0,3)-(3,14*0,065*0,065/4*(23))</t>
  </si>
  <si>
    <t xml:space="preserve"> - obsyp potrubí : -29,45</t>
  </si>
  <si>
    <t xml:space="preserve"> - podsyp : -8,16</t>
  </si>
  <si>
    <t>- vytlačená zemina potrubí : -(3,14*0,065*0,065/4*79+3,14*0,065*0,065/4*23)</t>
  </si>
  <si>
    <t>obsyp potrubí : 29,44570425*1,8</t>
  </si>
  <si>
    <t>zásyp jam, rýh, šachet se zhutněním : 61,008*1,8</t>
  </si>
  <si>
    <t>- vracená zemina : -(24,336)*1,8</t>
  </si>
  <si>
    <t>lože pod potrubí : 102*0,8*0,1</t>
  </si>
  <si>
    <t>provizorní komunikace : 151,20</t>
  </si>
  <si>
    <t>provizorní komunikace : 100,80</t>
  </si>
  <si>
    <t>provizorní komunikace : 75,60</t>
  </si>
  <si>
    <t>ČS3 - v34 : 40*(0,8+2*0,8)</t>
  </si>
  <si>
    <t>v34 - km 0,102 : 23*(0,8+2*0,8)</t>
  </si>
  <si>
    <t>ČS3 - v34 : 40*(0,8+2*0,6)</t>
  </si>
  <si>
    <t>v34 - km 0,102 : 23*(0,8+2*0,6)</t>
  </si>
  <si>
    <t>151,2+126</t>
  </si>
  <si>
    <t>ČS3 - v34 : 40*(0,8+2*0,4)</t>
  </si>
  <si>
    <t>v34 - km 0,102 : 23*(0,8+2*0,4)</t>
  </si>
  <si>
    <t>ČS3 - v34 : 40*(0,8+2*0,2)</t>
  </si>
  <si>
    <t>v34 - km 0,102 : 23*(0,8+2*0,2)</t>
  </si>
  <si>
    <t>ČS3 - v34 : 40*0,8</t>
  </si>
  <si>
    <t>v34 - km 0,102 : 23*0,8</t>
  </si>
  <si>
    <t>102*1,1</t>
  </si>
  <si>
    <t>4*4*4,74*4/3</t>
  </si>
  <si>
    <t>101,12*160/1000</t>
  </si>
  <si>
    <t>163,8*29</t>
  </si>
  <si>
    <t>210100001</t>
  </si>
  <si>
    <t>ukonč.vod.v rozv.vč.zap.a konc.do 2.5mm2</t>
  </si>
  <si>
    <t>210100003</t>
  </si>
  <si>
    <t>ukonč.vod.v rozv.vč.zap.a konc.do 16mm2</t>
  </si>
  <si>
    <t>210120102</t>
  </si>
  <si>
    <t>nožové patrony do 500V</t>
  </si>
  <si>
    <t>210120451</t>
  </si>
  <si>
    <t>jistič 3-pólový bez krytu do 25A</t>
  </si>
  <si>
    <t>210191514</t>
  </si>
  <si>
    <t>montáž plastového elektroměrového rozvaděče v pilíři</t>
  </si>
  <si>
    <t>210220021</t>
  </si>
  <si>
    <t>uzem. v zemi FeZn do 120 mm2 vč.svorek;propoj.aj.</t>
  </si>
  <si>
    <t>210810005</t>
  </si>
  <si>
    <t>CYKY 3x1.5 mm2 (VU)</t>
  </si>
  <si>
    <t>210810088</t>
  </si>
  <si>
    <t>CYKY-J 4x16mm2 1kV (VU)</t>
  </si>
  <si>
    <t>210810088R</t>
  </si>
  <si>
    <t>CYKY-J 5x16mm2 1kV (VU)</t>
  </si>
  <si>
    <t>210950201</t>
  </si>
  <si>
    <t>přípl. za zatahování kab. do chráničky do 0,75kg/m</t>
  </si>
  <si>
    <t>460010023</t>
  </si>
  <si>
    <t>Vytyčení trasy vedení kabelového podzemního v terénu volném</t>
  </si>
  <si>
    <t>km</t>
  </si>
  <si>
    <t>460131113</t>
  </si>
  <si>
    <t>Hloubení nezapažených jam při elektromontážích ručně v hornině tř I skupiny 3</t>
  </si>
  <si>
    <t>460161162</t>
  </si>
  <si>
    <t>Hloubení kabelových rýh ručně š 35 cm hl 70 cm v hornině tř I skupiny 3</t>
  </si>
  <si>
    <t>460431172</t>
  </si>
  <si>
    <t>Zásyp kabelových rýh ručně se zhutněním š 35 cm hl 70 cm z horniny tř I skupiny 3</t>
  </si>
  <si>
    <t>460641113</t>
  </si>
  <si>
    <t>Základové konstrukce při elektromontážích z monolitického betonu tř. C 16/20</t>
  </si>
  <si>
    <t>460671112</t>
  </si>
  <si>
    <t>fólie výstražná z PVC šířky 22cm</t>
  </si>
  <si>
    <t>460791212</t>
  </si>
  <si>
    <t>Montáž trubek ochranných plastových uložených volně do rýhy ohebných přes 32 do 50 mm uložených do, rýhy</t>
  </si>
  <si>
    <t>1400</t>
  </si>
  <si>
    <t>FeZn 30x4</t>
  </si>
  <si>
    <t>2914</t>
  </si>
  <si>
    <t>CYKY-J 3x1.5mm2</t>
  </si>
  <si>
    <t>2945</t>
  </si>
  <si>
    <t>CYKY-J 4x16mm2</t>
  </si>
  <si>
    <t>2946</t>
  </si>
  <si>
    <t>CYKY-J 5x16mm2</t>
  </si>
  <si>
    <t>4306</t>
  </si>
  <si>
    <t>pojistková vložka PNA000 40AgG</t>
  </si>
  <si>
    <t>4822</t>
  </si>
  <si>
    <t>jistič trojpólový 25A, char.B</t>
  </si>
  <si>
    <t>35701</t>
  </si>
  <si>
    <t>elektroměrový rozvaděč typový - plastový v pilíři (ER212/NKP7P/ČEZ/40A)</t>
  </si>
  <si>
    <t>91005</t>
  </si>
  <si>
    <t>fólie z polyetylenu šíře 220mm</t>
  </si>
  <si>
    <t>91027</t>
  </si>
  <si>
    <t>chránička kabelová PE40</t>
  </si>
  <si>
    <t>91028</t>
  </si>
  <si>
    <t>chránička kabelová PE50</t>
  </si>
  <si>
    <t>Pol__0028</t>
  </si>
  <si>
    <t>Podružný materiál</t>
  </si>
  <si>
    <t>Pol__0029</t>
  </si>
  <si>
    <t>Prořez (m, kg)</t>
  </si>
  <si>
    <t>00001</t>
  </si>
  <si>
    <t>Napojení v pojistkové skříni SS100 v pilíři</t>
  </si>
  <si>
    <t>00002</t>
  </si>
  <si>
    <t>Výchozí revize elektro</t>
  </si>
  <si>
    <t>00003</t>
  </si>
  <si>
    <t>Připojení uzemnění v elektroměrovém rozvaděči</t>
  </si>
  <si>
    <t>00004</t>
  </si>
  <si>
    <t>Zhotovení prostupů pro kabely, zednické práce pro elektro</t>
  </si>
  <si>
    <t>00005</t>
  </si>
  <si>
    <t>Koordinace prací s investorem a generálním dodavatelem stavby</t>
  </si>
  <si>
    <t>00006</t>
  </si>
  <si>
    <t>Projektová dokumentace pro realizaci stavby</t>
  </si>
  <si>
    <t>00007</t>
  </si>
  <si>
    <t>Zajištění podkladů a zákres změn pro dokumentaci skutečného provedení</t>
  </si>
  <si>
    <t>00008</t>
  </si>
  <si>
    <t>Projektová dokumentace skutečného provedení stavby</t>
  </si>
  <si>
    <t>00009</t>
  </si>
  <si>
    <t>Geodetické zaměření skutečného provedení stavby</t>
  </si>
  <si>
    <t>OPN</t>
  </si>
  <si>
    <t>POL13_0</t>
  </si>
  <si>
    <t>00010</t>
  </si>
  <si>
    <t>Režijní náklady</t>
  </si>
  <si>
    <t>00011</t>
  </si>
  <si>
    <t>Náklady na dopravu</t>
  </si>
  <si>
    <t>210100014</t>
  </si>
  <si>
    <t>ukonč.vod.v rozv.vč.zap.a konc.do 10mm2</t>
  </si>
  <si>
    <t>210810013</t>
  </si>
  <si>
    <t>CYKY 4x10 mm2 (VU)</t>
  </si>
  <si>
    <t>2944</t>
  </si>
  <si>
    <t>CYKY-J 4x10mm2</t>
  </si>
  <si>
    <t>4821</t>
  </si>
  <si>
    <t>jistič trojpólový 20A, char.B</t>
  </si>
  <si>
    <t>elektroměrový rozvaděč typový - plastový v pilíři (ER112/NKP7P/ČEZ/40A)</t>
  </si>
  <si>
    <t>Pol__0022</t>
  </si>
  <si>
    <t>Pol__0023</t>
  </si>
  <si>
    <t>Napojení v pojistkové skříni SR402-R7 v pilíři</t>
  </si>
  <si>
    <t>Pol__0001</t>
  </si>
  <si>
    <t>Rozvaděč [RM1]</t>
  </si>
  <si>
    <t>Pol__0002</t>
  </si>
  <si>
    <t>Krabice svorková prázdná 140x140x79, IP65, UV, 10mm2, M2MX1</t>
  </si>
  <si>
    <t>Pol__0003</t>
  </si>
  <si>
    <t>Měnič frekvenční IP55/3kW/400V/7,2A/ETH/EMC filtr/přetížení 150%, M1G1</t>
  </si>
  <si>
    <t>Pol__0004</t>
  </si>
  <si>
    <t>Ovladač plastový Harmony- stop tlač., SB0</t>
  </si>
  <si>
    <t>Pol__0005</t>
  </si>
  <si>
    <t>Sada závěsů,   RM1</t>
  </si>
  <si>
    <t>Pol__0006</t>
  </si>
  <si>
    <t>Skříň deblokační 1.motor_venkovní pro FM</t>
  </si>
  <si>
    <t>Pol__0007</t>
  </si>
  <si>
    <t>Skříň deblokační 1.motor_venkovní</t>
  </si>
  <si>
    <t>Pol__0008</t>
  </si>
  <si>
    <t>Svorkovnice exponenciální do 25 mm2, HOP</t>
  </si>
  <si>
    <t>Pol__0009</t>
  </si>
  <si>
    <t>Dmychadlo [M1], V ceně je obsaženo zapojení elektromotoru.</t>
  </si>
  <si>
    <t>Pol__0010</t>
  </si>
  <si>
    <t>Čerpadlo odsazené vody [M2], V ceně je obsaženo zapojení elektromotoru.</t>
  </si>
  <si>
    <t>Pol__0011</t>
  </si>
  <si>
    <t>Solenoid plovoucích nečistot [Y1], Solenoid 100VA/230V/0,5A [Y1]</t>
  </si>
  <si>
    <t>Pol__0012</t>
  </si>
  <si>
    <t>Průrazy, Průraz ve zdi do 300 mm</t>
  </si>
  <si>
    <t>Pol__0013</t>
  </si>
  <si>
    <t>Dokumentace výrobní a dílenská</t>
  </si>
  <si>
    <t>Pol__0014</t>
  </si>
  <si>
    <t>Dokumentace skutečného provedení</t>
  </si>
  <si>
    <t>Pol__0015</t>
  </si>
  <si>
    <t>Koordinace prací s ostatními profesemi</t>
  </si>
  <si>
    <t>Pol__0016</t>
  </si>
  <si>
    <t>Koordinace prací s provozovatelem</t>
  </si>
  <si>
    <t>Pol__0017</t>
  </si>
  <si>
    <t>Osvědčení vydané pověřenou osobou</t>
  </si>
  <si>
    <t>Pol__0018</t>
  </si>
  <si>
    <t>Výchozí revize el.zařízení</t>
  </si>
  <si>
    <t>Pol__0019</t>
  </si>
  <si>
    <t>Příprava ke komplexním zkouškám</t>
  </si>
  <si>
    <t>Pol__0020</t>
  </si>
  <si>
    <t>Doprava a přesun materiálu</t>
  </si>
  <si>
    <t>Pol__0021</t>
  </si>
  <si>
    <t>Ochranné pospojování, doplňující ochranné pospojování</t>
  </si>
  <si>
    <t>Ostatní materiál a práce</t>
  </si>
  <si>
    <t>Kabel datový slaněný 4x2x0,5 Cat5e</t>
  </si>
  <si>
    <t>Pol__0024</t>
  </si>
  <si>
    <t>Kabel sdělovací Cu, do země 3x4x0,6</t>
  </si>
  <si>
    <t>Pol__0025</t>
  </si>
  <si>
    <t>Kabel sdělovací pevný 3x2x0,5</t>
  </si>
  <si>
    <t>Pol__0026</t>
  </si>
  <si>
    <t>Kabel sdělovací pevný 5x2x0,5</t>
  </si>
  <si>
    <t>Pol__0027</t>
  </si>
  <si>
    <t>Kabel silový Cu, stíněný, UV odolný 4x1,5</t>
  </si>
  <si>
    <t>Kabel silový pevný Cu 4x1,5</t>
  </si>
  <si>
    <t>Kabel silový pevný Cu 5x1,5</t>
  </si>
  <si>
    <t>Pol__0030</t>
  </si>
  <si>
    <t>Kabel silový pevný Cu 5x16</t>
  </si>
  <si>
    <t>Pol__0031</t>
  </si>
  <si>
    <t>Kabel silový pevný Cu 5x4</t>
  </si>
  <si>
    <t>Pol__0032</t>
  </si>
  <si>
    <t>Kabel silový pevný Cu 7x1,5</t>
  </si>
  <si>
    <t>Pol__0033</t>
  </si>
  <si>
    <t>Kabel silový pevný Cu J-3x1,5</t>
  </si>
  <si>
    <t>Pol__0034</t>
  </si>
  <si>
    <t>Kabel silový pevný Cu J-3x2,5</t>
  </si>
  <si>
    <t>Pol__0035</t>
  </si>
  <si>
    <t>Vodič slaněný Cu 16 zž</t>
  </si>
  <si>
    <t>Pol__0036</t>
  </si>
  <si>
    <t>Vodič slaněný Cu 6 zž</t>
  </si>
  <si>
    <t>Pol__0037</t>
  </si>
  <si>
    <t>Nosné konstrukce</t>
  </si>
  <si>
    <t>Pol__0038</t>
  </si>
  <si>
    <t>Ostatní materiál a práce pro kabely a kabelové konstrukce</t>
  </si>
  <si>
    <t>Pol__0039</t>
  </si>
  <si>
    <t>Skříň deblokační 1.motor_venkovní, M3SA1</t>
  </si>
  <si>
    <t>Pol__0040</t>
  </si>
  <si>
    <t>Termostat prostorový (venkovní) 230V, 16A, IP65, 5..35°C (pro topení a ventilaci), M3ST1</t>
  </si>
  <si>
    <t>Pol__0041</t>
  </si>
  <si>
    <t>Světlo [E1]</t>
  </si>
  <si>
    <t>Pol__0042</t>
  </si>
  <si>
    <t>Přímotop [EH1]</t>
  </si>
  <si>
    <t>Pol__0043</t>
  </si>
  <si>
    <t>Ventilátor dmychárna [M3]</t>
  </si>
  <si>
    <t>Pol__0044</t>
  </si>
  <si>
    <t>Zás.skříň [MXC1]</t>
  </si>
  <si>
    <t>Pol__0045</t>
  </si>
  <si>
    <t>Zásuvka kladkostroj [XC1]</t>
  </si>
  <si>
    <t>Pol__0046</t>
  </si>
  <si>
    <t>Ostatní materiál a práce pro stavební elektroinstalaci</t>
  </si>
  <si>
    <t>Pol__0047</t>
  </si>
  <si>
    <t>Zabezpečení objektu [EZS]</t>
  </si>
  <si>
    <t>Pol__0048</t>
  </si>
  <si>
    <t>Odtok z čov [FIQ1]</t>
  </si>
  <si>
    <t>Pol__0049</t>
  </si>
  <si>
    <t>Optická kyslíková sonda [QIC1]</t>
  </si>
  <si>
    <t>Pol__0050</t>
  </si>
  <si>
    <t>Vnitřní teplota [TIC1]</t>
  </si>
  <si>
    <t>Pol__0051</t>
  </si>
  <si>
    <t>Oživení měřících okruhů</t>
  </si>
  <si>
    <t>Pol__0052</t>
  </si>
  <si>
    <t>Zaškolení pracovníků provozovatele</t>
  </si>
  <si>
    <t>Pol__0053</t>
  </si>
  <si>
    <t>Zdroj spínaný 24V, 120W [GU1]</t>
  </si>
  <si>
    <t>Pol__0054</t>
  </si>
  <si>
    <t>Panel grafický 7,5" color TFT, 2x serial, 2x USB, SD, Ethernet, IP65 [OP]</t>
  </si>
  <si>
    <t>Pol__0055</t>
  </si>
  <si>
    <t>Řídicí jednotka [PLC]</t>
  </si>
  <si>
    <t>Pol__0056</t>
  </si>
  <si>
    <t>Programové vybavení pro řídicí jednotku</t>
  </si>
  <si>
    <t>Pol__0057</t>
  </si>
  <si>
    <t>Programové vybavení pro ovládací panel operátora</t>
  </si>
  <si>
    <t>Pol__0058</t>
  </si>
  <si>
    <t>Programové vybavení pro dispečerské pracoviště</t>
  </si>
  <si>
    <t>Pol__0059</t>
  </si>
  <si>
    <t>Oživení řídícího systému</t>
  </si>
  <si>
    <t>Pol__0060</t>
  </si>
  <si>
    <t>Komunikační modul [LTE]</t>
  </si>
  <si>
    <t>Pol__0061</t>
  </si>
  <si>
    <t>Výchozí revize pro jímací soustavu</t>
  </si>
  <si>
    <t>Pol__0062</t>
  </si>
  <si>
    <t>Uzemňovací soustava</t>
  </si>
  <si>
    <t>Pol__0063</t>
  </si>
  <si>
    <t>Jímací soustava</t>
  </si>
  <si>
    <t>Pol__0064</t>
  </si>
  <si>
    <t>Ostatní materiál a práce jímací sosutavy</t>
  </si>
  <si>
    <t>Pilíř plastový VxŠxH 900x750x320 IP44, RM1</t>
  </si>
  <si>
    <t>Čerpadlo č.1 [M1], V ceně je obsaženo zapojení elektromotoru.</t>
  </si>
  <si>
    <t>Čerpadlo č.2 [M2], V ceně je obsaženo zapojení elektromotoru.</t>
  </si>
  <si>
    <t>Betonový základ, Betonový základ pro rozvaděč RM1</t>
  </si>
  <si>
    <t>Zajištění osvědčení dle nařízení vlády č. 190/2022 Sb. pro provoz elektrických zařízení I. třídy</t>
  </si>
  <si>
    <t>Provedení požadovaných měření a následné zpracování revizní zprávy</t>
  </si>
  <si>
    <t>Komplexní zkoušky elektrotechnologie</t>
  </si>
  <si>
    <t>Vodič slaněný Cu 10 zž</t>
  </si>
  <si>
    <t>Zabezpečení objektu [EZS1]</t>
  </si>
  <si>
    <t>Hladina v čs [LIC1]</t>
  </si>
  <si>
    <t>Plováky v čs [LZ1]</t>
  </si>
  <si>
    <t>Zdrojová soustava [GU]</t>
  </si>
  <si>
    <t>Řídicí jednotka [OPLC]</t>
  </si>
  <si>
    <t>Průmyslový LTE router LTE ( 4G ), 2x ETH port, 1xSIM, 2x anténa [LTE1]</t>
  </si>
  <si>
    <t>A-1</t>
  </si>
  <si>
    <t>Provzdušňovaný perforovaný koš, víko koše, provzdušnění koše. Mat.: ocel tř. 1.4301 (viz. TZ ,, výkres dPS 01.1.05-08)</t>
  </si>
  <si>
    <t>A-2</t>
  </si>
  <si>
    <t>Plastová nádoba na shrabky 120 l. Mat.: PP (viz. TZ , výkres dPS 01.1.05-08)</t>
  </si>
  <si>
    <t>A-3</t>
  </si>
  <si>
    <t>nátok odpadních vod do nátokového koše - potrubí DN150 včetně kolen, spojek, přechodových kusů., Mat.: KG-PVC (viz. TZ , výkres dPS 01.1.05-08)</t>
  </si>
  <si>
    <t>A-4</t>
  </si>
  <si>
    <t>Nerezový zákryt pro potrubí DN150 - přítok (výtlak) odp. vod. Mat.: ocel tř. 17. - 1.4301 (viz. TZ ,, výkres dPS 01.1.05-08)</t>
  </si>
  <si>
    <t>A-5</t>
  </si>
  <si>
    <t>Zvedací zařízení - otočné rameno s ručním navijákem a nerez lankem - nosnost 100 kg. Mat.: ocel žár., ZN (viz. TZ , výkres dPS 01.1.05-08)</t>
  </si>
  <si>
    <t>A-6</t>
  </si>
  <si>
    <t>Pomocné a doplňkové konstrukce - držáky, objímky, vzpěry, příruby, těsnění. Mat.: ocel tř. 1.4301,, KG-PVC, PE, ocel žár. ZN (viz. TZ , výkres dPS 01.1.05-08)</t>
  </si>
  <si>
    <t>A-7</t>
  </si>
  <si>
    <t>Montážní a spojovací materiál.  Mat.: ocel tř. 1.4301, KG-PVC, PE, ocel žár. ZN (viz. TZ , výkres, dPS 01.1.05-08)</t>
  </si>
  <si>
    <t>B-1</t>
  </si>
  <si>
    <t>Přenosný volně stojící trojdílný hliníkový žebřík (3x9 stupňů). Mat.:hliník</t>
  </si>
  <si>
    <t>B-2</t>
  </si>
  <si>
    <t>Hrubobublinný aerační systém (nosný jekl 50x50 mm osazený 3 ks kruhový element) pevně kotvený v, kalové nádrži KN. Mat.: PP, elastický polymer EPDM + silicone,nosný systém (jekl) - ocel tř. 17 -</t>
  </si>
  <si>
    <t>1.4301 (viz. TZ , výkres dPS 01.1.05-08)</t>
  </si>
  <si>
    <t>B-3</t>
  </si>
  <si>
    <t>Uzavírací armatura (kohout) včetně svěrné spojky - DN25 v ČOV. Mat.: ocel tř. 17, PTFE, PN 16 (viz., TZ , výkres dPS 01.1.05-08)</t>
  </si>
  <si>
    <t>B-4</t>
  </si>
  <si>
    <t>Uzavírací armatura PPR (kohout) - aerační elementy (odvzdušnění) - DN20 v ČOV. Mat.: PE - UV, stabilní (viz. TZ , výkres dPS 01.1.05-08)</t>
  </si>
  <si>
    <t>B-5</t>
  </si>
  <si>
    <t>Svody PPR O25 (přívod vzduchu - nátokový koš, aerační elementy DN).Včetně kolen, spojek, odboček,, držáků a objímek. Mat.: PE - UV stabilní (viz. TZ , výkres dPS 01.1.05-08)</t>
  </si>
  <si>
    <t>B-6</t>
  </si>
  <si>
    <t>Svody PPR O20 (odvodnění - trasy aeračních elementů v DN).Včetně kolen, spojek, odboček, držáků a, objímek. Mat.: PE - UV stabilní (viz. TZ , výkres dPS 01.1.05-08)</t>
  </si>
  <si>
    <t>Kompozitový poklop 600x600 s kompozitovým rámem (třída únosnosti A15) . Mat.: kompozit (viz. TZ ,, výkres dPS 01.1.05-08)</t>
  </si>
  <si>
    <t>R-položka</t>
  </si>
  <si>
    <t>POL12_0</t>
  </si>
  <si>
    <t>B-8</t>
  </si>
  <si>
    <t>B-9</t>
  </si>
  <si>
    <t>C-1</t>
  </si>
  <si>
    <t>Jemnobublinný aerační systém (nosný jekl 50x50 mm osazený 4 ks kruhový element) pevně kotvený v, aktivační nádrž AN. Mat.: PP, elastický polymer EPDM + silicone,nosný systém (jekl) - ocel tř. 17 -</t>
  </si>
  <si>
    <t>C-2</t>
  </si>
  <si>
    <t>C-3</t>
  </si>
  <si>
    <t>C-4</t>
  </si>
  <si>
    <t>Svody PPR O25 (přívod vzduchu - mamut. Recirkulace, mamut. Odkalování, mamutce stah. nečistot z, hladiny, ofuk hladiny, aerační elementy v AN).Včetně kolen, spojek, odboček, držáků a objímek. Mat.:</t>
  </si>
  <si>
    <t>PE - UV stabilní (viz. TZ , výkres dPS 01.1.05-08)</t>
  </si>
  <si>
    <t>C-5</t>
  </si>
  <si>
    <t>Svody PPR O20 (odvodnění - trasy aeračních elementů v AN).Včetně kolen, spojek, odboček, držáků a, objímek. Mat.: PE - UV stabilní (viz. TZ , výkres dPS 01.1.05-08)</t>
  </si>
  <si>
    <t>C-6</t>
  </si>
  <si>
    <t>Dmychadlový agregát v protihlukovém krytu (jednootáčkové, 1 ks provozní), Mat.: litina, ocel (viz., TZ , výkres dPS 01.1.05-08)</t>
  </si>
  <si>
    <t>C-7</t>
  </si>
  <si>
    <t>Rozvod vzduchu v ČOV - potrubí O60 včetně kolen, spojek, přechodových kusů.  Mat.: ocel tř. 1.4301, (viz. TZ , výkres dPS 01.1.05-08)</t>
  </si>
  <si>
    <t>C-8</t>
  </si>
  <si>
    <t>Rozvaděč vzduchu v AN. Mat.: ocel tř. 1.4301 (viz. TZ , výkres dPS 01.1.05-08)</t>
  </si>
  <si>
    <t>C-9</t>
  </si>
  <si>
    <t>Pochůzná lávka š.0,72 m v ČOV (AN a S), včetně schodů, zábradlí v. 1,1 m, sloupků, okopových plechů,, držáků lávky a pororoštů. Mat.: ocel žár. ZN (viz. TZ , výkres dPS 01.1.05-08)</t>
  </si>
  <si>
    <t>C-10</t>
  </si>
  <si>
    <t>C-11</t>
  </si>
  <si>
    <t>D-1</t>
  </si>
  <si>
    <t>Dosazovací nádrž včetně vystrojení (uklidň. válec, odtokové žlaby,norné stěny žlabů,nálevka na odtah, nečistot z hladiny, vyrovnávací klapky). Mat.: ocel tř. 1.4301 (viz. TZ , výkres dPS 01.1.05-08)</t>
  </si>
  <si>
    <t>D-2</t>
  </si>
  <si>
    <t>Hydropneumatické čerpadlo DN100 pro recirkulaci vratného kalu z S do DN. Mat.: ocel tř. 1.4301, PPR, (viz. TZ , výkres dPS 01.1.05-08)</t>
  </si>
  <si>
    <t>D-3</t>
  </si>
  <si>
    <t>Hydropneumatické čerpadlo DN100 pro přebytečný kal z S do KN. Mat.: ocel tř. 1.4301, PPR (viz. TZ ,, výkres dPS 01.1.05-08)</t>
  </si>
  <si>
    <t>D-4</t>
  </si>
  <si>
    <t>Hydropneumatické čerpadlo DN75 pro stahování nečistot z hladiny S do AN. Mat.: ocel tř. 1.4301, PPR, (viz. TZ , výkres dPS 01.1.05-08)</t>
  </si>
  <si>
    <t>D-5</t>
  </si>
  <si>
    <t>Nerezový zákryt pro potrubí DN150 - odtok z ČOV. Mat.: ocel tř. 1.4301 (viz. TZ , výkres dPS, 01.1.05-08)</t>
  </si>
  <si>
    <t>D-6</t>
  </si>
  <si>
    <t>Odtok vyčištěné vody z S - potrubí DN150 včetně kolen, spojek, odboček. Mat.: KG-PVC (viz. TZ ,, výkres dPS 01.1.05-08)</t>
  </si>
  <si>
    <t>D-7</t>
  </si>
  <si>
    <t>Recirkulace vratného kalu z S do DN - potrubí DN100 včetně kolen, spojek. Mat.: KG-PVC (viz. TZ ,, výkres dPS 01.1.05-08)</t>
  </si>
  <si>
    <t>D-8</t>
  </si>
  <si>
    <t>Přebytečný kal z S do KN - potrubí DN100 včetně kolen, spojek. Mat.: KG-PVC (viz. TZ , výkres dPS, 01.1.05-08)</t>
  </si>
  <si>
    <t>D-9</t>
  </si>
  <si>
    <t>Stahování nečistot z hladiny S do AN - potrubí DN75 včetně kolen, spojek. Mat.: KG-PVC (viz. TZ ,, výkres dPS 01.1.05-08)</t>
  </si>
  <si>
    <t>D-10</t>
  </si>
  <si>
    <t>Nátok z AN do S - potrubí DN150 včetně kolen, spojek, odboček. Mat.: KG-PVC (viz. TZ , výkres dPS, 01.1.05-08)</t>
  </si>
  <si>
    <t>D-11</t>
  </si>
  <si>
    <t>Ofuk hladiny včetně držáků a trysek v S. Mat.: ocel tř. 1.4301 (viz. TZ , výkres dPS 01.1.05-08)</t>
  </si>
  <si>
    <t>D-12</t>
  </si>
  <si>
    <t>D-13</t>
  </si>
  <si>
    <t>E-1</t>
  </si>
  <si>
    <t>E-2</t>
  </si>
  <si>
    <t>E-3</t>
  </si>
  <si>
    <t>E-4</t>
  </si>
  <si>
    <t>E-5</t>
  </si>
  <si>
    <t>Svody PPR O25 (přívod vzduchu - aerační elementy KN).Včetně kolen, spojek, odboček, držáků a, objímek. Mat.: PE - UV stabilní (viz. TZ , výkres dPS 01.1.05-08)</t>
  </si>
  <si>
    <t>E-6</t>
  </si>
  <si>
    <t>Svody PPR O20 (odvodnění - trasy aeračních elementů v KN).Včetně kolen, spojek, odboček, držáků a, objímek. Mat.: PE - UV stabilní (viz. TZ , výkres dPS 01.1.05-08)</t>
  </si>
  <si>
    <t>E-7</t>
  </si>
  <si>
    <t>E-8</t>
  </si>
  <si>
    <t>Ponorné kalové čerpadlo pro čerpání kalové vody z KN do DN.  Mat.: Aisi 304  (viz. TZ , výkres dPS, 01.1.05-08)</t>
  </si>
  <si>
    <t>E-9</t>
  </si>
  <si>
    <t>Adaptér pro uchycení čerpadla.Mat.: ocel tř. 1.4301 (viz. TZ , výkres dPS 01.1.05-08)</t>
  </si>
  <si>
    <t>E-10</t>
  </si>
  <si>
    <t>Vodící tyč (spouštěcí zařízení) pro čerpadla. Mat.: ocel tř. 1.4301 (viz. TZ , výkres dPS, 01.1.05-08)</t>
  </si>
  <si>
    <t>E-11</t>
  </si>
  <si>
    <t>Nerez řetěz - nosnost 50 kg. Mat.: ocel tř. 1.4301 (viz. TZ , výkres dPS 01.1.05-08)</t>
  </si>
  <si>
    <t>E-12</t>
  </si>
  <si>
    <t>Koncovka pro fekální vůz - páková. Mat.: ocel žár. ZN (viz. TZ , výkres dPS 01.1.05-08)</t>
  </si>
  <si>
    <t>E-13</t>
  </si>
  <si>
    <t>Odtah kalu z KN - DN100 včetně kolen, spojek. Mat.: ocel žár. ZN  (viz. TZ , výkres dPS 01.1.05-08)</t>
  </si>
  <si>
    <t>E-14</t>
  </si>
  <si>
    <t>Výtlak kalové vody z KN do DN - HDPE  DN50 včetně kolen, spojek, přechodových kusů. Mat.: PE, PP, (viz. TZ , výkres dPS 01.1.05-08)</t>
  </si>
  <si>
    <t>E-15</t>
  </si>
  <si>
    <t>Vana pro odkapovou vodu. Včetně zaroštování vany (kompozit). Mat. ocel. Tř. 1.4301 (viz. TZ , výkres, dPS 01.1.05-08)</t>
  </si>
  <si>
    <t>E-16</t>
  </si>
  <si>
    <t>E-17</t>
  </si>
  <si>
    <t>F-1</t>
  </si>
  <si>
    <t>Parshallův žlab P1 - včetně opláštění a napojovacího potrubí. Mat.: PP (viz. TZ , výkres dPS, 01.1.05-08)</t>
  </si>
  <si>
    <t>F-2</t>
  </si>
  <si>
    <t>Protokol o kalibraci, úředně ověřené měřidlo</t>
  </si>
  <si>
    <t>F-3</t>
  </si>
  <si>
    <t>F-4</t>
  </si>
  <si>
    <t>G-1</t>
  </si>
  <si>
    <t>Dokumentace skutečného provedení strojně-technologické části (včetně dílenské výrobní dokumentace -, výrobní výkres), elektro části a MaR</t>
  </si>
  <si>
    <t>G-2</t>
  </si>
  <si>
    <t>Předávací dokumentace - manipulační předpisy, prohlášení o shodě, tlakové zkoušky, revize elektro,, zkoušky vodotěstnosti potrubí a nádrží, provozní zkoušky zařízení za účasti dodavatele zařízení,</t>
  </si>
  <si>
    <t>kontrolně zkušební plán - KZP, technologický postup montáže</t>
  </si>
  <si>
    <t>G-3</t>
  </si>
  <si>
    <t>Komplexní zkoušky</t>
  </si>
  <si>
    <t>G-4</t>
  </si>
  <si>
    <t>Zaškolení obsluhy</t>
  </si>
  <si>
    <t>G-5</t>
  </si>
  <si>
    <t>Provozní řád pro zkušební provoz</t>
  </si>
  <si>
    <t>G-6</t>
  </si>
  <si>
    <t>Vyhodnocení zkušebního provozu</t>
  </si>
  <si>
    <t>H-1</t>
  </si>
  <si>
    <t>Montáž strojně-technologické části</t>
  </si>
  <si>
    <t>H-2</t>
  </si>
  <si>
    <t>Doprava materiálu a montážních pracovníků, ubytování</t>
  </si>
  <si>
    <t>CH-1</t>
  </si>
  <si>
    <t>Autojeřáb pro složení a montáž strojně-technologické části ČOV</t>
  </si>
  <si>
    <t>CH-2</t>
  </si>
  <si>
    <t>Provozní náklady</t>
  </si>
  <si>
    <t>CH-3</t>
  </si>
  <si>
    <t>Kontrola a funkčí zkoušky zařízení</t>
  </si>
  <si>
    <t>CH-4</t>
  </si>
  <si>
    <t>Přípravné práce</t>
  </si>
  <si>
    <t>CH-5</t>
  </si>
  <si>
    <t>Koordinační práce</t>
  </si>
  <si>
    <t>Ponorné kalové čerpadlo pro čerpání odpadních vod z ČS1 (1 ks provozní + 1 ks mokrá rezerva, 15 m, kabel). Mat.: litina, ocel (viz. TZ , výkres dPS 02.1.04-05)</t>
  </si>
  <si>
    <t>Stacionární instalační sada, patní koleno DN65, horní držák vodicích tyčí. Mat.: litina, ocel tř., 17.  (viz. TZ , výkres dPS 02.1.04-05)</t>
  </si>
  <si>
    <t>Nerez řetěz - nosnost 200 kg. Mat.: ocel tř. 17.  (viz. TZ , výkres dPS 02.1.04-05)</t>
  </si>
  <si>
    <t>Nerezové vodící tyče (O 33,7) pro čerpadlo. Mat.: ocel tř. 1.4301  (viz. TZ , výkres dPS 02.1.04-05)</t>
  </si>
  <si>
    <t>Výtlaky odpadních vod v ČS1 (od patních kolen k armaturám) - potrubí DN65 včetně kolen, spojek,, přechodových kusů. Mat.: ocel tř. 1.4301  (viz. TZ , výkres dPS 02.1.04-05)</t>
  </si>
  <si>
    <t>Výtlak odpadních vod v ČS1 (od spojného registru za hranu jímky) - potrubí DN80 včetně kolen, spojek, , přechodových kusů.Mat.: ocel tř. 1.4301   (viz. TZ , výkres dPS 02.1.04-05)</t>
  </si>
  <si>
    <t>Spojný registr DN65 pro výtlaky od čerpadel. Mat.: ocel tř. 1.4301   (viz. TZ , výkres dPS, 02.1.04-05)</t>
  </si>
  <si>
    <t>A-8</t>
  </si>
  <si>
    <t>Koncovka na proplach DN50 včetně požární koncovky typu C. Mat.:litina, ocel tř. 17, PTFE, PN 16, (viz. TZ , výkres dPS 02.1.04-05)</t>
  </si>
  <si>
    <t>A-9</t>
  </si>
  <si>
    <t>Nožové šoupě DN65 pro výtlak odpadních vod z ČS1. Mat.:ocel tř. 17, PTFE, PN 16  (viz. TZ , výkres, dPS 02.1.04-05)</t>
  </si>
  <si>
    <t>A-10</t>
  </si>
  <si>
    <t>Zpětná klapka DN65 pro výtlak odpadních vod z ČS1. Mat.:litina, ocel tř. 17, PTFE, PN 16  (viz. TZ ,, výkres dPS 02.1.04-05)</t>
  </si>
  <si>
    <t>A-11</t>
  </si>
  <si>
    <t>Sestupový žebřík s protiskluzovou úpravou - 3,2 m. Mat.: ocel tř. 1.4301   (viz. TZ , výkres dPS, 02.1.04-05)</t>
  </si>
  <si>
    <t>A-12</t>
  </si>
  <si>
    <t>Zvedací zařízení - jeřábek s ručním navijákem a nerez lankem - nosnost 200 kg. Mat.: ocel žár. ZN, (viz. TZ , výkres dPS 02.1.04-05)</t>
  </si>
  <si>
    <t>A-13</t>
  </si>
  <si>
    <t>Patka pro zvedací zařízení. Mat.: ocel žár. ZN  (viz. TZ , výkres dPS 02.1.04-05)</t>
  </si>
  <si>
    <t>A-14</t>
  </si>
  <si>
    <t>Držák výtlaků a spojného registru včetně objímek. Mat.: ocel tř. 1.4301   (viz. TZ , výkres dPS, 02.1.04-05)</t>
  </si>
  <si>
    <t>A-15</t>
  </si>
  <si>
    <t>Pomocné a doplňkové konstrukce - držáky, objímky, vzpěry, příruby, těsnění. Mat.: ocel tř. 1.4301,, KG-PVC, PE, ocel žár. ZN   (viz. TZ , výkres dPS 02.1.04-05)</t>
  </si>
  <si>
    <t>A-16</t>
  </si>
  <si>
    <t>Montážní a spojovací materiál.  Mat.: ocel tř. 1.4301, KG-PVC, PE, ocel žár. ZN  (viz. TZ , výkres, dPS 02.1.04-05)</t>
  </si>
  <si>
    <t>Napojení v pojistkové skříni SS300 č.17 v pilíři</t>
  </si>
  <si>
    <t>Pilíř plastový VxŠxH 900x750x320 IP44 RM1</t>
  </si>
  <si>
    <t>Svorkovnice exponenciální do 25 mm2 HOP</t>
  </si>
  <si>
    <t>Čerpadlo č.1 [M1]</t>
  </si>
  <si>
    <t>Čerpadlo č.2 [M2]</t>
  </si>
  <si>
    <t>6</t>
  </si>
  <si>
    <t>Betonový základ</t>
  </si>
  <si>
    <t>7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</si>
  <si>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</si>
  <si>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</si>
  <si>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</si>
  <si>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</si>
  <si>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</si>
  <si>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</si>
  <si>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</si>
  <si>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</si>
  <si>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</si>
  <si>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</si>
  <si>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</si>
  <si>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</si>
  <si>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</si>
  <si>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Snímač hladiny tenzometrický 0-6m/4-20mA, 20m kabel [LIC1]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</si>
  <si>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</si>
  <si>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</si>
  <si>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</si>
  <si>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</si>
  <si>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</si>
  <si>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</si>
  <si>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</si>
  <si>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</si>
  <si>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</si>
  <si>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</si>
  <si>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Ponorné kalové čerpadlo pro čerpání odpadních vod z ČS2 (1 ks provozní + 1 ks mokrá rezerva, 15 m, kabel). Mat.: litina, ocel (viz. TZ , výkres dPS 02.1.04-05)</t>
  </si>
  <si>
    <t>Výtlaky odpadních vod v ČS2 (od patních kolen k armaturám) - potrubí DN65 včetně kolen, spojek,, přechodových kusů. Mat.: ocel tř. 1.4301  (viz. TZ , výkres dPS 02.1.04-05)</t>
  </si>
  <si>
    <t>Výtlak odpadních vod v ČS2 (od spojného registru za hranu jímky) - potrubí DN80 včetně kolen, spojek, , přechodových kusů.Mat.: ocel tř. 1.4301   (viz. TZ , výkres dPS 02.1.04-05)</t>
  </si>
  <si>
    <t>Nožové šoupě DN65 pro výtlak odpadních vod z ČS2. Mat.:ocel tř. 17, PTFE, PN 16  (viz. TZ , výkres, dPS 02.1.04-05)</t>
  </si>
  <si>
    <t>Zpětná klapka DN65 pro výtlak odpadních vod z ČS2. Mat.:litina, ocel tř. 17, PTFE, PN 16  (viz. TZ ,, výkres dPS 02.1.04-05)</t>
  </si>
  <si>
    <t>Ponorné kalové čerpadlo pro čerpání odpadních vod z ČS3 (1 ks provozní + 1 ks mokrá rezerva, 15 m, kabel). Mat.: litina, ocel (viz. TZ , výkres dPS 02.1.07-08)</t>
  </si>
  <si>
    <t>Stacionární instalační sada, patní koleno DN65, horní držák vodicích tyčí. Mat.: litina, ocel tř., 17.  (viz. TZ , výkres dPS 02.1.07-08)</t>
  </si>
  <si>
    <t>Nerez řetěz - nosnost 200 kg. Mat.: ocel tř. 17.  (viz. TZ , výkres dPS 02.1.07-08)</t>
  </si>
  <si>
    <t>Nerezové vodící tyče (O 33,7) pro čerpadlo. Mat.: ocel tř. 1.4301  (viz. TZ , výkres dPS 02.1.07-08)</t>
  </si>
  <si>
    <t>Výtlaky odpadních vod v ČS3 (od patních kolen k armaturám) - potrubí DN65 včetně kolen, spojek,, přechodových kusů. Mat.: ocel tř. 1.4301  (viz. TZ , výkres dPS 02.1.07-08)</t>
  </si>
  <si>
    <t>Výtlak odpadních vod v ČS3 (od spojného registru za hranu jímky) - potrubí DN80 včetně kolen, spojek, , přechodových kusů.Mat.: ocel tř. 1.4301   (viz. TZ , výkres dPS 02.1.07-08)</t>
  </si>
  <si>
    <t>Spojný registr DN65 pro výtlaky od čerpadel. Mat.: ocel tř. 1.4301   (viz. TZ , výkres dPS, 02.1.07-08)</t>
  </si>
  <si>
    <t>Koncovka na proplach DN50 včetně požární koncovky typu C. Mat.:litina, ocel tř. 17, PTFE, PN 16, (viz. TZ , výkres dPS 02.1.07-08)</t>
  </si>
  <si>
    <t>Nožové šoupě DN65 pro výtlak odpadních vod z ČS3. Mat.:ocel tř. 17, PTFE, PN 16  (viz. TZ , výkres, dPS 02.1.07-08)</t>
  </si>
  <si>
    <t>Zpětná klapka DN65 pro výtlak odpadních vod z ČS3. Mat.:litina, ocel tř. 17, PTFE, PN 16  (viz. TZ ,, výkres dPS 02.1.07-08)</t>
  </si>
  <si>
    <t>Sestupový žebřík s protiskluzovou úpravou - 3,8 m. Mat.: ocel tř. 1.4301   (viz. TZ , výkres dPS, 02.1.07-08)</t>
  </si>
  <si>
    <t>Zvedací zařízení - jeřábek s ručním navijákem a nerez lankem - nosnost 200 kg. Mat.: ocel žár. ZN, (viz. TZ , výkres dPS 02.1.07-08)</t>
  </si>
  <si>
    <t>Patka pro zvedací zařízení. Mat.: ocel žár. ZN  (viz. TZ , výkres dPS 02.1.07-08)</t>
  </si>
  <si>
    <t>Držák výtlaků a spojného registru včetně objímek. Mat.: ocel tř. 1.4301   (viz. TZ , výkres dPS, 02.1.07-08)</t>
  </si>
  <si>
    <t>Pomocné a doplňkové konstrukce - držáky, objímky, vzpěry, příruby, těsnění. Mat.: ocel tř. 1.4301,, KG-PVC, PE, ocel žár. ZN   (viz. TZ , výkres dPS 02.1.07-08)</t>
  </si>
  <si>
    <t>Montážní a spojovací materiál.  Mat.: ocel tř. 1.4301, KG-PVC, PE, ocel žár. ZN  (viz. TZ , výkres, dPS 02.1.07-08)</t>
  </si>
  <si>
    <t>005241010R</t>
  </si>
  <si>
    <t>Činnost odpovědného geologa</t>
  </si>
  <si>
    <t>VRN</t>
  </si>
  <si>
    <t>POL99_8</t>
  </si>
  <si>
    <t>Činnost odpovědného statika</t>
  </si>
  <si>
    <t>Činnost odpovědného hydrogeologa</t>
  </si>
  <si>
    <t>Další doplňující průzkumy (inženýrskogeologický, geodetický, dendrologický, atp.)</t>
  </si>
  <si>
    <t>Statické zkoušky hutnění</t>
  </si>
  <si>
    <t>Uvedení do provozu, zaškolení obsluhy</t>
  </si>
  <si>
    <t>Komplexní, individuální, garanční zkoušky, revize, měření emisí a jiná</t>
  </si>
  <si>
    <t>08</t>
  </si>
  <si>
    <t>Zajištění povolení pro čerpání a vypouštění podzemní vody po dobu výstavby včetně úhrady poplatků za</t>
  </si>
  <si>
    <t>09</t>
  </si>
  <si>
    <t>Obnovení platnosti vyjádření správců dotčených sítí</t>
  </si>
  <si>
    <t>Detailní harmonogram výstavby, finanční harmonogram</t>
  </si>
  <si>
    <t>Kompletační činnost</t>
  </si>
  <si>
    <t>Atesty a doklady o provedení díla a použitých materiálech</t>
  </si>
  <si>
    <t>Vybudování zařízení staveniště</t>
  </si>
  <si>
    <t>Provoz zařízení staveniště</t>
  </si>
  <si>
    <t>Likvidace zařízení staveniště</t>
  </si>
  <si>
    <t>Geodetické vytyčení stavby</t>
  </si>
  <si>
    <t>Koordinační činnost</t>
  </si>
  <si>
    <t>Dopravně inženýrská opatření (DIO) - projednání včetně osazení dopravního značení</t>
  </si>
  <si>
    <t>Pasportizace objektů</t>
  </si>
  <si>
    <t>Monitorování úrovně hladiny podzemní vody ve studních</t>
  </si>
  <si>
    <t>Zajištění přístupu k nemovitostem (výroba,obchod,služby)</t>
  </si>
  <si>
    <t>Oprava, znovuzřízení objektů (oplocení, zídky, potrubí apod) poškozené nebo zbořené během výstavby)</t>
  </si>
  <si>
    <t>Součinnost při zabezpečení kolaudace stavby a při vydání pravomocného kolaudačního rozhodnutí a kola</t>
  </si>
  <si>
    <t>Vytyčení stávajících sítí</t>
  </si>
  <si>
    <t>Poplatek za zábory pozemků vč. zvláštního užívání komunikací</t>
  </si>
  <si>
    <t>Ztížené dopravní podmínky</t>
  </si>
  <si>
    <t>113106231R00</t>
  </si>
  <si>
    <t>Rozebrání vozovek a ploch s jakoukoliv výplní spár   v jakékoliv ploše, ze zámkové dlažky, kladených do lože z kameniva</t>
  </si>
  <si>
    <t>s přemístěním hmot na skládku na vzdálenost do 3 m nebo s naložením na dopravní prostředek</t>
  </si>
  <si>
    <t>113107610R00</t>
  </si>
  <si>
    <t>Odstranění podkladů nebo krytů z kameniva hrubého drceného, v ploše jednotlivě nad 50 m2, tloušťka vrstvy 100 mm</t>
  </si>
  <si>
    <t>113109305R00</t>
  </si>
  <si>
    <t>Odstranění podkladů nebo krytů z betonu prostého, v ploše jednotlivě do 50 m2, tloušťka vrstvy 50 mm</t>
  </si>
  <si>
    <t>PVC - 150 : 6,5*(1,1+2*0,5)*0,2</t>
  </si>
  <si>
    <t>PVC - 200 : 3,5*(1,1+2*0,5)*0,2</t>
  </si>
  <si>
    <t>KAM - 150 : 24*(1,1+2*0,5)*0,2</t>
  </si>
  <si>
    <t>KAM - 200 : 8*(1,1+2*0,5)*0,2</t>
  </si>
  <si>
    <t>jamý protlaku DN150 : 16*1*2*2</t>
  </si>
  <si>
    <t>příplatek za lepivost 30% : 19,2</t>
  </si>
  <si>
    <t>PVC - 150 : 1*((6,5*1,1*(1,8-0,2)))</t>
  </si>
  <si>
    <t>PVC - 200 : 1*((1,5*1,1*(1,8-0,6))+(3,5*1,1*(1,8-0,2)))</t>
  </si>
  <si>
    <t>KAM - 150 : 1*((2*1,1*(1,8-0,6))+(20,5*1,1*(1,8-0,35))+(24*1,1*(1,8-0,2)))</t>
  </si>
  <si>
    <t>KAM - 200 : 1*((5,5*1,1*(1,8-0,6))+(12,5*1,1*(1,8-0,35))+(8*1,1*(1,8-0,2)))</t>
  </si>
  <si>
    <t>příplatek za lepivost 30% : 41,5305</t>
  </si>
  <si>
    <t>141721102R00</t>
  </si>
  <si>
    <t>Řízené protlačení a vtažení trub PE v hornině 1 - 4 průměru do 160 mm</t>
  </si>
  <si>
    <t>Horizontálně řízené vrtání, vtažení potrubí na principu rozplavování a rozrušování zeminy pomocí vysokotlaké směsi vody a bentonitu. Případné svařování vtahovaného potrubí.</t>
  </si>
  <si>
    <t>4,5</t>
  </si>
  <si>
    <t>35,5</t>
  </si>
  <si>
    <t>křížení potrubí - 17ks*1,1 : 18,7</t>
  </si>
  <si>
    <t>křížení kabelů - 15ks*1,1 : 16,5</t>
  </si>
  <si>
    <t>křížení potrubí - 17ks, křížení kabelů - 15ks : (32*1,1*1,1*1,12)</t>
  </si>
  <si>
    <t>PVC - 150 : 6,5*1,8*2</t>
  </si>
  <si>
    <t>PVC - 200 : 5*1,8*2</t>
  </si>
  <si>
    <t>KAM - 150 : 46,5*1,8*2</t>
  </si>
  <si>
    <t>KAM - 200 : 26*1,8*2</t>
  </si>
  <si>
    <t>jamý protlaku DN150 : 16*(1+2)*2</t>
  </si>
  <si>
    <t>výkopek : 64+138,435</t>
  </si>
  <si>
    <t>výkopek : 202,435</t>
  </si>
  <si>
    <t>odvoz na mezideponii 50% materiálu pro zásyp v zeleni : 0,5*42*1,1*(1,8-0,15)</t>
  </si>
  <si>
    <t>odvoz na mezideponii - materiál pro zpětný zásyp : 38,115</t>
  </si>
  <si>
    <t>odvoz na skládku : 202,435-(38,115)</t>
  </si>
  <si>
    <t>dovoz z mezideponie pro zásyp : 38,115</t>
  </si>
  <si>
    <t>odvoz na skládku 50km : 164,32*40</t>
  </si>
  <si>
    <t>asfaltová komunikace SÚS II. : 9*1,1</t>
  </si>
  <si>
    <t>chodník : 33*1,1</t>
  </si>
  <si>
    <t>PVC - 150 : (11-4,5)*1,1*(0,15+0,3)-(3,14*0,15*0,15/4*(11-4,5))</t>
  </si>
  <si>
    <t>PVC - 200 : 5*1,1*(0,2+0,3)-(3,14*0,2*0,2/4*(5))</t>
  </si>
  <si>
    <t>KAM - 150 : (82-35,5)*1,1*(0,15+0,3)-(3,14*0,15*0,15/4*(82-35,5))</t>
  </si>
  <si>
    <t>KAM - 200 : 26*1,1*(0,2+0,3)-(3,14*0,2*0,2/4*(26))</t>
  </si>
  <si>
    <t xml:space="preserve"> - obsyp potrubí : -41,38</t>
  </si>
  <si>
    <t xml:space="preserve"> - podsyp : -9,24</t>
  </si>
  <si>
    <t>- vytlačená zemina potrubí : -(3,14*0,15*0,15/4*11+3,14*0,2*0,2/4*5+3,14*0,15*0,15/4*82+3,14*0,2*0,2/4*26)</t>
  </si>
  <si>
    <t>obsyp potrubí : 41,3754875*1,8</t>
  </si>
  <si>
    <t>zásyp jam, rýh, šachet se zhutněním : 149,2035*1,8</t>
  </si>
  <si>
    <t>- vracená zemina : -(38,115)*1,8</t>
  </si>
  <si>
    <t>lože pod potrubí : (124-40)*1,1*0,1</t>
  </si>
  <si>
    <t>451571221R00</t>
  </si>
  <si>
    <t>Podklad pod dlažbu ze štěrkopísku tloušťka do 100 mm, Kamenivo přírodní těžené; bez stanovené kvality; frakce 0,0 až 32,0 mm</t>
  </si>
  <si>
    <t>provizorní komunikace : 101,88</t>
  </si>
  <si>
    <t>provizorní komunikace : 77,02</t>
  </si>
  <si>
    <t>provizorní komunikace : 57,42</t>
  </si>
  <si>
    <t>provizorní komunikace : 40,38</t>
  </si>
  <si>
    <t xml:space="preserve">Chodník : </t>
  </si>
  <si>
    <t>KAM - 150 : 20,5*(1,1+2*0,5)</t>
  </si>
  <si>
    <t>KAM - 200 : 12,5*(1,1+2*0,5)</t>
  </si>
  <si>
    <t>PVC - 200 : 1,5*3</t>
  </si>
  <si>
    <t>KAM - 150 : 2*3</t>
  </si>
  <si>
    <t>KAM - 200 : 5,5*3</t>
  </si>
  <si>
    <t>jamý protlaku DN150 : 8*(2+2*0,8)*(1+2*0,8)</t>
  </si>
  <si>
    <t>PVC - 200 : 1,5*(1,1+2*0,6)</t>
  </si>
  <si>
    <t>KAM - 150 : 2*(1,1+2*0,6)</t>
  </si>
  <si>
    <t>KAM - 200 : 5,5*(1,1+2*0,6)</t>
  </si>
  <si>
    <t>jamý protlaku DN150 : 8*(2+2*0,6)*(1+2*0,6)</t>
  </si>
  <si>
    <t>PVC - 200 : 1,5*(1,1+2*0,4)</t>
  </si>
  <si>
    <t>KAM - 150 : 2*(1,1+2*0,4)</t>
  </si>
  <si>
    <t>KAM - 200 : 5,5*(1,1+2*0,4)</t>
  </si>
  <si>
    <t>jamý protlaku DN150 : 8*(2+2*0,4)*(1+2*0,4)</t>
  </si>
  <si>
    <t>PVC - 200 : 1,5*(1,1+2*0,2)</t>
  </si>
  <si>
    <t>KAM - 150 : 2*(1,1+2*0,2)</t>
  </si>
  <si>
    <t>KAM - 200 : 5,5*(1,1+2*0,2)</t>
  </si>
  <si>
    <t>jamý protlaku DN150 : 8*(2+2*0,2)*(1+2*0,2)</t>
  </si>
  <si>
    <t>PVC - 200 : 1,5*1,1</t>
  </si>
  <si>
    <t>KAM - 150 : 2*1,1</t>
  </si>
  <si>
    <t>KAM - 200 : 5,5*1,1</t>
  </si>
  <si>
    <t>jamý protlaku DN150 : 8*(2)*(1)</t>
  </si>
  <si>
    <t>59245304R</t>
  </si>
  <si>
    <t>Dlažba betonová typ: zámkový; dl = 200 mm; š = 165 mm; tl = 60,0 mm; povrchová úprava: impregnace; provedení: přírodní</t>
  </si>
  <si>
    <t>1/3 nové dlažby : 23,1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</si>
  <si>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</si>
  <si>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</si>
  <si>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</si>
  <si>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2/3 dlažby : 46,2</t>
  </si>
  <si>
    <t>596811111R00</t>
  </si>
  <si>
    <t>Kladení dlažby do lože z kameniva těženého tloušťky do 30 mm, Kamenivo přírodní těžené; štěrkopísek; frakce 0,0 až 4,0 mm</t>
  </si>
  <si>
    <t>komunikací pro pěší, z dlaždic betonových a teracových, do velikosti dlaždic 0,25 m2, s provedením lože do tl. 30 mm, s vyplněním spár a se smetením přebytečného materiálu na vzdálenost do 3 m</t>
  </si>
  <si>
    <t>871351111R00</t>
  </si>
  <si>
    <t>Montáž potrubí z plastických hmot z tlakových trubek z tvrdého PVC těsněných gumovým kroužkem, vnějšího průměru 225 mm</t>
  </si>
  <si>
    <t>286111706R</t>
  </si>
  <si>
    <t>Trubka plastová kanalizační materiál: PVC-U; povrch: hladký; de = 200,0 mm; tl. stěny = 5,9 mm; SN 8</t>
  </si>
  <si>
    <t>31*1,1</t>
  </si>
  <si>
    <t>871311111R00</t>
  </si>
  <si>
    <t>Montáž potrubí z plastických hmot z tlakových trubek z tvrdého PVC těsněných gumovým kroužkem, vnějšího průměru 160 mm</t>
  </si>
  <si>
    <t>286111704R</t>
  </si>
  <si>
    <t>Trubka plastová kanalizační materiál: PVC-U; povrch: hladký; de = 160,0 mm; tl. stěny = 4,7 mm; SN 8</t>
  </si>
  <si>
    <t>93*1,1</t>
  </si>
  <si>
    <t>894432112R00</t>
  </si>
  <si>
    <t>Osazení plastových šachet revizních průměr 425 mm</t>
  </si>
  <si>
    <t>28697191R</t>
  </si>
  <si>
    <t>Díl plastový šachtový - dno přímé, pro KG DN 160, 1x vtok 1x výtok; materiál: PP; tvar: kruhový; průměr = 400 mm</t>
  </si>
  <si>
    <t>286971490R</t>
  </si>
  <si>
    <t>Díl plastový šachtový - roura korugovaná bez hrdla; materiál: PP; tvar: kruhový; dl = 1 500 mm; průměr = 400 mm</t>
  </si>
  <si>
    <t>899101111R00</t>
  </si>
  <si>
    <t>Osazení poklopů litinových a ocelových o hmotnost jednotlivě do 50 kg</t>
  </si>
  <si>
    <t>286971461R</t>
  </si>
  <si>
    <t>Poklop šachtový materiál: PP; vnější d = 410 mm; rozměr otvoru: 400 mm; v = 49 mm; zatížení: A 15</t>
  </si>
  <si>
    <t>55243064.AR</t>
  </si>
  <si>
    <t>Poklop šachtový materiál: litina; rozměr otvoru: 425 mm; zatížení: D 400</t>
  </si>
  <si>
    <t>8*(2+1)*2+(1,5+2+5,5)*2</t>
  </si>
  <si>
    <t>29*139,3</t>
  </si>
  <si>
    <t>PVC - 150 : 68*(1,1+2*0,5)*0,2</t>
  </si>
  <si>
    <t>PVC - 200 : 56,5*(1,1+2*0,5)*0,2</t>
  </si>
  <si>
    <t>KAM - 150 : 4,5*(1,1+2*0,5)*0,2</t>
  </si>
  <si>
    <t>PVC - 150 : 1*((5,5*1,1*(1,8-0,5))+(1,5*1,1*(1,8-0,35))+(68*1,1*(1,8-0,2)))</t>
  </si>
  <si>
    <t>PVC - 200 : 1*((10,5*1,1*(1,8-0,35))+(56,5*1,1*(1,8-0,2)))</t>
  </si>
  <si>
    <t>KAM - 150 : 1*((1,5*1,1*(1,8-0,5))+(4,5*1,1*(1,8-0,2)))</t>
  </si>
  <si>
    <t>příplatek za lepivost 30% : 76,857</t>
  </si>
  <si>
    <t>křížení potrubí - 18ks*1,1 : 19,8</t>
  </si>
  <si>
    <t>křížení kabelů - 18ks*1,1 : 19,8</t>
  </si>
  <si>
    <t>křížení potrubí - 18ks, křížení kabelů - 18ks : (36*1,1*1,1*1,73101351351351)</t>
  </si>
  <si>
    <t>PVC - 150 : 75*1,8*2</t>
  </si>
  <si>
    <t>PVC - 200 : 67*1,8*2</t>
  </si>
  <si>
    <t>KAM - 150 : 6*1,8*2</t>
  </si>
  <si>
    <t>výkopek : 256,19</t>
  </si>
  <si>
    <t>odvoz na mezideponii 50% materiálu pro zásyp v zeleni : 0,5*129*1,1*(1,8-0,15)</t>
  </si>
  <si>
    <t>odvoz na mezideponii - materiál pro zpětný zásyp : 117,0675</t>
  </si>
  <si>
    <t>odvoz na skládku : 256,19-(117,0675)</t>
  </si>
  <si>
    <t>dovoz z mezideponie pro zásyp : 117,0675</t>
  </si>
  <si>
    <t>odvoz na skládku 50km : 139,1225*40</t>
  </si>
  <si>
    <t>asfaltová komunikace místní : 7*1,1</t>
  </si>
  <si>
    <t>chodník : 12*1,1</t>
  </si>
  <si>
    <t>PVC - 150 : 75*1,1*(0,15+0,3)-(3,14*0,15*0,15/4*(75))</t>
  </si>
  <si>
    <t>PVC - 200 : 67*1,1*(0,2+0,3)-(3,14*0,2*0,2/4*(67))</t>
  </si>
  <si>
    <t>KAM - 150 : 6*1,1*(0,15+0,3)-(3,14*0,15*0,15/4*(6))</t>
  </si>
  <si>
    <t xml:space="preserve"> - obsyp potrubí : -73,41</t>
  </si>
  <si>
    <t xml:space="preserve"> - podsyp : -16,28</t>
  </si>
  <si>
    <t>- vytlačená zemina potrubí : -(3,14*0,15*0,15/4*75+3,14*0,2*0,2/4*67+3,14*0,15*0,15/4*6)</t>
  </si>
  <si>
    <t>obsyp potrubí : 73,4105375*1,8</t>
  </si>
  <si>
    <t>zásyp jam, rýh, šachet se zhutněním : 162,965*1,8</t>
  </si>
  <si>
    <t>- vracená zemina : -(117,0675)*1,8</t>
  </si>
  <si>
    <t>lože pod potrubí : 148*1,1*0,1</t>
  </si>
  <si>
    <t>provizorní komunikace : 18,90</t>
  </si>
  <si>
    <t>provizorní komunikace : 16,10</t>
  </si>
  <si>
    <t>provizorní komunikace : 13,30</t>
  </si>
  <si>
    <t>provizorní komunikace : 10,50</t>
  </si>
  <si>
    <t>PVC - 150 : 1,5*(1,1+2*0,5)</t>
  </si>
  <si>
    <t>PVC - 200 : 10,5*(1,1+2*0,5)</t>
  </si>
  <si>
    <t>PVC - 150 : 5,5*(1,1+2*0,8)</t>
  </si>
  <si>
    <t>KAM - 150 : 1,5*(1,1+2*0,8)</t>
  </si>
  <si>
    <t>PVC - 150 : 5,5*(1,1+2*0,6)</t>
  </si>
  <si>
    <t>KAM - 150 : 1,5*(1,1+2*0,6)</t>
  </si>
  <si>
    <t>18,9+16,1</t>
  </si>
  <si>
    <t>PVC - 150 : 5,5*(1,1+2*0,4)</t>
  </si>
  <si>
    <t>KAM - 150 : 1,5*(1,1+2*0,4)</t>
  </si>
  <si>
    <t>PVC - 150 : 5,5*(1,1+2*0,2)</t>
  </si>
  <si>
    <t>KAM - 150 : 1,5*(1,1+2*0,2)</t>
  </si>
  <si>
    <t>PVC - 150 : 5,5*1,1</t>
  </si>
  <si>
    <t>KAM - 150 : 1,5*1,1</t>
  </si>
  <si>
    <t>1/3 nové dlažby : 8,4</t>
  </si>
  <si>
    <t>2/3 dlažby : 16,8</t>
  </si>
  <si>
    <t>67*1,1</t>
  </si>
  <si>
    <t>81*1,1</t>
  </si>
  <si>
    <t>29*37,8</t>
  </si>
  <si>
    <t>PVC - 150 : 14*(1,1+2*0,5)*0,2</t>
  </si>
  <si>
    <t>PVC - 200 : 10*(1,1+2*0,5)*0,2</t>
  </si>
  <si>
    <t>PVC - 150 : 1*((6*1,1*(1,8-0,6))+(1*1,1*(1,8-0,35))+(14*1,1*(1,8-0,2)))</t>
  </si>
  <si>
    <t>PVC - 200 : 1*((12*1,1*(1,8-0,6))+(5*1,1*(1,8-0,35))+(10*1,1*(1,8-0,2)))</t>
  </si>
  <si>
    <t>příplatek za lepivost 30% : 22,671</t>
  </si>
  <si>
    <t>křížení potrubí - 10ks*1,1 : 11</t>
  </si>
  <si>
    <t>křížení kabelů - 8ks*1,1 : 8,8</t>
  </si>
  <si>
    <t>křížení potrubí - 10ks, křížení kabelů - 8ks : (18*1,1*1,1*1,574375)</t>
  </si>
  <si>
    <t>PVC - 150 : 21*1,8*2</t>
  </si>
  <si>
    <t>PVC - 200 : 27*1,8*2</t>
  </si>
  <si>
    <t>výkopek : 75,57</t>
  </si>
  <si>
    <t>odvoz na mezideponii 50% materiálu pro zásyp v zeleni : 0,5*24*1,1*(1,8-0,15)</t>
  </si>
  <si>
    <t>odvoz na mezideponii - materiál pro zpětný zásyp : 21,78</t>
  </si>
  <si>
    <t>odvoz na skládku : 75,57-(21,78)</t>
  </si>
  <si>
    <t>dovoz z mezideponie pro zásyp : 21,78</t>
  </si>
  <si>
    <t>odvoz na skládku 50km : 53,79*40</t>
  </si>
  <si>
    <t>asfaltová komunikace SÚS II. : 18*1,1</t>
  </si>
  <si>
    <t>chodník : 6*1,1</t>
  </si>
  <si>
    <t>PVC - 150 : 21*1,1*(0,15+0,3)-(3,14*0,15*0,15/4*(21))</t>
  </si>
  <si>
    <t>PVC - 200 : 27*1,1*(0,2+0,3)-(3,14*0,2*0,2/4*(27))</t>
  </si>
  <si>
    <t xml:space="preserve"> - obsyp potrubí : -24,03</t>
  </si>
  <si>
    <t xml:space="preserve"> - podsyp : -5,28</t>
  </si>
  <si>
    <t>- vytlačená zemina potrubí : -(3,14*0,15*0,15/4*21+3,14*0,2*0,2/4*27)</t>
  </si>
  <si>
    <t>obsyp potrubí : 24,0262875*1,8</t>
  </si>
  <si>
    <t>zásyp jam, rýh, šachet se zhutněním : 45,045*1,8</t>
  </si>
  <si>
    <t>- vracená zemina : -(21,78)*1,8</t>
  </si>
  <si>
    <t>lože pod potrubí : 48*1,1*0,1</t>
  </si>
  <si>
    <t>provizorní komunikace : 54,00</t>
  </si>
  <si>
    <t>provizorní komunikace : 41,40</t>
  </si>
  <si>
    <t>provizorní komunikace : 34,20</t>
  </si>
  <si>
    <t>PVC - 150 : 1*(1,1+2*0,5)</t>
  </si>
  <si>
    <t>PVC - 200 : 5*(1,1+2*0,5)</t>
  </si>
  <si>
    <t>PVC - 150 : 6*3</t>
  </si>
  <si>
    <t>PVC - 200 : 12*3</t>
  </si>
  <si>
    <t>PVC - 150 : 6*(1,1+2*0,6)</t>
  </si>
  <si>
    <t>PVC - 200 : 12*(1,1+2*0,6)</t>
  </si>
  <si>
    <t>54+41,4</t>
  </si>
  <si>
    <t>PVC - 150 : 6*(1,1+2*0,4)</t>
  </si>
  <si>
    <t>PVC - 200 : 12*(1,1+2*0,4)</t>
  </si>
  <si>
    <t>PVC - 150 : 6*(1,1+2*0,2)</t>
  </si>
  <si>
    <t>PVC - 200 : 12*(1,1+2*0,2)</t>
  </si>
  <si>
    <t>PVC - 150 : 6*1,1</t>
  </si>
  <si>
    <t>PVC - 200 : 12*1,1</t>
  </si>
  <si>
    <t>1/3 nové dlažby : 4,2</t>
  </si>
  <si>
    <t>2/3 dlažby : 8,4</t>
  </si>
  <si>
    <t>27*1,1</t>
  </si>
  <si>
    <t>21*1,1</t>
  </si>
  <si>
    <t>29*65,6</t>
  </si>
  <si>
    <t>PVC - 150 : 53,5*(1,1+2*0,5)*0,2</t>
  </si>
  <si>
    <t>PVC - 200 : 18*(1,1+2*0,5)*0,2</t>
  </si>
  <si>
    <t>tlaková přípojka : 44*(1,1+2*0,5)*0,2</t>
  </si>
  <si>
    <t>jamý protlaku D63 : (4*1+3*2*1)*2</t>
  </si>
  <si>
    <t>příplatek za lepivost 30% : 6</t>
  </si>
  <si>
    <t>PVC - 150 : 1*((28,5*1,1*(1,8-0,5))+(8*1,1*(1,8-0,35))+(53,5*1,1*(1,8-0,2)))</t>
  </si>
  <si>
    <t>PVC - 200 : 1*((44*1,1*(1,8-0,5))+(29*1,1*(1,8-0,35))+(18*1,1*(1,8-0,2)))</t>
  </si>
  <si>
    <t>tlaková přípojka : 1*((44*1,1*(1,8-0,2)))</t>
  </si>
  <si>
    <t>příplatek za lepivost 30% : 109,791</t>
  </si>
  <si>
    <t>141721101R001</t>
  </si>
  <si>
    <t>Řízené protlačení a vtažení PE d 63 mm, hor.1 - 4</t>
  </si>
  <si>
    <t>křížení potrubí - 24ks*1,1 : 26,4</t>
  </si>
  <si>
    <t>křížení kabelů - 24ks*1,1 : 26,4</t>
  </si>
  <si>
    <t>křížení potrubí - 24ks, křížení kabelů - 24ks : (48*1,1*1,1*1,12606153846154)</t>
  </si>
  <si>
    <t>PVC - 150 : 90*1,8*2</t>
  </si>
  <si>
    <t>PVC - 200 : 91*1,8*2</t>
  </si>
  <si>
    <t>tlaková přípojka : 44*1,8*2</t>
  </si>
  <si>
    <t>jamý protlaku D63 : ((4+1)+3*(2+1))*2*2</t>
  </si>
  <si>
    <t>výkopek : 20+365,97</t>
  </si>
  <si>
    <t>výkopek : 385,97</t>
  </si>
  <si>
    <t>odvoz na mezideponii 50% materiálu pro zásyp v zeleni : 0,5*115,5*1,1*(1,8-0,15)</t>
  </si>
  <si>
    <t>odvoz na mezideponii - materiál pro zpětný zásyp : 104,81625</t>
  </si>
  <si>
    <t>odvoz na skládku : 385,97-(104,81625)</t>
  </si>
  <si>
    <t>dovoz z mezideponie pro zásyp : 104,81625</t>
  </si>
  <si>
    <t>odvoz na skládku 50km : 281,15375*40</t>
  </si>
  <si>
    <t>asfaltová komunikace místní : 72,5*1,1</t>
  </si>
  <si>
    <t>chodník : 37*1,1</t>
  </si>
  <si>
    <t>PVC - 150 : 90*1,1*(0,15+0,3)-(3,14*0,15*0,15/4*(90))</t>
  </si>
  <si>
    <t>PVC - 200 : 91*1,1*(0,2+0,3)-(3,14*0,2*0,2/4*(91))</t>
  </si>
  <si>
    <t>tlaková přípojka : (144-100)*1,1*(0,063+0,3)-(3,14*0,063*0,063/4*(144-100))</t>
  </si>
  <si>
    <t xml:space="preserve"> - obsyp potrubí : -107,59</t>
  </si>
  <si>
    <t xml:space="preserve"> - podsyp : -24,75</t>
  </si>
  <si>
    <t>- vytlačená zemina potrubí : -(3,14*0,15*0,15/4*90+3,14*0,2*0,2/4*91+3,14*0,063*0,063/4*144)</t>
  </si>
  <si>
    <t>obsyp potrubí : 107,58508574*1,8</t>
  </si>
  <si>
    <t>zásyp jam, rýh, šachet se zhutněním : 248,7392335*1,8</t>
  </si>
  <si>
    <t>- vracená zemina : -(104,81625)*1,8</t>
  </si>
  <si>
    <t>lože pod potrubí : (325-100)*1,1*0,1</t>
  </si>
  <si>
    <t>provizorní komunikace : 238,39</t>
  </si>
  <si>
    <t>provizorní komunikace : 199,31</t>
  </si>
  <si>
    <t>provizorní komunikace : 161,51</t>
  </si>
  <si>
    <t>provizorní komunikace : 124,99</t>
  </si>
  <si>
    <t>PVC - 150 : 8*(1,1+2*0,5)</t>
  </si>
  <si>
    <t>PVC - 200 : 29*(1,1+2*0,5)</t>
  </si>
  <si>
    <t>PVC - 150 : 28,5*(1,1+2*0,8)</t>
  </si>
  <si>
    <t>PVC - 200 : 44*(1,1+2*0,8)</t>
  </si>
  <si>
    <t>jámy protlaku D63 : (4+2*0,8)*(1+2*0,8)+3*(2+2*0,8)*(1+2*0,8)</t>
  </si>
  <si>
    <t>PVC - 150 : 28,5*(1,1+2*0,6)</t>
  </si>
  <si>
    <t>PVC - 200 : 44*(1,1+2*0,6)</t>
  </si>
  <si>
    <t>jámy protlaku D63 : (4+2*0,6)*(1+2*0,6)+3*(2+2*0,6)*(1+2*0,6)</t>
  </si>
  <si>
    <t>PVC - 150 : 28,5*(1,1+2*0,4)</t>
  </si>
  <si>
    <t>PVC - 200 : 44*(1,1+2*0,4)</t>
  </si>
  <si>
    <t>jámy protlaku D63 : (4+2*0,4)*(1+2*0,4)+3*(2+2*0,4)*(1+2*0,4)</t>
  </si>
  <si>
    <t>PVC - 150 : 28,5*(1,1+2*0,2)</t>
  </si>
  <si>
    <t>PVC - 200 : 44*(1,1+2*0,2)</t>
  </si>
  <si>
    <t>jámy protlaku D63 : (4+2*0,2)*(1+2*0,2)+3*(2+2*0,2)*(1+2*0,2)</t>
  </si>
  <si>
    <t>PVC - 150 : 28,5*1,1</t>
  </si>
  <si>
    <t>PVC - 200 : 44*1,1</t>
  </si>
  <si>
    <t>jámy protlaku D63 : (4)*(1)+3*(2)*(1)</t>
  </si>
  <si>
    <t>1/3 nové dlažby : 25,9</t>
  </si>
  <si>
    <t>2/3 dlažby : 51,8</t>
  </si>
  <si>
    <t>90*1,1</t>
  </si>
  <si>
    <t>91*1,1</t>
  </si>
  <si>
    <t>28613745R</t>
  </si>
  <si>
    <t>Trubka plastová materiál: PE 80; ohebná; de = 63,0 mm; tl. stěny = 5,8 mm; PN 10; SDR 11,0; teplota média do 30 °C</t>
  </si>
  <si>
    <t>144*1,1</t>
  </si>
  <si>
    <t>8.1.1</t>
  </si>
  <si>
    <t>Čerpací šachta s jímkou, D+M vč.technologického vystrojení a el.rozvaděče</t>
  </si>
  <si>
    <t>315,9*29</t>
  </si>
  <si>
    <t>249,9</t>
  </si>
  <si>
    <t>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</si>
</sst>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2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7"/>
      <name val="Arial CE"/>
      <family val="2"/>
      <charset val="238"/>
    </font>
    <font>
      <sz val="9"/>
      <color rgb="FF000000"/>
      <name val="Tahoma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00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9" fontId="0" fillId="0" borderId="0" xfId="0" applyNumberFormat="1"/>
    <xf numFmtId="49" fontId="0" fillId="0" borderId="0" xfId="0" applyNumberFormat="1" applyAlignment="1">
      <alignment wrapText="1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28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 shrinkToFit="1"/>
    </xf>
    <xf numFmtId="4" fontId="5" fillId="0" borderId="32" xfId="0" applyNumberFormat="1" applyFont="1" applyBorder="1" applyAlignment="1">
      <alignment vertical="center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15" fillId="2" borderId="35" xfId="0" applyNumberFormat="1" applyFont="1" applyFill="1" applyBorder="1" applyAlignment="1">
      <alignment vertical="center" wrapText="1" shrinkToFit="1"/>
    </xf>
    <xf numFmtId="4" fontId="15" fillId="2" borderId="35" xfId="0" applyNumberFormat="1" applyFont="1" applyFill="1" applyBorder="1" applyAlignment="1">
      <alignment vertical="center" shrinkToFit="1"/>
    </xf>
    <xf numFmtId="4" fontId="0" fillId="2" borderId="36" xfId="0" applyNumberFormat="1" applyFill="1" applyBorder="1" applyAlignment="1">
      <alignment vertical="center" shrinkToFit="1"/>
    </xf>
    <xf numFmtId="3" fontId="0" fillId="2" borderId="36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4" borderId="28" xfId="0" applyFont="1" applyFill="1" applyBorder="1" applyAlignment="1">
      <alignment horizontal="center" vertical="center" wrapText="1"/>
    </xf>
    <xf numFmtId="0" fontId="16" fillId="4" borderId="29" xfId="0" applyFont="1" applyFill="1" applyBorder="1" applyAlignment="1">
      <alignment horizontal="center" vertical="center" wrapText="1"/>
    </xf>
    <xf numFmtId="0" fontId="16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" fontId="3" fillId="0" borderId="33" xfId="0" applyNumberFormat="1" applyFont="1" applyBorder="1" applyAlignment="1">
      <alignment vertical="center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4" fontId="3" fillId="2" borderId="36" xfId="0" applyNumberFormat="1" applyFont="1" applyFill="1" applyBorder="1" applyAlignment="1">
      <alignment vertical="center"/>
    </xf>
    <xf numFmtId="164" fontId="3" fillId="0" borderId="33" xfId="0" applyNumberFormat="1" applyFont="1" applyBorder="1" applyAlignment="1">
      <alignment vertical="center"/>
    </xf>
    <xf numFmtId="164" fontId="3" fillId="2" borderId="36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2" borderId="36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quotePrefix="1" applyNumberFormat="1" applyFont="1" applyAlignment="1">
      <alignment vertical="top" wrapTex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5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7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3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9" fillId="0" borderId="0" xfId="0" applyFont="1" applyAlignment="1">
      <alignment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3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49" fontId="5" fillId="2" borderId="18" xfId="0" applyNumberFormat="1" applyFont="1" applyFill="1" applyBorder="1" applyAlignment="1">
      <alignment vertical="top" wrapText="1"/>
    </xf>
    <xf numFmtId="49" fontId="17" fillId="0" borderId="39" xfId="0" applyNumberFormat="1" applyFont="1" applyBorder="1" applyAlignment="1">
      <alignment vertical="top" wrapText="1"/>
    </xf>
    <xf numFmtId="49" fontId="17" fillId="0" borderId="42" xfId="0" applyNumberFormat="1" applyFont="1" applyBorder="1" applyAlignment="1">
      <alignment vertical="top" wrapText="1"/>
    </xf>
    <xf numFmtId="49" fontId="5" fillId="2" borderId="12" xfId="0" applyNumberFormat="1" applyFont="1" applyFill="1" applyBorder="1" applyAlignment="1">
      <alignment vertical="top" wrapText="1"/>
    </xf>
    <xf numFmtId="49" fontId="5" fillId="2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5" fillId="2" borderId="18" xfId="0" applyFont="1" applyFill="1" applyBorder="1" applyAlignment="1">
      <alignment vertical="top" shrinkToFit="1"/>
    </xf>
    <xf numFmtId="0" fontId="17" fillId="0" borderId="39" xfId="0" applyFont="1" applyBorder="1" applyAlignment="1">
      <alignment vertical="top" shrinkToFit="1"/>
    </xf>
    <xf numFmtId="0" fontId="17" fillId="0" borderId="42" xfId="0" applyFont="1" applyBorder="1" applyAlignment="1">
      <alignment vertical="top" shrinkToFit="1"/>
    </xf>
    <xf numFmtId="0" fontId="17" fillId="0" borderId="18" xfId="0" applyFont="1" applyBorder="1" applyAlignment="1">
      <alignment vertical="top" wrapText="1"/>
    </xf>
    <xf numFmtId="0" fontId="17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vertical="top" wrapText="1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  <xf numFmtId="4" fontId="5" fillId="5" borderId="31" xfId="0" applyNumberFormat="1" applyFont="1" applyFill="1" applyBorder="1" applyAlignment="1">
      <alignment vertical="center"/>
    </xf>
    <xf numFmtId="4" fontId="5" fillId="5" borderId="32" xfId="0" applyNumberFormat="1" applyFont="1" applyFill="1" applyBorder="1" applyAlignment="1">
      <alignment vertical="center" wrapText="1" shrinkToFit="1"/>
    </xf>
    <xf numFmtId="4" fontId="5" fillId="5" borderId="32" xfId="0" applyNumberFormat="1" applyFont="1" applyFill="1" applyBorder="1" applyAlignment="1">
      <alignment vertical="center" shrinkToFit="1"/>
    </xf>
    <xf numFmtId="4" fontId="5" fillId="5" borderId="33" xfId="0" applyNumberFormat="1" applyFont="1" applyFill="1" applyBorder="1" applyAlignment="1">
      <alignment vertical="center" shrinkToFit="1"/>
    </xf>
    <xf numFmtId="4" fontId="0" fillId="5" borderId="31" xfId="0" applyNumberFormat="1" applyFill="1" applyBorder="1" applyAlignment="1">
      <alignment horizontal="left" vertical="center"/>
    </xf>
    <xf numFmtId="4" fontId="0" fillId="5" borderId="32" xfId="0" applyNumberFormat="1" applyFill="1" applyBorder="1" applyAlignment="1">
      <alignment vertical="center" wrapText="1" shrinkToFit="1"/>
    </xf>
    <xf numFmtId="4" fontId="0" fillId="5" borderId="32" xfId="0" applyNumberFormat="1" applyFill="1" applyBorder="1" applyAlignment="1">
      <alignment vertical="center" shrinkToFit="1"/>
    </xf>
    <xf numFmtId="4" fontId="0" fillId="5" borderId="33" xfId="0" applyNumberFormat="1" applyFill="1" applyBorder="1" applyAlignment="1">
      <alignment vertical="center" shrinkToFi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5" borderId="32" xfId="0" applyNumberFormat="1" applyFill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5" borderId="32" xfId="0" applyNumberFormat="1" applyFont="1" applyFill="1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2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3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4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5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229"/>
  <sheetViews>
    <sheetView showGridLines="0" topLeftCell="B43" zoomScaleSheetLayoutView="75" workbookViewId="0">
      <selection activeCell="D11" sqref="D11:G11"/>
    </sheetView>
  </sheetViews>
  <sheetFormatPr baseColWidth="10" defaultColWidth="9" defaultRowHeight="13"/>
  <cols>
    <col min="1" max="1" width="8.5" hidden="1" customWidth="1"/>
    <col min="2" max="2" width="13.5" customWidth="1"/>
    <col min="3" max="3" width="7.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" customWidth="1"/>
    <col min="11" max="11" width="4.33203125" customWidth="1"/>
    <col min="12" max="15" width="10.6640625" customWidth="1"/>
  </cols>
  <sheetData>
    <row r="1" spans="1:15" ht="33.75" customHeight="1">
      <c r="A1" s="47" t="s">
        <v>36</v>
      </c>
      <c r="B1" s="245" t="s">
        <v>39</v>
      </c>
      <c r="C1" s="246"/>
      <c r="D1" s="246"/>
      <c r="E1" s="246"/>
      <c r="F1" s="246"/>
      <c r="G1" s="246"/>
      <c r="H1" s="246"/>
      <c r="I1" s="246"/>
      <c r="J1" s="247"/>
    </row>
    <row r="2" spans="1:15" ht="36" customHeight="1">
      <c r="A2" s="2"/>
      <c r="B2" s="76" t="s">
        <v>22</v>
      </c>
      <c r="C2" s="77"/>
      <c r="D2" s="78" t="s">
        <v>41</v>
      </c>
      <c r="E2" s="251" t="s">
        <v>42</v>
      </c>
      <c r="F2" s="252"/>
      <c r="G2" s="252"/>
      <c r="H2" s="252"/>
      <c r="I2" s="252"/>
      <c r="J2" s="253"/>
      <c r="O2" s="1"/>
    </row>
    <row r="3" spans="1:15" ht="27" hidden="1" customHeight="1">
      <c r="A3" s="2"/>
      <c r="B3" s="79"/>
      <c r="C3" s="77"/>
      <c r="D3" s="80"/>
      <c r="E3" s="254"/>
      <c r="F3" s="255"/>
      <c r="G3" s="255"/>
      <c r="H3" s="255"/>
      <c r="I3" s="255"/>
      <c r="J3" s="256"/>
    </row>
    <row r="4" spans="1:15" ht="23.25" customHeight="1">
      <c r="A4" s="2"/>
      <c r="B4" s="81"/>
      <c r="C4" s="82"/>
      <c r="D4" s="83"/>
      <c r="E4" s="263"/>
      <c r="F4" s="263"/>
      <c r="G4" s="263"/>
      <c r="H4" s="263"/>
      <c r="I4" s="263"/>
      <c r="J4" s="264"/>
    </row>
    <row r="5" spans="1:15" ht="24" customHeight="1">
      <c r="A5" s="2"/>
      <c r="B5" s="31" t="s">
        <v>40</v>
      </c>
      <c r="D5" s="267"/>
      <c r="E5" s="268"/>
      <c r="F5" s="268"/>
      <c r="G5" s="268"/>
      <c r="H5" s="18" t="s">
        <v>38</v>
      </c>
      <c r="I5" s="22"/>
      <c r="J5" s="8"/>
    </row>
    <row r="6" spans="1:15" ht="15.75" customHeight="1">
      <c r="A6" s="2"/>
      <c r="B6" s="28"/>
      <c r="C6" s="55"/>
      <c r="D6" s="225"/>
      <c r="E6" s="226"/>
      <c r="F6" s="226"/>
      <c r="G6" s="226"/>
      <c r="H6" s="18" t="s">
        <v>34</v>
      </c>
      <c r="I6" s="22"/>
      <c r="J6" s="8"/>
    </row>
    <row r="7" spans="1:15" ht="15.75" customHeight="1">
      <c r="A7" s="2"/>
      <c r="B7" s="29"/>
      <c r="C7" s="56"/>
      <c r="D7" s="53"/>
      <c r="E7" s="227"/>
      <c r="F7" s="228"/>
      <c r="G7" s="228"/>
      <c r="H7" s="24"/>
      <c r="I7" s="23"/>
      <c r="J7" s="34"/>
    </row>
    <row r="8" spans="1:15" ht="24" hidden="1" customHeight="1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>
      <c r="A9" s="2"/>
      <c r="B9" s="2"/>
      <c r="D9" s="51"/>
      <c r="H9" s="18" t="s">
        <v>34</v>
      </c>
      <c r="I9" s="22"/>
      <c r="J9" s="8"/>
    </row>
    <row r="10" spans="1:15" ht="15.75" hidden="1" customHeight="1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>
      <c r="A11" s="2"/>
      <c r="B11" s="31" t="s">
        <v>19</v>
      </c>
      <c r="D11" s="258"/>
      <c r="E11" s="258"/>
      <c r="F11" s="258"/>
      <c r="G11" s="258"/>
      <c r="H11" s="18" t="s">
        <v>38</v>
      </c>
      <c r="I11" s="85"/>
      <c r="J11" s="8"/>
    </row>
    <row r="12" spans="1:15" ht="15.75" customHeight="1">
      <c r="A12" s="2"/>
      <c r="B12" s="28"/>
      <c r="C12" s="55"/>
      <c r="D12" s="262"/>
      <c r="E12" s="262"/>
      <c r="F12" s="262"/>
      <c r="G12" s="262"/>
      <c r="H12" s="18" t="s">
        <v>34</v>
      </c>
      <c r="I12" s="85"/>
      <c r="J12" s="8"/>
    </row>
    <row r="13" spans="1:15" ht="15.75" customHeight="1">
      <c r="A13" s="2"/>
      <c r="B13" s="29"/>
      <c r="C13" s="56"/>
      <c r="D13" s="84"/>
      <c r="E13" s="265"/>
      <c r="F13" s="266"/>
      <c r="G13" s="266"/>
      <c r="H13" s="19"/>
      <c r="I13" s="23"/>
      <c r="J13" s="34"/>
    </row>
    <row r="14" spans="1:15" ht="24" customHeight="1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>
      <c r="A15" s="2"/>
      <c r="B15" s="35" t="s">
        <v>32</v>
      </c>
      <c r="C15" s="61"/>
      <c r="D15" s="54"/>
      <c r="E15" s="257"/>
      <c r="F15" s="257"/>
      <c r="G15" s="259"/>
      <c r="H15" s="259"/>
      <c r="I15" s="259" t="s">
        <v>29</v>
      </c>
      <c r="J15" s="260"/>
    </row>
    <row r="16" spans="1:15" ht="23.25" customHeight="1">
      <c r="A16" s="143" t="s">
        <v>24</v>
      </c>
      <c r="B16" s="38" t="s">
        <v>24</v>
      </c>
      <c r="C16" s="62"/>
      <c r="D16" s="63"/>
      <c r="E16" s="234"/>
      <c r="F16" s="235"/>
      <c r="G16" s="234"/>
      <c r="H16" s="235"/>
      <c r="I16" s="234">
        <f>SUMIF(F153:F225,A16,I153:I225)+SUMIF(F153:F225,"PSU",I153:I225)</f>
        <v>0</v>
      </c>
      <c r="J16" s="236"/>
    </row>
    <row r="17" spans="1:10" ht="23.25" customHeight="1">
      <c r="A17" s="143" t="s">
        <v>25</v>
      </c>
      <c r="B17" s="38" t="s">
        <v>25</v>
      </c>
      <c r="C17" s="62"/>
      <c r="D17" s="63"/>
      <c r="E17" s="234"/>
      <c r="F17" s="235"/>
      <c r="G17" s="234"/>
      <c r="H17" s="235"/>
      <c r="I17" s="234">
        <f>SUMIF(F153:F225,A17,I153:I225)</f>
        <v>0</v>
      </c>
      <c r="J17" s="236"/>
    </row>
    <row r="18" spans="1:10" ht="23.25" customHeight="1">
      <c r="A18" s="143" t="s">
        <v>26</v>
      </c>
      <c r="B18" s="38" t="s">
        <v>26</v>
      </c>
      <c r="C18" s="62"/>
      <c r="D18" s="63"/>
      <c r="E18" s="234"/>
      <c r="F18" s="235"/>
      <c r="G18" s="234"/>
      <c r="H18" s="235"/>
      <c r="I18" s="234">
        <f>SUMIF(F153:F225,A18,I153:I225)</f>
        <v>0</v>
      </c>
      <c r="J18" s="236"/>
    </row>
    <row r="19" spans="1:10" ht="23.25" customHeight="1">
      <c r="A19" s="143" t="s">
        <v>265</v>
      </c>
      <c r="B19" s="38" t="s">
        <v>27</v>
      </c>
      <c r="C19" s="62"/>
      <c r="D19" s="63"/>
      <c r="E19" s="234"/>
      <c r="F19" s="235"/>
      <c r="G19" s="234"/>
      <c r="H19" s="235"/>
      <c r="I19" s="234">
        <f>SUMIF(F153:F225,A19,I153:I225)</f>
        <v>0</v>
      </c>
      <c r="J19" s="236"/>
    </row>
    <row r="20" spans="1:10" ht="23.25" customHeight="1">
      <c r="A20" s="143" t="s">
        <v>264</v>
      </c>
      <c r="B20" s="38" t="s">
        <v>28</v>
      </c>
      <c r="C20" s="62"/>
      <c r="D20" s="63"/>
      <c r="E20" s="234"/>
      <c r="F20" s="235"/>
      <c r="G20" s="234"/>
      <c r="H20" s="235"/>
      <c r="I20" s="234">
        <f>SUMIF(F153:F225,A20,I153:I225)</f>
        <v>0</v>
      </c>
      <c r="J20" s="236"/>
    </row>
    <row r="21" spans="1:10" ht="23.25" customHeight="1">
      <c r="A21" s="2"/>
      <c r="B21" s="48" t="s">
        <v>29</v>
      </c>
      <c r="C21" s="64"/>
      <c r="D21" s="65"/>
      <c r="E21" s="237"/>
      <c r="F21" s="261"/>
      <c r="G21" s="237"/>
      <c r="H21" s="261"/>
      <c r="I21" s="237">
        <f>SUM(I16:J20)</f>
        <v>0</v>
      </c>
      <c r="J21" s="238"/>
    </row>
    <row r="22" spans="1:10" ht="33" customHeight="1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>
      <c r="A23" s="2"/>
      <c r="B23" s="38" t="s">
        <v>12</v>
      </c>
      <c r="C23" s="62"/>
      <c r="D23" s="63"/>
      <c r="E23" s="67">
        <v>15</v>
      </c>
      <c r="F23" s="39" t="s">
        <v>0</v>
      </c>
      <c r="G23" s="232">
        <f>ZakladDPHSniVypocet</f>
        <v>0</v>
      </c>
      <c r="H23" s="233"/>
      <c r="I23" s="233"/>
      <c r="J23" s="40" t="str">
        <f t="shared" ref="J23:J28" si="0">Mena</f>
        <v>CZK</v>
      </c>
    </row>
    <row r="24" spans="1:10" ht="23.25" hidden="1" customHeight="1">
      <c r="A24" s="2"/>
      <c r="B24" s="38" t="s">
        <v>13</v>
      </c>
      <c r="C24" s="62"/>
      <c r="D24" s="63"/>
      <c r="E24" s="67">
        <f>SazbaDPH1</f>
        <v>15</v>
      </c>
      <c r="F24" s="39" t="s">
        <v>0</v>
      </c>
      <c r="G24" s="230">
        <v>0</v>
      </c>
      <c r="H24" s="231"/>
      <c r="I24" s="231"/>
      <c r="J24" s="40" t="str">
        <f t="shared" si="0"/>
        <v>CZK</v>
      </c>
    </row>
    <row r="25" spans="1:10" ht="23.25" customHeight="1">
      <c r="A25" s="2"/>
      <c r="B25" s="38" t="s">
        <v>14</v>
      </c>
      <c r="C25" s="62"/>
      <c r="D25" s="63"/>
      <c r="E25" s="67">
        <v>21</v>
      </c>
      <c r="F25" s="39" t="s">
        <v>0</v>
      </c>
      <c r="G25" s="232">
        <f>ZakladDPHZaklVypocet</f>
        <v>0</v>
      </c>
      <c r="H25" s="233"/>
      <c r="I25" s="233"/>
      <c r="J25" s="40" t="str">
        <f t="shared" si="0"/>
        <v>CZK</v>
      </c>
    </row>
    <row r="26" spans="1:10" ht="23.25" hidden="1" customHeight="1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248">
        <v>10477806.609999999</v>
      </c>
      <c r="H26" s="249"/>
      <c r="I26" s="249"/>
      <c r="J26" s="37" t="str">
        <f t="shared" si="0"/>
        <v>CZK</v>
      </c>
    </row>
    <row r="27" spans="1:10" ht="23.25" customHeight="1" thickBot="1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250">
        <f>CenaCelkemBezDPH-(ZakladDPHSni+ZakladDPHZakl)</f>
        <v>0</v>
      </c>
      <c r="H27" s="250"/>
      <c r="I27" s="250"/>
      <c r="J27" s="41" t="str">
        <f t="shared" si="0"/>
        <v>CZK</v>
      </c>
    </row>
    <row r="28" spans="1:10" ht="27.75" customHeight="1" thickBot="1">
      <c r="A28" s="2">
        <f>(A27-INT(A27))*100</f>
        <v>0</v>
      </c>
      <c r="B28" s="117" t="s">
        <v>23</v>
      </c>
      <c r="C28" s="118"/>
      <c r="D28" s="118"/>
      <c r="E28" s="119"/>
      <c r="F28" s="120"/>
      <c r="G28" s="239">
        <f>A27</f>
        <v>0</v>
      </c>
      <c r="H28" s="240"/>
      <c r="I28" s="240"/>
      <c r="J28" s="121" t="str">
        <f t="shared" si="0"/>
        <v>CZK</v>
      </c>
    </row>
    <row r="29" spans="1:10" ht="27.75" hidden="1" customHeight="1" thickBot="1">
      <c r="A29" s="2"/>
      <c r="B29" s="117" t="s">
        <v>35</v>
      </c>
      <c r="C29" s="122"/>
      <c r="D29" s="122"/>
      <c r="E29" s="122"/>
      <c r="F29" s="123"/>
      <c r="G29" s="239">
        <f>ZakladDPHSni+DPHSni+ZakladDPHZakl+DPHZakl+Zaokrouhleni</f>
        <v>10477806.609999999</v>
      </c>
      <c r="H29" s="239"/>
      <c r="I29" s="239"/>
      <c r="J29" s="124" t="s">
        <v>112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4"/>
      <c r="D34" s="241"/>
      <c r="E34" s="242"/>
      <c r="G34" s="243"/>
      <c r="H34" s="244"/>
      <c r="I34" s="244"/>
      <c r="J34" s="25"/>
    </row>
    <row r="35" spans="1:10" ht="12.75" customHeight="1">
      <c r="A35" s="2"/>
      <c r="B35" s="2"/>
      <c r="D35" s="229" t="s">
        <v>2</v>
      </c>
      <c r="E35" s="229"/>
      <c r="H35" s="10" t="s">
        <v>3</v>
      </c>
      <c r="J35" s="9"/>
    </row>
    <row r="36" spans="1:10" ht="13.5" customHeight="1" thickBot="1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>
      <c r="B37" s="90" t="s">
        <v>16</v>
      </c>
      <c r="C37" s="91"/>
      <c r="D37" s="91"/>
      <c r="E37" s="91"/>
      <c r="F37" s="92"/>
      <c r="G37" s="92"/>
      <c r="H37" s="92"/>
      <c r="I37" s="92"/>
      <c r="J37" s="93"/>
    </row>
    <row r="38" spans="1:10" ht="25.5" customHeight="1">
      <c r="A38" s="89" t="s">
        <v>37</v>
      </c>
      <c r="B38" s="94" t="s">
        <v>17</v>
      </c>
      <c r="C38" s="95" t="s">
        <v>5</v>
      </c>
      <c r="D38" s="95"/>
      <c r="E38" s="95"/>
      <c r="F38" s="96" t="str">
        <f>B23</f>
        <v>Základ pro sníženou DPH</v>
      </c>
      <c r="G38" s="96" t="str">
        <f>B25</f>
        <v>Základ pro základní DPH</v>
      </c>
      <c r="H38" s="97" t="s">
        <v>18</v>
      </c>
      <c r="I38" s="98" t="s">
        <v>1</v>
      </c>
      <c r="J38" s="99" t="s">
        <v>0</v>
      </c>
    </row>
    <row r="39" spans="1:10" ht="25.5" hidden="1" customHeight="1">
      <c r="A39" s="89">
        <v>1</v>
      </c>
      <c r="B39" s="100" t="s">
        <v>43</v>
      </c>
      <c r="C39" s="220"/>
      <c r="D39" s="220"/>
      <c r="E39" s="220"/>
      <c r="F39" s="101">
        <f>'01 01 Pol'!AE250+'01 02 Pol'!AE21+'01 03 Pol'!AE17+'01 04 Pol'!AE105+'01 05 Pol'!AE171+'02_1 01 Pol'!AE192+'02_1 02 Pol'!AE135+'02_2 01 Pol'!AE203+'02_2 02 Pol'!AE204+'02_2 03 Pol'!AE198+'03_1 01 Pol'!AE171+'03_1 02 Pol'!AE236+'03_1 03 Pol'!AE161+'03_1 04 Pol'!AE179+'03_1 05 Pol'!AE175+'03_2 01 Pol'!AE203+'03_2 02 Pol'!AE202+'03_2 03 Pol'!AE203+'04 01 Pol'!AE53+'04 02 Pol'!AE47+'04 03 Pol'!AE80+'04 04 Pol'!AE46+'04 05 Pol'!AE97+'04 06 Pol'!AE42+'05 01 Pol'!AE47+'05 02 Pol'!AE46+'05 03 Pol'!AE46+'05 04 Pol'!AE42+'05 05 Pol'!AE42+'05_1 01 Pol'!AE47+'06 01 Pol'!AE38+'06 02 Pol'!AE38+'06 03 Pol'!AE38+'06 04 Pol'!AE38+'07 01 Pol'!AE221+'07 01_1 Pol'!AE36+'07 02 Pol'!AE193+'07 02_1 Pol'!AE36+'07 03 Pol'!AE189+'07 03_1 Pol'!AE36+'07 04 Pol'!AE215+'07 04_1 Pol'!AE36</f>
        <v>0</v>
      </c>
      <c r="G39" s="102">
        <f>'01 01 Pol'!AF250+'01 02 Pol'!AF21+'01 03 Pol'!AF17+'01 04 Pol'!AF105+'01 05 Pol'!AF171+'02_1 01 Pol'!AF192+'02_1 02 Pol'!AF135+'02_2 01 Pol'!AF203+'02_2 02 Pol'!AF204+'02_2 03 Pol'!AF198+'03_1 01 Pol'!AF171+'03_1 02 Pol'!AF236+'03_1 03 Pol'!AF161+'03_1 04 Pol'!AF179+'03_1 05 Pol'!AF175+'03_2 01 Pol'!AF203+'03_2 02 Pol'!AF202+'03_2 03 Pol'!AF203+'04 01 Pol'!AF53+'04 02 Pol'!AF47+'04 03 Pol'!AF80+'04 04 Pol'!AF46+'04 05 Pol'!AF97+'04 06 Pol'!AF42+'05 01 Pol'!AF47+'05 02 Pol'!AF46+'05 03 Pol'!AF46+'05 04 Pol'!AF42+'05 05 Pol'!AF42+'05_1 01 Pol'!AF47+'06 01 Pol'!AF38+'06 02 Pol'!AF38+'06 03 Pol'!AF38+'06 04 Pol'!AF38+'07 01 Pol'!AF221+'07 01_1 Pol'!AF36+'07 02 Pol'!AF193+'07 02_1 Pol'!AF36+'07 03 Pol'!AF189+'07 03_1 Pol'!AF36+'07 04 Pol'!AF215+'07 04_1 Pol'!AF36</f>
        <v>0</v>
      </c>
      <c r="H39" s="103"/>
      <c r="I39" s="104">
        <f>F39+G39+H39</f>
        <v>0</v>
      </c>
      <c r="J39" s="105" t="str">
        <f>IF(CenaCelkemVypocet=0,"",I39/CenaCelkemVypocet*100)</f>
        <v/>
      </c>
    </row>
    <row r="40" spans="1:10" ht="25.5" customHeight="1">
      <c r="A40" s="89">
        <v>2</v>
      </c>
      <c r="B40" s="106"/>
      <c r="C40" s="223" t="s">
        <v>44</v>
      </c>
      <c r="D40" s="223"/>
      <c r="E40" s="223"/>
      <c r="F40" s="107"/>
      <c r="G40" s="108"/>
      <c r="H40" s="108"/>
      <c r="I40" s="109"/>
      <c r="J40" s="110"/>
    </row>
    <row r="41" spans="1:10" ht="25.5" customHeight="1">
      <c r="A41" s="89">
        <v>2</v>
      </c>
      <c r="B41" s="106" t="s">
        <v>45</v>
      </c>
      <c r="C41" s="223" t="s">
        <v>46</v>
      </c>
      <c r="D41" s="223"/>
      <c r="E41" s="223"/>
      <c r="F41" s="107">
        <f>'01 01 Pol'!AE250+'01 02 Pol'!AE21+'01 03 Pol'!AE17+'01 04 Pol'!AE105+'01 05 Pol'!AE171</f>
        <v>0</v>
      </c>
      <c r="G41" s="108">
        <f>'01 01 Pol'!AF250+'01 02 Pol'!AF21+'01 03 Pol'!AF17+'01 04 Pol'!AF105+'01 05 Pol'!AF171</f>
        <v>0</v>
      </c>
      <c r="H41" s="108"/>
      <c r="I41" s="109">
        <f t="shared" ref="I41:I72" si="1">F41+G41+H41</f>
        <v>0</v>
      </c>
      <c r="J41" s="110" t="str">
        <f t="shared" ref="J41:J72" si="2">IF(CenaCelkemVypocet=0,"",I41/CenaCelkemVypocet*100)</f>
        <v/>
      </c>
    </row>
    <row r="42" spans="1:10" ht="25.5" customHeight="1">
      <c r="A42" s="89">
        <v>3</v>
      </c>
      <c r="B42" s="111" t="s">
        <v>45</v>
      </c>
      <c r="C42" s="220" t="s">
        <v>47</v>
      </c>
      <c r="D42" s="220"/>
      <c r="E42" s="220"/>
      <c r="F42" s="112">
        <f>'01 01 Pol'!AE250</f>
        <v>0</v>
      </c>
      <c r="G42" s="103">
        <f>'01 01 Pol'!AF250</f>
        <v>0</v>
      </c>
      <c r="H42" s="103"/>
      <c r="I42" s="104">
        <f t="shared" si="1"/>
        <v>0</v>
      </c>
      <c r="J42" s="105" t="str">
        <f t="shared" si="2"/>
        <v/>
      </c>
    </row>
    <row r="43" spans="1:10" ht="25.5" customHeight="1">
      <c r="A43" s="89">
        <v>3</v>
      </c>
      <c r="B43" s="111" t="s">
        <v>48</v>
      </c>
      <c r="C43" s="220" t="s">
        <v>49</v>
      </c>
      <c r="D43" s="220"/>
      <c r="E43" s="220"/>
      <c r="F43" s="112">
        <f>'01 02 Pol'!AE21</f>
        <v>0</v>
      </c>
      <c r="G43" s="103">
        <f>'01 02 Pol'!AF21</f>
        <v>0</v>
      </c>
      <c r="H43" s="103"/>
      <c r="I43" s="104">
        <f t="shared" si="1"/>
        <v>0</v>
      </c>
      <c r="J43" s="105" t="str">
        <f t="shared" si="2"/>
        <v/>
      </c>
    </row>
    <row r="44" spans="1:10" ht="25.5" customHeight="1">
      <c r="A44" s="89">
        <v>3</v>
      </c>
      <c r="B44" s="111" t="s">
        <v>50</v>
      </c>
      <c r="C44" s="220" t="s">
        <v>51</v>
      </c>
      <c r="D44" s="220"/>
      <c r="E44" s="220"/>
      <c r="F44" s="112">
        <f>'01 03 Pol'!AE17</f>
        <v>0</v>
      </c>
      <c r="G44" s="103">
        <f>'01 03 Pol'!AF17</f>
        <v>0</v>
      </c>
      <c r="H44" s="103"/>
      <c r="I44" s="104">
        <f t="shared" si="1"/>
        <v>0</v>
      </c>
      <c r="J44" s="105" t="str">
        <f t="shared" si="2"/>
        <v/>
      </c>
    </row>
    <row r="45" spans="1:10" ht="25.5" customHeight="1">
      <c r="A45" s="89">
        <v>3</v>
      </c>
      <c r="B45" s="111" t="s">
        <v>52</v>
      </c>
      <c r="C45" s="220" t="s">
        <v>53</v>
      </c>
      <c r="D45" s="220"/>
      <c r="E45" s="220"/>
      <c r="F45" s="112">
        <f>'01 04 Pol'!AE105</f>
        <v>0</v>
      </c>
      <c r="G45" s="103">
        <f>'01 04 Pol'!AF105</f>
        <v>0</v>
      </c>
      <c r="H45" s="103"/>
      <c r="I45" s="104">
        <f t="shared" si="1"/>
        <v>0</v>
      </c>
      <c r="J45" s="105" t="str">
        <f t="shared" si="2"/>
        <v/>
      </c>
    </row>
    <row r="46" spans="1:10" ht="25.5" customHeight="1">
      <c r="A46" s="89">
        <v>3</v>
      </c>
      <c r="B46" s="111" t="s">
        <v>54</v>
      </c>
      <c r="C46" s="220" t="s">
        <v>55</v>
      </c>
      <c r="D46" s="220"/>
      <c r="E46" s="220"/>
      <c r="F46" s="112">
        <f>'01 05 Pol'!AE171</f>
        <v>0</v>
      </c>
      <c r="G46" s="103">
        <f>'01 05 Pol'!AF171</f>
        <v>0</v>
      </c>
      <c r="H46" s="103"/>
      <c r="I46" s="104">
        <f t="shared" si="1"/>
        <v>0</v>
      </c>
      <c r="J46" s="105" t="str">
        <f t="shared" si="2"/>
        <v/>
      </c>
    </row>
    <row r="47" spans="1:10" ht="25.5" customHeight="1">
      <c r="A47" s="89">
        <v>2</v>
      </c>
      <c r="B47" s="209" t="s">
        <v>56</v>
      </c>
      <c r="C47" s="224" t="s">
        <v>57</v>
      </c>
      <c r="D47" s="224"/>
      <c r="E47" s="224"/>
      <c r="F47" s="210">
        <f>'02_1 01 Pol'!AE192+'02_1 02 Pol'!AE135</f>
        <v>0</v>
      </c>
      <c r="G47" s="211">
        <f>'02_1 01 Pol'!AF192+'02_1 02 Pol'!AF135</f>
        <v>0</v>
      </c>
      <c r="H47" s="211"/>
      <c r="I47" s="212">
        <f t="shared" si="1"/>
        <v>0</v>
      </c>
      <c r="J47" s="110" t="str">
        <f t="shared" si="2"/>
        <v/>
      </c>
    </row>
    <row r="48" spans="1:10" ht="25.5" customHeight="1">
      <c r="A48" s="89">
        <v>3</v>
      </c>
      <c r="B48" s="213" t="s">
        <v>45</v>
      </c>
      <c r="C48" s="219" t="s">
        <v>58</v>
      </c>
      <c r="D48" s="219"/>
      <c r="E48" s="219"/>
      <c r="F48" s="214">
        <f>'02_1 01 Pol'!AE192</f>
        <v>0</v>
      </c>
      <c r="G48" s="215">
        <f>'02_1 01 Pol'!AF192</f>
        <v>0</v>
      </c>
      <c r="H48" s="215"/>
      <c r="I48" s="216">
        <f t="shared" si="1"/>
        <v>0</v>
      </c>
      <c r="J48" s="105" t="str">
        <f t="shared" si="2"/>
        <v/>
      </c>
    </row>
    <row r="49" spans="1:10" ht="25.5" customHeight="1">
      <c r="A49" s="89">
        <v>3</v>
      </c>
      <c r="B49" s="213" t="s">
        <v>48</v>
      </c>
      <c r="C49" s="219" t="s">
        <v>59</v>
      </c>
      <c r="D49" s="219"/>
      <c r="E49" s="219"/>
      <c r="F49" s="214">
        <f>'02_1 02 Pol'!AE135</f>
        <v>0</v>
      </c>
      <c r="G49" s="215">
        <f>'02_1 02 Pol'!AF135</f>
        <v>0</v>
      </c>
      <c r="H49" s="215"/>
      <c r="I49" s="216">
        <f t="shared" si="1"/>
        <v>0</v>
      </c>
      <c r="J49" s="105" t="str">
        <f t="shared" si="2"/>
        <v/>
      </c>
    </row>
    <row r="50" spans="1:10" ht="25.5" customHeight="1">
      <c r="A50" s="89">
        <v>2</v>
      </c>
      <c r="B50" s="106" t="s">
        <v>60</v>
      </c>
      <c r="C50" s="223" t="s">
        <v>61</v>
      </c>
      <c r="D50" s="223"/>
      <c r="E50" s="223"/>
      <c r="F50" s="107">
        <f>'02_2 01 Pol'!AE203+'02_2 02 Pol'!AE204+'02_2 03 Pol'!AE198</f>
        <v>0</v>
      </c>
      <c r="G50" s="108">
        <f>'02_2 01 Pol'!AF203+'02_2 02 Pol'!AF204+'02_2 03 Pol'!AF198</f>
        <v>0</v>
      </c>
      <c r="H50" s="108"/>
      <c r="I50" s="109">
        <f t="shared" si="1"/>
        <v>0</v>
      </c>
      <c r="J50" s="110" t="str">
        <f t="shared" si="2"/>
        <v/>
      </c>
    </row>
    <row r="51" spans="1:10" ht="25.5" customHeight="1">
      <c r="A51" s="89">
        <v>3</v>
      </c>
      <c r="B51" s="111" t="s">
        <v>45</v>
      </c>
      <c r="C51" s="220" t="s">
        <v>62</v>
      </c>
      <c r="D51" s="220"/>
      <c r="E51" s="220"/>
      <c r="F51" s="112">
        <f>'02_2 01 Pol'!AE203</f>
        <v>0</v>
      </c>
      <c r="G51" s="103">
        <f>'02_2 01 Pol'!AF203</f>
        <v>0</v>
      </c>
      <c r="H51" s="103"/>
      <c r="I51" s="104">
        <f t="shared" si="1"/>
        <v>0</v>
      </c>
      <c r="J51" s="105" t="str">
        <f t="shared" si="2"/>
        <v/>
      </c>
    </row>
    <row r="52" spans="1:10" ht="25.5" customHeight="1">
      <c r="A52" s="89">
        <v>3</v>
      </c>
      <c r="B52" s="111" t="s">
        <v>48</v>
      </c>
      <c r="C52" s="220" t="s">
        <v>63</v>
      </c>
      <c r="D52" s="220"/>
      <c r="E52" s="220"/>
      <c r="F52" s="112">
        <f>'02_2 02 Pol'!AE204</f>
        <v>0</v>
      </c>
      <c r="G52" s="103">
        <f>'02_2 02 Pol'!AF204</f>
        <v>0</v>
      </c>
      <c r="H52" s="103"/>
      <c r="I52" s="104">
        <f t="shared" si="1"/>
        <v>0</v>
      </c>
      <c r="J52" s="105" t="str">
        <f t="shared" si="2"/>
        <v/>
      </c>
    </row>
    <row r="53" spans="1:10" ht="25.5" customHeight="1">
      <c r="A53" s="89">
        <v>3</v>
      </c>
      <c r="B53" s="111" t="s">
        <v>50</v>
      </c>
      <c r="C53" s="220" t="s">
        <v>64</v>
      </c>
      <c r="D53" s="220"/>
      <c r="E53" s="220"/>
      <c r="F53" s="112">
        <f>'02_2 03 Pol'!AE198</f>
        <v>0</v>
      </c>
      <c r="G53" s="103">
        <f>'02_2 03 Pol'!AF198</f>
        <v>0</v>
      </c>
      <c r="H53" s="103"/>
      <c r="I53" s="104">
        <f t="shared" si="1"/>
        <v>0</v>
      </c>
      <c r="J53" s="105" t="str">
        <f t="shared" si="2"/>
        <v/>
      </c>
    </row>
    <row r="54" spans="1:10" ht="25.5" customHeight="1">
      <c r="A54" s="89">
        <v>2</v>
      </c>
      <c r="B54" s="209" t="s">
        <v>65</v>
      </c>
      <c r="C54" s="224" t="s">
        <v>66</v>
      </c>
      <c r="D54" s="224"/>
      <c r="E54" s="224"/>
      <c r="F54" s="210">
        <f>'03_1 01 Pol'!AE171+'03_1 02 Pol'!AE236+'03_1 03 Pol'!AE161+'03_1 04 Pol'!AE179+'03_1 05 Pol'!AE175</f>
        <v>0</v>
      </c>
      <c r="G54" s="211">
        <f>'03_1 01 Pol'!AF171+'03_1 02 Pol'!AF236+'03_1 03 Pol'!AF161+'03_1 04 Pol'!AF179+'03_1 05 Pol'!AF175</f>
        <v>0</v>
      </c>
      <c r="H54" s="211"/>
      <c r="I54" s="212">
        <f t="shared" si="1"/>
        <v>0</v>
      </c>
      <c r="J54" s="110" t="str">
        <f t="shared" si="2"/>
        <v/>
      </c>
    </row>
    <row r="55" spans="1:10" ht="25.5" customHeight="1">
      <c r="A55" s="89">
        <v>3</v>
      </c>
      <c r="B55" s="213" t="s">
        <v>45</v>
      </c>
      <c r="C55" s="219" t="s">
        <v>67</v>
      </c>
      <c r="D55" s="219"/>
      <c r="E55" s="219"/>
      <c r="F55" s="214">
        <f>'03_1 01 Pol'!AE171</f>
        <v>0</v>
      </c>
      <c r="G55" s="215">
        <f>'03_1 01 Pol'!AF171</f>
        <v>0</v>
      </c>
      <c r="H55" s="215"/>
      <c r="I55" s="216">
        <f t="shared" si="1"/>
        <v>0</v>
      </c>
      <c r="J55" s="105" t="str">
        <f t="shared" si="2"/>
        <v/>
      </c>
    </row>
    <row r="56" spans="1:10" ht="25.5" customHeight="1">
      <c r="A56" s="89">
        <v>3</v>
      </c>
      <c r="B56" s="213" t="s">
        <v>48</v>
      </c>
      <c r="C56" s="219" t="s">
        <v>68</v>
      </c>
      <c r="D56" s="219"/>
      <c r="E56" s="219"/>
      <c r="F56" s="214">
        <f>'03_1 02 Pol'!AE236</f>
        <v>0</v>
      </c>
      <c r="G56" s="215">
        <f>'03_1 02 Pol'!AF236</f>
        <v>0</v>
      </c>
      <c r="H56" s="215"/>
      <c r="I56" s="216">
        <f t="shared" si="1"/>
        <v>0</v>
      </c>
      <c r="J56" s="105" t="str">
        <f t="shared" si="2"/>
        <v/>
      </c>
    </row>
    <row r="57" spans="1:10" ht="25.5" customHeight="1">
      <c r="A57" s="89">
        <v>3</v>
      </c>
      <c r="B57" s="213" t="s">
        <v>50</v>
      </c>
      <c r="C57" s="219" t="s">
        <v>69</v>
      </c>
      <c r="D57" s="219"/>
      <c r="E57" s="219"/>
      <c r="F57" s="214">
        <f>'03_1 03 Pol'!AE161</f>
        <v>0</v>
      </c>
      <c r="G57" s="215">
        <f>'03_1 03 Pol'!AF161</f>
        <v>0</v>
      </c>
      <c r="H57" s="215"/>
      <c r="I57" s="216">
        <f t="shared" si="1"/>
        <v>0</v>
      </c>
      <c r="J57" s="105" t="str">
        <f t="shared" si="2"/>
        <v/>
      </c>
    </row>
    <row r="58" spans="1:10" ht="25.5" customHeight="1">
      <c r="A58" s="89">
        <v>3</v>
      </c>
      <c r="B58" s="213" t="s">
        <v>52</v>
      </c>
      <c r="C58" s="219" t="s">
        <v>70</v>
      </c>
      <c r="D58" s="219"/>
      <c r="E58" s="219"/>
      <c r="F58" s="214">
        <f>'03_1 04 Pol'!AE179</f>
        <v>0</v>
      </c>
      <c r="G58" s="215">
        <f>'03_1 04 Pol'!AF179</f>
        <v>0</v>
      </c>
      <c r="H58" s="215"/>
      <c r="I58" s="216">
        <f t="shared" si="1"/>
        <v>0</v>
      </c>
      <c r="J58" s="105" t="str">
        <f t="shared" si="2"/>
        <v/>
      </c>
    </row>
    <row r="59" spans="1:10" ht="25.5" customHeight="1">
      <c r="A59" s="89">
        <v>3</v>
      </c>
      <c r="B59" s="213" t="s">
        <v>54</v>
      </c>
      <c r="C59" s="219" t="s">
        <v>71</v>
      </c>
      <c r="D59" s="219"/>
      <c r="E59" s="219"/>
      <c r="F59" s="214">
        <f>'03_1 05 Pol'!AE175</f>
        <v>0</v>
      </c>
      <c r="G59" s="215">
        <f>'03_1 05 Pol'!AF175</f>
        <v>0</v>
      </c>
      <c r="H59" s="215"/>
      <c r="I59" s="216">
        <f t="shared" si="1"/>
        <v>0</v>
      </c>
      <c r="J59" s="105" t="str">
        <f t="shared" si="2"/>
        <v/>
      </c>
    </row>
    <row r="60" spans="1:10" ht="25.5" customHeight="1">
      <c r="A60" s="89">
        <v>2</v>
      </c>
      <c r="B60" s="106" t="s">
        <v>72</v>
      </c>
      <c r="C60" s="223" t="s">
        <v>73</v>
      </c>
      <c r="D60" s="223"/>
      <c r="E60" s="223"/>
      <c r="F60" s="107">
        <f>'03_2 01 Pol'!AE203+'03_2 02 Pol'!AE202+'03_2 03 Pol'!AE203</f>
        <v>0</v>
      </c>
      <c r="G60" s="108">
        <f>'03_2 01 Pol'!AF203+'03_2 02 Pol'!AF202+'03_2 03 Pol'!AF203</f>
        <v>0</v>
      </c>
      <c r="H60" s="108"/>
      <c r="I60" s="109">
        <f t="shared" si="1"/>
        <v>0</v>
      </c>
      <c r="J60" s="110" t="str">
        <f t="shared" si="2"/>
        <v/>
      </c>
    </row>
    <row r="61" spans="1:10" ht="25.5" customHeight="1">
      <c r="A61" s="89">
        <v>3</v>
      </c>
      <c r="B61" s="111" t="s">
        <v>45</v>
      </c>
      <c r="C61" s="220" t="s">
        <v>74</v>
      </c>
      <c r="D61" s="220"/>
      <c r="E61" s="220"/>
      <c r="F61" s="112">
        <f>'03_2 01 Pol'!AE203</f>
        <v>0</v>
      </c>
      <c r="G61" s="103">
        <f>'03_2 01 Pol'!AF203</f>
        <v>0</v>
      </c>
      <c r="H61" s="103"/>
      <c r="I61" s="104">
        <f t="shared" si="1"/>
        <v>0</v>
      </c>
      <c r="J61" s="105" t="str">
        <f t="shared" si="2"/>
        <v/>
      </c>
    </row>
    <row r="62" spans="1:10" ht="25.5" customHeight="1">
      <c r="A62" s="89">
        <v>3</v>
      </c>
      <c r="B62" s="111" t="s">
        <v>48</v>
      </c>
      <c r="C62" s="220" t="s">
        <v>75</v>
      </c>
      <c r="D62" s="220"/>
      <c r="E62" s="220"/>
      <c r="F62" s="112">
        <f>'03_2 02 Pol'!AE202</f>
        <v>0</v>
      </c>
      <c r="G62" s="103">
        <f>'03_2 02 Pol'!AF202</f>
        <v>0</v>
      </c>
      <c r="H62" s="103"/>
      <c r="I62" s="104">
        <f t="shared" si="1"/>
        <v>0</v>
      </c>
      <c r="J62" s="105" t="str">
        <f t="shared" si="2"/>
        <v/>
      </c>
    </row>
    <row r="63" spans="1:10" ht="25.5" customHeight="1">
      <c r="A63" s="89">
        <v>3</v>
      </c>
      <c r="B63" s="111" t="s">
        <v>50</v>
      </c>
      <c r="C63" s="220" t="s">
        <v>76</v>
      </c>
      <c r="D63" s="220"/>
      <c r="E63" s="220"/>
      <c r="F63" s="112">
        <f>'03_2 03 Pol'!AE203</f>
        <v>0</v>
      </c>
      <c r="G63" s="103">
        <f>'03_2 03 Pol'!AF203</f>
        <v>0</v>
      </c>
      <c r="H63" s="103"/>
      <c r="I63" s="104">
        <f t="shared" si="1"/>
        <v>0</v>
      </c>
      <c r="J63" s="105" t="str">
        <f t="shared" si="2"/>
        <v/>
      </c>
    </row>
    <row r="64" spans="1:10" ht="25.5" customHeight="1">
      <c r="A64" s="89">
        <v>2</v>
      </c>
      <c r="B64" s="106" t="s">
        <v>52</v>
      </c>
      <c r="C64" s="223" t="s">
        <v>77</v>
      </c>
      <c r="D64" s="223"/>
      <c r="E64" s="223"/>
      <c r="F64" s="107">
        <f>'04 01 Pol'!AE53+'04 02 Pol'!AE47+'04 03 Pol'!AE80+'04 04 Pol'!AE46+'04 05 Pol'!AE97+'04 06 Pol'!AE42</f>
        <v>0</v>
      </c>
      <c r="G64" s="108">
        <f>'04 01 Pol'!AF53+'04 02 Pol'!AF47+'04 03 Pol'!AF80+'04 04 Pol'!AF46+'04 05 Pol'!AF97+'04 06 Pol'!AF42</f>
        <v>0</v>
      </c>
      <c r="H64" s="108"/>
      <c r="I64" s="109">
        <f t="shared" si="1"/>
        <v>0</v>
      </c>
      <c r="J64" s="110" t="str">
        <f t="shared" si="2"/>
        <v/>
      </c>
    </row>
    <row r="65" spans="1:10" ht="25.5" customHeight="1">
      <c r="A65" s="89">
        <v>3</v>
      </c>
      <c r="B65" s="111" t="s">
        <v>45</v>
      </c>
      <c r="C65" s="220" t="s">
        <v>78</v>
      </c>
      <c r="D65" s="220"/>
      <c r="E65" s="220"/>
      <c r="F65" s="112">
        <f>'04 01 Pol'!AE53</f>
        <v>0</v>
      </c>
      <c r="G65" s="103">
        <f>'04 01 Pol'!AF53</f>
        <v>0</v>
      </c>
      <c r="H65" s="103"/>
      <c r="I65" s="104">
        <f t="shared" si="1"/>
        <v>0</v>
      </c>
      <c r="J65" s="105" t="str">
        <f t="shared" si="2"/>
        <v/>
      </c>
    </row>
    <row r="66" spans="1:10" ht="25.5" customHeight="1">
      <c r="A66" s="89">
        <v>3</v>
      </c>
      <c r="B66" s="111" t="s">
        <v>48</v>
      </c>
      <c r="C66" s="220" t="s">
        <v>79</v>
      </c>
      <c r="D66" s="220"/>
      <c r="E66" s="220"/>
      <c r="F66" s="112">
        <f>'04 02 Pol'!AE47</f>
        <v>0</v>
      </c>
      <c r="G66" s="103">
        <f>'04 02 Pol'!AF47</f>
        <v>0</v>
      </c>
      <c r="H66" s="103"/>
      <c r="I66" s="104">
        <f t="shared" si="1"/>
        <v>0</v>
      </c>
      <c r="J66" s="105" t="str">
        <f t="shared" si="2"/>
        <v/>
      </c>
    </row>
    <row r="67" spans="1:10" ht="25.5" customHeight="1">
      <c r="A67" s="89">
        <v>3</v>
      </c>
      <c r="B67" s="111" t="s">
        <v>50</v>
      </c>
      <c r="C67" s="220" t="s">
        <v>80</v>
      </c>
      <c r="D67" s="220"/>
      <c r="E67" s="220"/>
      <c r="F67" s="112">
        <f>'04 03 Pol'!AE80</f>
        <v>0</v>
      </c>
      <c r="G67" s="103">
        <f>'04 03 Pol'!AF80</f>
        <v>0</v>
      </c>
      <c r="H67" s="103"/>
      <c r="I67" s="104">
        <f t="shared" si="1"/>
        <v>0</v>
      </c>
      <c r="J67" s="105" t="str">
        <f t="shared" si="2"/>
        <v/>
      </c>
    </row>
    <row r="68" spans="1:10" ht="25.5" customHeight="1">
      <c r="A68" s="89">
        <v>3</v>
      </c>
      <c r="B68" s="111" t="s">
        <v>52</v>
      </c>
      <c r="C68" s="220" t="s">
        <v>81</v>
      </c>
      <c r="D68" s="220"/>
      <c r="E68" s="220"/>
      <c r="F68" s="112">
        <f>'04 04 Pol'!AE46</f>
        <v>0</v>
      </c>
      <c r="G68" s="103">
        <f>'04 04 Pol'!AF46</f>
        <v>0</v>
      </c>
      <c r="H68" s="103"/>
      <c r="I68" s="104">
        <f t="shared" si="1"/>
        <v>0</v>
      </c>
      <c r="J68" s="105" t="str">
        <f t="shared" si="2"/>
        <v/>
      </c>
    </row>
    <row r="69" spans="1:10" ht="25.5" customHeight="1">
      <c r="A69" s="89">
        <v>3</v>
      </c>
      <c r="B69" s="111" t="s">
        <v>54</v>
      </c>
      <c r="C69" s="220" t="s">
        <v>82</v>
      </c>
      <c r="D69" s="220"/>
      <c r="E69" s="220"/>
      <c r="F69" s="112">
        <f>'04 05 Pol'!AE97</f>
        <v>0</v>
      </c>
      <c r="G69" s="103">
        <f>'04 05 Pol'!AF97</f>
        <v>0</v>
      </c>
      <c r="H69" s="103"/>
      <c r="I69" s="104">
        <f t="shared" si="1"/>
        <v>0</v>
      </c>
      <c r="J69" s="105" t="str">
        <f t="shared" si="2"/>
        <v/>
      </c>
    </row>
    <row r="70" spans="1:10" ht="25.5" customHeight="1">
      <c r="A70" s="89">
        <v>3</v>
      </c>
      <c r="B70" s="111" t="s">
        <v>83</v>
      </c>
      <c r="C70" s="220" t="s">
        <v>84</v>
      </c>
      <c r="D70" s="220"/>
      <c r="E70" s="220"/>
      <c r="F70" s="112">
        <f>'04 06 Pol'!AE42</f>
        <v>0</v>
      </c>
      <c r="G70" s="103">
        <f>'04 06 Pol'!AF42</f>
        <v>0</v>
      </c>
      <c r="H70" s="103"/>
      <c r="I70" s="104">
        <f t="shared" si="1"/>
        <v>0</v>
      </c>
      <c r="J70" s="105" t="str">
        <f t="shared" si="2"/>
        <v/>
      </c>
    </row>
    <row r="71" spans="1:10" ht="25.5" customHeight="1">
      <c r="A71" s="89">
        <v>2</v>
      </c>
      <c r="B71" s="106" t="s">
        <v>54</v>
      </c>
      <c r="C71" s="223" t="s">
        <v>85</v>
      </c>
      <c r="D71" s="223"/>
      <c r="E71" s="223"/>
      <c r="F71" s="107">
        <f>'05 01 Pol'!AE47+'05 02 Pol'!AE46+'05 03 Pol'!AE46+'05 04 Pol'!AE42+'05 05 Pol'!AE42</f>
        <v>0</v>
      </c>
      <c r="G71" s="108">
        <f>'05 01 Pol'!AF47+'05 02 Pol'!AF46+'05 03 Pol'!AF46+'05 04 Pol'!AF42+'05 05 Pol'!AF42</f>
        <v>0</v>
      </c>
      <c r="H71" s="108"/>
      <c r="I71" s="109">
        <f t="shared" si="1"/>
        <v>0</v>
      </c>
      <c r="J71" s="110" t="str">
        <f t="shared" si="2"/>
        <v/>
      </c>
    </row>
    <row r="72" spans="1:10" ht="25.5" customHeight="1">
      <c r="A72" s="89">
        <v>3</v>
      </c>
      <c r="B72" s="111" t="s">
        <v>45</v>
      </c>
      <c r="C72" s="220" t="s">
        <v>86</v>
      </c>
      <c r="D72" s="220"/>
      <c r="E72" s="220"/>
      <c r="F72" s="112">
        <f>'05 01 Pol'!AE47</f>
        <v>0</v>
      </c>
      <c r="G72" s="103">
        <f>'05 01 Pol'!AF47</f>
        <v>0</v>
      </c>
      <c r="H72" s="103"/>
      <c r="I72" s="104">
        <f t="shared" si="1"/>
        <v>0</v>
      </c>
      <c r="J72" s="105" t="str">
        <f t="shared" si="2"/>
        <v/>
      </c>
    </row>
    <row r="73" spans="1:10" ht="25.5" customHeight="1">
      <c r="A73" s="89">
        <v>3</v>
      </c>
      <c r="B73" s="111" t="s">
        <v>48</v>
      </c>
      <c r="C73" s="220" t="s">
        <v>87</v>
      </c>
      <c r="D73" s="220"/>
      <c r="E73" s="220"/>
      <c r="F73" s="112">
        <f>'05 02 Pol'!AE46</f>
        <v>0</v>
      </c>
      <c r="G73" s="103">
        <f>'05 02 Pol'!AF46</f>
        <v>0</v>
      </c>
      <c r="H73" s="103"/>
      <c r="I73" s="104">
        <f t="shared" ref="I73:I92" si="3">F73+G73+H73</f>
        <v>0</v>
      </c>
      <c r="J73" s="105" t="str">
        <f t="shared" ref="J73:J92" si="4">IF(CenaCelkemVypocet=0,"",I73/CenaCelkemVypocet*100)</f>
        <v/>
      </c>
    </row>
    <row r="74" spans="1:10" ht="25.5" customHeight="1">
      <c r="A74" s="89">
        <v>3</v>
      </c>
      <c r="B74" s="111" t="s">
        <v>50</v>
      </c>
      <c r="C74" s="220" t="s">
        <v>88</v>
      </c>
      <c r="D74" s="220"/>
      <c r="E74" s="220"/>
      <c r="F74" s="112">
        <f>'05 03 Pol'!AE46</f>
        <v>0</v>
      </c>
      <c r="G74" s="103">
        <f>'05 03 Pol'!AF46</f>
        <v>0</v>
      </c>
      <c r="H74" s="103"/>
      <c r="I74" s="104">
        <f t="shared" si="3"/>
        <v>0</v>
      </c>
      <c r="J74" s="105" t="str">
        <f t="shared" si="4"/>
        <v/>
      </c>
    </row>
    <row r="75" spans="1:10" ht="25.5" customHeight="1">
      <c r="A75" s="89">
        <v>3</v>
      </c>
      <c r="B75" s="111" t="s">
        <v>52</v>
      </c>
      <c r="C75" s="220" t="s">
        <v>89</v>
      </c>
      <c r="D75" s="220"/>
      <c r="E75" s="220"/>
      <c r="F75" s="112">
        <f>'05 04 Pol'!AE42</f>
        <v>0</v>
      </c>
      <c r="G75" s="103">
        <f>'05 04 Pol'!AF42</f>
        <v>0</v>
      </c>
      <c r="H75" s="103"/>
      <c r="I75" s="104">
        <f t="shared" si="3"/>
        <v>0</v>
      </c>
      <c r="J75" s="105" t="str">
        <f t="shared" si="4"/>
        <v/>
      </c>
    </row>
    <row r="76" spans="1:10" ht="25.5" customHeight="1">
      <c r="A76" s="89">
        <v>3</v>
      </c>
      <c r="B76" s="111" t="s">
        <v>54</v>
      </c>
      <c r="C76" s="220" t="s">
        <v>90</v>
      </c>
      <c r="D76" s="220"/>
      <c r="E76" s="220"/>
      <c r="F76" s="112">
        <f>'05 05 Pol'!AE42</f>
        <v>0</v>
      </c>
      <c r="G76" s="103">
        <f>'05 05 Pol'!AF42</f>
        <v>0</v>
      </c>
      <c r="H76" s="103"/>
      <c r="I76" s="104">
        <f t="shared" si="3"/>
        <v>0</v>
      </c>
      <c r="J76" s="105" t="str">
        <f t="shared" si="4"/>
        <v/>
      </c>
    </row>
    <row r="77" spans="1:10" ht="25.5" customHeight="1">
      <c r="A77" s="89">
        <v>2</v>
      </c>
      <c r="B77" s="209" t="s">
        <v>91</v>
      </c>
      <c r="C77" s="224" t="s">
        <v>92</v>
      </c>
      <c r="D77" s="224"/>
      <c r="E77" s="224"/>
      <c r="F77" s="210">
        <f>'05_1 01 Pol'!AE47</f>
        <v>0</v>
      </c>
      <c r="G77" s="211">
        <f>'05_1 01 Pol'!AF47</f>
        <v>0</v>
      </c>
      <c r="H77" s="211"/>
      <c r="I77" s="212">
        <f t="shared" si="3"/>
        <v>0</v>
      </c>
      <c r="J77" s="110" t="str">
        <f t="shared" si="4"/>
        <v/>
      </c>
    </row>
    <row r="78" spans="1:10" ht="25.5" customHeight="1">
      <c r="A78" s="89">
        <v>3</v>
      </c>
      <c r="B78" s="213" t="s">
        <v>45</v>
      </c>
      <c r="C78" s="219" t="s">
        <v>93</v>
      </c>
      <c r="D78" s="219"/>
      <c r="E78" s="219"/>
      <c r="F78" s="214">
        <f>'05_1 01 Pol'!AE47</f>
        <v>0</v>
      </c>
      <c r="G78" s="215">
        <f>'05_1 01 Pol'!AF47</f>
        <v>0</v>
      </c>
      <c r="H78" s="215"/>
      <c r="I78" s="216">
        <f t="shared" si="3"/>
        <v>0</v>
      </c>
      <c r="J78" s="105" t="str">
        <f t="shared" si="4"/>
        <v/>
      </c>
    </row>
    <row r="79" spans="1:10" ht="25.5" customHeight="1">
      <c r="A79" s="89">
        <v>2</v>
      </c>
      <c r="B79" s="106" t="s">
        <v>83</v>
      </c>
      <c r="C79" s="223" t="s">
        <v>94</v>
      </c>
      <c r="D79" s="223"/>
      <c r="E79" s="223"/>
      <c r="F79" s="107">
        <f>'06 01 Pol'!AE38+'06 02 Pol'!AE38+'06 03 Pol'!AE38+'06 04 Pol'!AE38</f>
        <v>0</v>
      </c>
      <c r="G79" s="108">
        <f>'06 01 Pol'!AF38+'06 02 Pol'!AF38+'06 03 Pol'!AF38+'06 04 Pol'!AF38</f>
        <v>0</v>
      </c>
      <c r="H79" s="108"/>
      <c r="I79" s="109">
        <f t="shared" si="3"/>
        <v>0</v>
      </c>
      <c r="J79" s="110" t="str">
        <f t="shared" si="4"/>
        <v/>
      </c>
    </row>
    <row r="80" spans="1:10" ht="25.5" customHeight="1">
      <c r="A80" s="89">
        <v>3</v>
      </c>
      <c r="B80" s="213" t="s">
        <v>45</v>
      </c>
      <c r="C80" s="219" t="s">
        <v>95</v>
      </c>
      <c r="D80" s="219"/>
      <c r="E80" s="219"/>
      <c r="F80" s="214">
        <f>'06 01 Pol'!AE38</f>
        <v>0</v>
      </c>
      <c r="G80" s="215">
        <f>'06 01 Pol'!AF38</f>
        <v>0</v>
      </c>
      <c r="H80" s="215"/>
      <c r="I80" s="216">
        <f t="shared" si="3"/>
        <v>0</v>
      </c>
      <c r="J80" s="105" t="str">
        <f t="shared" si="4"/>
        <v/>
      </c>
    </row>
    <row r="81" spans="1:10" ht="25.5" customHeight="1">
      <c r="A81" s="89">
        <v>3</v>
      </c>
      <c r="B81" s="111" t="s">
        <v>48</v>
      </c>
      <c r="C81" s="220" t="s">
        <v>96</v>
      </c>
      <c r="D81" s="220"/>
      <c r="E81" s="220"/>
      <c r="F81" s="112">
        <f>'06 02 Pol'!AE38</f>
        <v>0</v>
      </c>
      <c r="G81" s="103">
        <f>'06 02 Pol'!AF38</f>
        <v>0</v>
      </c>
      <c r="H81" s="103"/>
      <c r="I81" s="104">
        <f t="shared" si="3"/>
        <v>0</v>
      </c>
      <c r="J81" s="105" t="str">
        <f t="shared" si="4"/>
        <v/>
      </c>
    </row>
    <row r="82" spans="1:10" ht="25.5" customHeight="1">
      <c r="A82" s="89">
        <v>3</v>
      </c>
      <c r="B82" s="213" t="s">
        <v>50</v>
      </c>
      <c r="C82" s="219" t="s">
        <v>97</v>
      </c>
      <c r="D82" s="219"/>
      <c r="E82" s="219"/>
      <c r="F82" s="214">
        <f>'06 03 Pol'!AE38</f>
        <v>0</v>
      </c>
      <c r="G82" s="215">
        <f>'06 03 Pol'!AF38</f>
        <v>0</v>
      </c>
      <c r="H82" s="215"/>
      <c r="I82" s="216">
        <f t="shared" si="3"/>
        <v>0</v>
      </c>
      <c r="J82" s="105" t="str">
        <f t="shared" si="4"/>
        <v/>
      </c>
    </row>
    <row r="83" spans="1:10" ht="25.5" customHeight="1">
      <c r="A83" s="89">
        <v>3</v>
      </c>
      <c r="B83" s="111" t="s">
        <v>52</v>
      </c>
      <c r="C83" s="220" t="s">
        <v>98</v>
      </c>
      <c r="D83" s="220"/>
      <c r="E83" s="220"/>
      <c r="F83" s="112">
        <f>'06 04 Pol'!AE38</f>
        <v>0</v>
      </c>
      <c r="G83" s="103">
        <f>'06 04 Pol'!AF38</f>
        <v>0</v>
      </c>
      <c r="H83" s="103"/>
      <c r="I83" s="104">
        <f t="shared" si="3"/>
        <v>0</v>
      </c>
      <c r="J83" s="105" t="str">
        <f t="shared" si="4"/>
        <v/>
      </c>
    </row>
    <row r="84" spans="1:10" ht="25.5" customHeight="1">
      <c r="A84" s="89">
        <v>2</v>
      </c>
      <c r="B84" s="106" t="s">
        <v>99</v>
      </c>
      <c r="C84" s="223" t="s">
        <v>100</v>
      </c>
      <c r="D84" s="223"/>
      <c r="E84" s="223"/>
      <c r="F84" s="107">
        <f>'07 01 Pol'!AE221+'07 01_1 Pol'!AE36+'07 02 Pol'!AE193+'07 02_1 Pol'!AE36+'07 03 Pol'!AE189+'07 03_1 Pol'!AE36+'07 04 Pol'!AE215+'07 04_1 Pol'!AE36</f>
        <v>0</v>
      </c>
      <c r="G84" s="108">
        <f>'07 01 Pol'!AF221+'07 01_1 Pol'!AF36+'07 02 Pol'!AF193+'07 02_1 Pol'!AF36+'07 03 Pol'!AF189+'07 03_1 Pol'!AF36+'07 04 Pol'!AF215+'07 04_1 Pol'!AF36</f>
        <v>0</v>
      </c>
      <c r="H84" s="108"/>
      <c r="I84" s="109">
        <f t="shared" si="3"/>
        <v>0</v>
      </c>
      <c r="J84" s="110" t="str">
        <f t="shared" si="4"/>
        <v/>
      </c>
    </row>
    <row r="85" spans="1:10" ht="25.5" customHeight="1">
      <c r="A85" s="89">
        <v>3</v>
      </c>
      <c r="B85" s="213" t="s">
        <v>45</v>
      </c>
      <c r="C85" s="219" t="s">
        <v>101</v>
      </c>
      <c r="D85" s="219"/>
      <c r="E85" s="219"/>
      <c r="F85" s="214">
        <f>'07 01 Pol'!AE221</f>
        <v>0</v>
      </c>
      <c r="G85" s="215">
        <f>'07 01 Pol'!AF221</f>
        <v>0</v>
      </c>
      <c r="H85" s="215"/>
      <c r="I85" s="216">
        <f t="shared" si="3"/>
        <v>0</v>
      </c>
      <c r="J85" s="105" t="str">
        <f t="shared" si="4"/>
        <v/>
      </c>
    </row>
    <row r="86" spans="1:10" ht="25.5" customHeight="1">
      <c r="A86" s="89">
        <v>3</v>
      </c>
      <c r="B86" s="213" t="s">
        <v>102</v>
      </c>
      <c r="C86" s="219" t="s">
        <v>103</v>
      </c>
      <c r="D86" s="219"/>
      <c r="E86" s="219"/>
      <c r="F86" s="214">
        <f>'07 01_1 Pol'!AE36</f>
        <v>0</v>
      </c>
      <c r="G86" s="215">
        <f>'07 01_1 Pol'!AF36</f>
        <v>0</v>
      </c>
      <c r="H86" s="215"/>
      <c r="I86" s="216">
        <f t="shared" si="3"/>
        <v>0</v>
      </c>
      <c r="J86" s="105" t="str">
        <f t="shared" si="4"/>
        <v/>
      </c>
    </row>
    <row r="87" spans="1:10" ht="25.5" customHeight="1">
      <c r="A87" s="89">
        <v>3</v>
      </c>
      <c r="B87" s="111" t="s">
        <v>48</v>
      </c>
      <c r="C87" s="220" t="s">
        <v>104</v>
      </c>
      <c r="D87" s="220"/>
      <c r="E87" s="220"/>
      <c r="F87" s="112">
        <f>'07 02 Pol'!AE193</f>
        <v>0</v>
      </c>
      <c r="G87" s="103">
        <f>'07 02 Pol'!AF193</f>
        <v>0</v>
      </c>
      <c r="H87" s="103"/>
      <c r="I87" s="104">
        <f t="shared" si="3"/>
        <v>0</v>
      </c>
      <c r="J87" s="105" t="str">
        <f t="shared" si="4"/>
        <v/>
      </c>
    </row>
    <row r="88" spans="1:10" ht="25.5" customHeight="1">
      <c r="A88" s="89">
        <v>3</v>
      </c>
      <c r="B88" s="111" t="s">
        <v>56</v>
      </c>
      <c r="C88" s="220" t="s">
        <v>105</v>
      </c>
      <c r="D88" s="220"/>
      <c r="E88" s="220"/>
      <c r="F88" s="112">
        <f>'07 02_1 Pol'!AE36</f>
        <v>0</v>
      </c>
      <c r="G88" s="103">
        <f>'07 02_1 Pol'!AF36</f>
        <v>0</v>
      </c>
      <c r="H88" s="103"/>
      <c r="I88" s="104">
        <f t="shared" si="3"/>
        <v>0</v>
      </c>
      <c r="J88" s="105" t="str">
        <f t="shared" si="4"/>
        <v/>
      </c>
    </row>
    <row r="89" spans="1:10" ht="25.5" customHeight="1">
      <c r="A89" s="89">
        <v>3</v>
      </c>
      <c r="B89" s="213" t="s">
        <v>50</v>
      </c>
      <c r="C89" s="219" t="s">
        <v>106</v>
      </c>
      <c r="D89" s="219"/>
      <c r="E89" s="219"/>
      <c r="F89" s="214">
        <f>'07 03 Pol'!AE189</f>
        <v>0</v>
      </c>
      <c r="G89" s="215">
        <f>'07 03 Pol'!AF189</f>
        <v>0</v>
      </c>
      <c r="H89" s="215"/>
      <c r="I89" s="216">
        <f t="shared" si="3"/>
        <v>0</v>
      </c>
      <c r="J89" s="105" t="str">
        <f t="shared" si="4"/>
        <v/>
      </c>
    </row>
    <row r="90" spans="1:10" ht="25.5" customHeight="1">
      <c r="A90" s="89">
        <v>3</v>
      </c>
      <c r="B90" s="213" t="s">
        <v>65</v>
      </c>
      <c r="C90" s="219" t="s">
        <v>107</v>
      </c>
      <c r="D90" s="219"/>
      <c r="E90" s="219"/>
      <c r="F90" s="214">
        <f>'07 03_1 Pol'!AE36</f>
        <v>0</v>
      </c>
      <c r="G90" s="215">
        <f>'07 03_1 Pol'!AF36</f>
        <v>0</v>
      </c>
      <c r="H90" s="215"/>
      <c r="I90" s="216">
        <f t="shared" si="3"/>
        <v>0</v>
      </c>
      <c r="J90" s="105" t="str">
        <f t="shared" si="4"/>
        <v/>
      </c>
    </row>
    <row r="91" spans="1:10" ht="25.5" customHeight="1">
      <c r="A91" s="89">
        <v>3</v>
      </c>
      <c r="B91" s="111" t="s">
        <v>52</v>
      </c>
      <c r="C91" s="220" t="s">
        <v>108</v>
      </c>
      <c r="D91" s="220"/>
      <c r="E91" s="220"/>
      <c r="F91" s="112">
        <f>'07 04 Pol'!AE215</f>
        <v>0</v>
      </c>
      <c r="G91" s="103">
        <f>'07 04 Pol'!AF215</f>
        <v>0</v>
      </c>
      <c r="H91" s="103"/>
      <c r="I91" s="104">
        <f t="shared" si="3"/>
        <v>0</v>
      </c>
      <c r="J91" s="105" t="str">
        <f t="shared" si="4"/>
        <v/>
      </c>
    </row>
    <row r="92" spans="1:10" ht="25.5" customHeight="1">
      <c r="A92" s="89">
        <v>3</v>
      </c>
      <c r="B92" s="111" t="s">
        <v>109</v>
      </c>
      <c r="C92" s="220" t="s">
        <v>110</v>
      </c>
      <c r="D92" s="220"/>
      <c r="E92" s="220"/>
      <c r="F92" s="112">
        <f>'07 04_1 Pol'!AE36</f>
        <v>0</v>
      </c>
      <c r="G92" s="103">
        <f>'07 04_1 Pol'!AF36</f>
        <v>0</v>
      </c>
      <c r="H92" s="103"/>
      <c r="I92" s="104">
        <f t="shared" si="3"/>
        <v>0</v>
      </c>
      <c r="J92" s="105" t="str">
        <f t="shared" si="4"/>
        <v/>
      </c>
    </row>
    <row r="93" spans="1:10" ht="25.5" customHeight="1">
      <c r="A93" s="89"/>
      <c r="B93" s="221" t="s">
        <v>111</v>
      </c>
      <c r="C93" s="222"/>
      <c r="D93" s="222"/>
      <c r="E93" s="222"/>
      <c r="F93" s="113">
        <f>SUMIF(A39:A92,"=1",F39:F92)</f>
        <v>0</v>
      </c>
      <c r="G93" s="114">
        <f>SUMIF(A39:A92,"=1",G39:G92)</f>
        <v>0</v>
      </c>
      <c r="H93" s="114">
        <f>SUMIF(A39:A92,"=1",H39:H92)</f>
        <v>0</v>
      </c>
      <c r="I93" s="115">
        <f>SUMIF(A39:A92,"=1",I39:I92)</f>
        <v>0</v>
      </c>
      <c r="J93" s="116">
        <f>SUMIF(A39:A92,"=1",J39:J92)</f>
        <v>0</v>
      </c>
    </row>
    <row r="95" spans="1:10">
      <c r="A95" t="s">
        <v>113</v>
      </c>
      <c r="B95" t="s">
        <v>114</v>
      </c>
    </row>
    <row r="96" spans="1:10">
      <c r="A96" t="s">
        <v>115</v>
      </c>
      <c r="B96" t="s">
        <v>116</v>
      </c>
    </row>
    <row r="97" spans="1:2">
      <c r="A97" t="s">
        <v>117</v>
      </c>
      <c r="B97" t="s">
        <v>118</v>
      </c>
    </row>
    <row r="98" spans="1:2">
      <c r="A98" t="s">
        <v>117</v>
      </c>
      <c r="B98" t="s">
        <v>119</v>
      </c>
    </row>
    <row r="99" spans="1:2">
      <c r="A99" t="s">
        <v>117</v>
      </c>
      <c r="B99" t="s">
        <v>120</v>
      </c>
    </row>
    <row r="100" spans="1:2">
      <c r="A100" t="s">
        <v>117</v>
      </c>
      <c r="B100" t="s">
        <v>121</v>
      </c>
    </row>
    <row r="101" spans="1:2">
      <c r="A101" t="s">
        <v>117</v>
      </c>
      <c r="B101" t="s">
        <v>122</v>
      </c>
    </row>
    <row r="102" spans="1:2">
      <c r="A102" t="s">
        <v>115</v>
      </c>
      <c r="B102" t="s">
        <v>123</v>
      </c>
    </row>
    <row r="103" spans="1:2">
      <c r="A103" t="s">
        <v>117</v>
      </c>
      <c r="B103" t="s">
        <v>124</v>
      </c>
    </row>
    <row r="104" spans="1:2">
      <c r="A104" t="s">
        <v>117</v>
      </c>
      <c r="B104" t="s">
        <v>125</v>
      </c>
    </row>
    <row r="105" spans="1:2">
      <c r="A105" t="s">
        <v>115</v>
      </c>
      <c r="B105" t="s">
        <v>126</v>
      </c>
    </row>
    <row r="106" spans="1:2">
      <c r="A106" t="s">
        <v>117</v>
      </c>
      <c r="B106" t="s">
        <v>127</v>
      </c>
    </row>
    <row r="107" spans="1:2">
      <c r="A107" t="s">
        <v>117</v>
      </c>
      <c r="B107" t="s">
        <v>128</v>
      </c>
    </row>
    <row r="108" spans="1:2">
      <c r="A108" t="s">
        <v>117</v>
      </c>
      <c r="B108" t="s">
        <v>129</v>
      </c>
    </row>
    <row r="109" spans="1:2">
      <c r="A109" t="s">
        <v>115</v>
      </c>
      <c r="B109" t="s">
        <v>130</v>
      </c>
    </row>
    <row r="110" spans="1:2">
      <c r="A110" t="s">
        <v>117</v>
      </c>
      <c r="B110" t="s">
        <v>131</v>
      </c>
    </row>
    <row r="111" spans="1:2">
      <c r="A111" t="s">
        <v>117</v>
      </c>
      <c r="B111" t="s">
        <v>132</v>
      </c>
    </row>
    <row r="112" spans="1:2">
      <c r="A112" t="s">
        <v>117</v>
      </c>
      <c r="B112" t="s">
        <v>133</v>
      </c>
    </row>
    <row r="113" spans="1:2">
      <c r="A113" t="s">
        <v>117</v>
      </c>
      <c r="B113" t="s">
        <v>134</v>
      </c>
    </row>
    <row r="114" spans="1:2">
      <c r="A114" t="s">
        <v>117</v>
      </c>
      <c r="B114" t="s">
        <v>135</v>
      </c>
    </row>
    <row r="115" spans="1:2">
      <c r="A115" t="s">
        <v>115</v>
      </c>
      <c r="B115" t="s">
        <v>136</v>
      </c>
    </row>
    <row r="116" spans="1:2">
      <c r="A116" t="s">
        <v>117</v>
      </c>
      <c r="B116" t="s">
        <v>137</v>
      </c>
    </row>
    <row r="117" spans="1:2">
      <c r="A117" t="s">
        <v>117</v>
      </c>
      <c r="B117" t="s">
        <v>138</v>
      </c>
    </row>
    <row r="118" spans="1:2">
      <c r="A118" t="s">
        <v>117</v>
      </c>
      <c r="B118" t="s">
        <v>139</v>
      </c>
    </row>
    <row r="119" spans="1:2">
      <c r="A119" t="s">
        <v>115</v>
      </c>
      <c r="B119" t="s">
        <v>140</v>
      </c>
    </row>
    <row r="120" spans="1:2">
      <c r="A120" t="s">
        <v>117</v>
      </c>
      <c r="B120" t="s">
        <v>141</v>
      </c>
    </row>
    <row r="121" spans="1:2">
      <c r="A121" t="s">
        <v>117</v>
      </c>
      <c r="B121" t="s">
        <v>142</v>
      </c>
    </row>
    <row r="122" spans="1:2">
      <c r="A122" t="s">
        <v>117</v>
      </c>
      <c r="B122" t="s">
        <v>143</v>
      </c>
    </row>
    <row r="123" spans="1:2">
      <c r="A123" t="s">
        <v>117</v>
      </c>
      <c r="B123" t="s">
        <v>144</v>
      </c>
    </row>
    <row r="124" spans="1:2">
      <c r="A124" t="s">
        <v>117</v>
      </c>
      <c r="B124" t="s">
        <v>145</v>
      </c>
    </row>
    <row r="125" spans="1:2">
      <c r="A125" t="s">
        <v>117</v>
      </c>
      <c r="B125" t="s">
        <v>146</v>
      </c>
    </row>
    <row r="126" spans="1:2">
      <c r="A126" t="s">
        <v>115</v>
      </c>
      <c r="B126" t="s">
        <v>147</v>
      </c>
    </row>
    <row r="127" spans="1:2">
      <c r="A127" t="s">
        <v>117</v>
      </c>
      <c r="B127" t="s">
        <v>148</v>
      </c>
    </row>
    <row r="128" spans="1:2">
      <c r="A128" t="s">
        <v>117</v>
      </c>
      <c r="B128" t="s">
        <v>149</v>
      </c>
    </row>
    <row r="129" spans="1:2">
      <c r="A129" t="s">
        <v>117</v>
      </c>
      <c r="B129" t="s">
        <v>150</v>
      </c>
    </row>
    <row r="130" spans="1:2">
      <c r="A130" t="s">
        <v>117</v>
      </c>
      <c r="B130" t="s">
        <v>151</v>
      </c>
    </row>
    <row r="131" spans="1:2">
      <c r="A131" t="s">
        <v>117</v>
      </c>
      <c r="B131" t="s">
        <v>152</v>
      </c>
    </row>
    <row r="132" spans="1:2">
      <c r="A132" t="s">
        <v>115</v>
      </c>
      <c r="B132" t="s">
        <v>153</v>
      </c>
    </row>
    <row r="133" spans="1:2">
      <c r="A133" t="s">
        <v>117</v>
      </c>
      <c r="B133" t="s">
        <v>154</v>
      </c>
    </row>
    <row r="134" spans="1:2">
      <c r="A134" t="s">
        <v>115</v>
      </c>
      <c r="B134" t="s">
        <v>155</v>
      </c>
    </row>
    <row r="135" spans="1:2">
      <c r="A135" t="s">
        <v>117</v>
      </c>
      <c r="B135" t="s">
        <v>156</v>
      </c>
    </row>
    <row r="136" spans="1:2">
      <c r="A136" t="s">
        <v>117</v>
      </c>
      <c r="B136" t="s">
        <v>157</v>
      </c>
    </row>
    <row r="137" spans="1:2">
      <c r="A137" t="s">
        <v>117</v>
      </c>
      <c r="B137" t="s">
        <v>158</v>
      </c>
    </row>
    <row r="138" spans="1:2">
      <c r="A138" t="s">
        <v>117</v>
      </c>
      <c r="B138" t="s">
        <v>159</v>
      </c>
    </row>
    <row r="139" spans="1:2">
      <c r="A139" t="s">
        <v>115</v>
      </c>
      <c r="B139" t="s">
        <v>160</v>
      </c>
    </row>
    <row r="140" spans="1:2">
      <c r="A140" t="s">
        <v>117</v>
      </c>
      <c r="B140" t="s">
        <v>161</v>
      </c>
    </row>
    <row r="141" spans="1:2">
      <c r="A141" t="s">
        <v>117</v>
      </c>
      <c r="B141" t="s">
        <v>162</v>
      </c>
    </row>
    <row r="142" spans="1:2">
      <c r="A142" t="s">
        <v>117</v>
      </c>
      <c r="B142" t="s">
        <v>163</v>
      </c>
    </row>
    <row r="143" spans="1:2">
      <c r="A143" t="s">
        <v>117</v>
      </c>
      <c r="B143" t="s">
        <v>164</v>
      </c>
    </row>
    <row r="144" spans="1:2">
      <c r="A144" t="s">
        <v>117</v>
      </c>
      <c r="B144" t="s">
        <v>165</v>
      </c>
    </row>
    <row r="145" spans="1:10">
      <c r="A145" t="s">
        <v>117</v>
      </c>
      <c r="B145" t="s">
        <v>166</v>
      </c>
    </row>
    <row r="146" spans="1:10">
      <c r="A146" t="s">
        <v>117</v>
      </c>
      <c r="B146" t="s">
        <v>167</v>
      </c>
    </row>
    <row r="147" spans="1:10">
      <c r="A147" t="s">
        <v>117</v>
      </c>
      <c r="B147" t="s">
        <v>168</v>
      </c>
    </row>
    <row r="150" spans="1:10" ht="16">
      <c r="B150" s="125" t="s">
        <v>169</v>
      </c>
    </row>
    <row r="152" spans="1:10" ht="25.5" customHeight="1">
      <c r="A152" s="126"/>
      <c r="B152" s="129" t="s">
        <v>17</v>
      </c>
      <c r="C152" s="129" t="s">
        <v>5</v>
      </c>
      <c r="D152" s="130"/>
      <c r="E152" s="130"/>
      <c r="F152" s="131" t="s">
        <v>170</v>
      </c>
      <c r="G152" s="131"/>
      <c r="H152" s="131"/>
      <c r="I152" s="131" t="s">
        <v>29</v>
      </c>
      <c r="J152" s="131" t="s">
        <v>0</v>
      </c>
    </row>
    <row r="153" spans="1:10" ht="36.75" customHeight="1">
      <c r="A153" s="127"/>
      <c r="B153" s="132" t="s">
        <v>171</v>
      </c>
      <c r="C153" s="217" t="s">
        <v>172</v>
      </c>
      <c r="D153" s="218"/>
      <c r="E153" s="218"/>
      <c r="F153" s="141" t="s">
        <v>24</v>
      </c>
      <c r="G153" s="133"/>
      <c r="H153" s="133"/>
      <c r="I153" s="133">
        <f>'04 06 Pol'!G8</f>
        <v>0</v>
      </c>
      <c r="J153" s="138" t="str">
        <f>IF(I226=0,"",I153/I226*100)</f>
        <v/>
      </c>
    </row>
    <row r="154" spans="1:10" ht="36.75" customHeight="1">
      <c r="A154" s="127"/>
      <c r="B154" s="132" t="s">
        <v>171</v>
      </c>
      <c r="C154" s="217" t="s">
        <v>173</v>
      </c>
      <c r="D154" s="218"/>
      <c r="E154" s="218"/>
      <c r="F154" s="141" t="s">
        <v>24</v>
      </c>
      <c r="G154" s="133"/>
      <c r="H154" s="133"/>
      <c r="I154" s="133">
        <f>'04 01 Pol'!G8+'04 02 Pol'!G8</f>
        <v>0</v>
      </c>
      <c r="J154" s="138" t="str">
        <f>IF(I226=0,"",I154/I226*100)</f>
        <v/>
      </c>
    </row>
    <row r="155" spans="1:10" ht="36.75" customHeight="1">
      <c r="A155" s="127"/>
      <c r="B155" s="132" t="s">
        <v>171</v>
      </c>
      <c r="C155" s="217" t="s">
        <v>174</v>
      </c>
      <c r="D155" s="218"/>
      <c r="E155" s="218"/>
      <c r="F155" s="141" t="s">
        <v>24</v>
      </c>
      <c r="G155" s="133"/>
      <c r="H155" s="133"/>
      <c r="I155" s="133">
        <f>'04 04 Pol'!G8</f>
        <v>0</v>
      </c>
      <c r="J155" s="138" t="str">
        <f>IF(I226=0,"",I155/I226*100)</f>
        <v/>
      </c>
    </row>
    <row r="156" spans="1:10" ht="36.75" customHeight="1">
      <c r="A156" s="127"/>
      <c r="B156" s="132" t="s">
        <v>175</v>
      </c>
      <c r="C156" s="217" t="s">
        <v>174</v>
      </c>
      <c r="D156" s="218"/>
      <c r="E156" s="218"/>
      <c r="F156" s="141" t="s">
        <v>24</v>
      </c>
      <c r="G156" s="133"/>
      <c r="H156" s="133"/>
      <c r="I156" s="133">
        <f>'05 03 Pol'!G8</f>
        <v>0</v>
      </c>
      <c r="J156" s="138" t="str">
        <f>IF(I226=0,"",I156/I226*100)</f>
        <v/>
      </c>
    </row>
    <row r="157" spans="1:10" ht="36.75" customHeight="1">
      <c r="A157" s="127"/>
      <c r="B157" s="132" t="s">
        <v>176</v>
      </c>
      <c r="C157" s="217" t="s">
        <v>177</v>
      </c>
      <c r="D157" s="218"/>
      <c r="E157" s="218"/>
      <c r="F157" s="141" t="s">
        <v>24</v>
      </c>
      <c r="G157" s="133"/>
      <c r="H157" s="133"/>
      <c r="I157" s="133">
        <f>'05 03 Pol'!G25</f>
        <v>0</v>
      </c>
      <c r="J157" s="138" t="str">
        <f>IF(I226=0,"",I157/I226*100)</f>
        <v/>
      </c>
    </row>
    <row r="158" spans="1:10" ht="36.75" customHeight="1">
      <c r="A158" s="127"/>
      <c r="B158" s="132" t="s">
        <v>178</v>
      </c>
      <c r="C158" s="217" t="s">
        <v>179</v>
      </c>
      <c r="D158" s="218"/>
      <c r="E158" s="218"/>
      <c r="F158" s="141" t="s">
        <v>24</v>
      </c>
      <c r="G158" s="133"/>
      <c r="H158" s="133"/>
      <c r="I158" s="133">
        <f>'05 03 Pol'!G30</f>
        <v>0</v>
      </c>
      <c r="J158" s="138" t="str">
        <f>IF(I226=0,"",I158/I226*100)</f>
        <v/>
      </c>
    </row>
    <row r="159" spans="1:10" ht="36.75" customHeight="1">
      <c r="A159" s="127"/>
      <c r="B159" s="132" t="s">
        <v>180</v>
      </c>
      <c r="C159" s="217" t="s">
        <v>181</v>
      </c>
      <c r="D159" s="218"/>
      <c r="E159" s="218"/>
      <c r="F159" s="141" t="s">
        <v>24</v>
      </c>
      <c r="G159" s="133"/>
      <c r="H159" s="133"/>
      <c r="I159" s="133">
        <f>'05 03 Pol'!G35</f>
        <v>0</v>
      </c>
      <c r="J159" s="138" t="str">
        <f>IF(I226=0,"",I159/I226*100)</f>
        <v/>
      </c>
    </row>
    <row r="160" spans="1:10" ht="36.75" customHeight="1">
      <c r="A160" s="127"/>
      <c r="B160" s="132" t="s">
        <v>182</v>
      </c>
      <c r="C160" s="217" t="s">
        <v>183</v>
      </c>
      <c r="D160" s="218"/>
      <c r="E160" s="218"/>
      <c r="F160" s="141" t="s">
        <v>24</v>
      </c>
      <c r="G160" s="133"/>
      <c r="H160" s="133"/>
      <c r="I160" s="133">
        <f>'05 03 Pol'!G43</f>
        <v>0</v>
      </c>
      <c r="J160" s="138" t="str">
        <f>IF(I226=0,"",I160/I226*100)</f>
        <v/>
      </c>
    </row>
    <row r="161" spans="1:10" ht="36.75" customHeight="1">
      <c r="A161" s="127"/>
      <c r="B161" s="132" t="s">
        <v>184</v>
      </c>
      <c r="C161" s="217" t="s">
        <v>185</v>
      </c>
      <c r="D161" s="218"/>
      <c r="E161" s="218"/>
      <c r="F161" s="141" t="s">
        <v>24</v>
      </c>
      <c r="G161" s="133"/>
      <c r="H161" s="133"/>
      <c r="I161" s="133">
        <f>'05 04 Pol'!G8</f>
        <v>0</v>
      </c>
      <c r="J161" s="138" t="str">
        <f>IF(I226=0,"",I161/I226*100)</f>
        <v/>
      </c>
    </row>
    <row r="162" spans="1:10" ht="36.75" customHeight="1">
      <c r="A162" s="127"/>
      <c r="B162" s="132" t="s">
        <v>186</v>
      </c>
      <c r="C162" s="217" t="s">
        <v>187</v>
      </c>
      <c r="D162" s="218"/>
      <c r="E162" s="218"/>
      <c r="F162" s="141" t="s">
        <v>24</v>
      </c>
      <c r="G162" s="133"/>
      <c r="H162" s="133"/>
      <c r="I162" s="133">
        <f>'05 04 Pol'!G25</f>
        <v>0</v>
      </c>
      <c r="J162" s="138" t="str">
        <f>IF(I226=0,"",I162/I226*100)</f>
        <v/>
      </c>
    </row>
    <row r="163" spans="1:10" ht="36.75" customHeight="1">
      <c r="A163" s="127"/>
      <c r="B163" s="132" t="s">
        <v>188</v>
      </c>
      <c r="C163" s="217" t="s">
        <v>189</v>
      </c>
      <c r="D163" s="218"/>
      <c r="E163" s="218"/>
      <c r="F163" s="141" t="s">
        <v>24</v>
      </c>
      <c r="G163" s="133"/>
      <c r="H163" s="133"/>
      <c r="I163" s="133">
        <f>'05 04 Pol'!G33</f>
        <v>0</v>
      </c>
      <c r="J163" s="138" t="str">
        <f>IF(I226=0,"",I163/I226*100)</f>
        <v/>
      </c>
    </row>
    <row r="164" spans="1:10" ht="36.75" customHeight="1">
      <c r="A164" s="127"/>
      <c r="B164" s="132" t="s">
        <v>190</v>
      </c>
      <c r="C164" s="217" t="s">
        <v>191</v>
      </c>
      <c r="D164" s="218"/>
      <c r="E164" s="218"/>
      <c r="F164" s="141" t="s">
        <v>24</v>
      </c>
      <c r="G164" s="133"/>
      <c r="H164" s="133"/>
      <c r="I164" s="133">
        <f>'05 05 Pol'!G8</f>
        <v>0</v>
      </c>
      <c r="J164" s="138" t="str">
        <f>IF(I226=0,"",I164/I226*100)</f>
        <v/>
      </c>
    </row>
    <row r="165" spans="1:10" ht="36.75" customHeight="1">
      <c r="A165" s="127"/>
      <c r="B165" s="132" t="s">
        <v>192</v>
      </c>
      <c r="C165" s="217" t="s">
        <v>187</v>
      </c>
      <c r="D165" s="218"/>
      <c r="E165" s="218"/>
      <c r="F165" s="141" t="s">
        <v>24</v>
      </c>
      <c r="G165" s="133"/>
      <c r="H165" s="133"/>
      <c r="I165" s="133">
        <f>'05 05 Pol'!G25</f>
        <v>0</v>
      </c>
      <c r="J165" s="138" t="str">
        <f>IF(I226=0,"",I165/I226*100)</f>
        <v/>
      </c>
    </row>
    <row r="166" spans="1:10" ht="36.75" customHeight="1">
      <c r="A166" s="127"/>
      <c r="B166" s="132" t="s">
        <v>193</v>
      </c>
      <c r="C166" s="217" t="s">
        <v>189</v>
      </c>
      <c r="D166" s="218"/>
      <c r="E166" s="218"/>
      <c r="F166" s="141" t="s">
        <v>24</v>
      </c>
      <c r="G166" s="133"/>
      <c r="H166" s="133"/>
      <c r="I166" s="133">
        <f>'05 05 Pol'!G33</f>
        <v>0</v>
      </c>
      <c r="J166" s="138" t="str">
        <f>IF(I226=0,"",I166/I226*100)</f>
        <v/>
      </c>
    </row>
    <row r="167" spans="1:10" ht="36.75" customHeight="1">
      <c r="A167" s="127"/>
      <c r="B167" s="132" t="s">
        <v>194</v>
      </c>
      <c r="C167" s="217" t="s">
        <v>195</v>
      </c>
      <c r="D167" s="218"/>
      <c r="E167" s="218"/>
      <c r="F167" s="141" t="s">
        <v>24</v>
      </c>
      <c r="G167" s="133"/>
      <c r="H167" s="133"/>
      <c r="I167" s="133">
        <f>'04 02 Pol'!G16</f>
        <v>0</v>
      </c>
      <c r="J167" s="138" t="str">
        <f>IF(I226=0,"",I167/I226*100)</f>
        <v/>
      </c>
    </row>
    <row r="168" spans="1:10" ht="36.75" customHeight="1">
      <c r="A168" s="127"/>
      <c r="B168" s="132" t="s">
        <v>196</v>
      </c>
      <c r="C168" s="217" t="s">
        <v>197</v>
      </c>
      <c r="D168" s="218"/>
      <c r="E168" s="218"/>
      <c r="F168" s="141" t="s">
        <v>24</v>
      </c>
      <c r="G168" s="133"/>
      <c r="H168" s="133"/>
      <c r="I168" s="133">
        <f>'04 02 Pol'!G24</f>
        <v>0</v>
      </c>
      <c r="J168" s="138" t="str">
        <f>IF(I226=0,"",I168/I226*100)</f>
        <v/>
      </c>
    </row>
    <row r="169" spans="1:10" ht="36.75" customHeight="1">
      <c r="A169" s="127"/>
      <c r="B169" s="132" t="s">
        <v>198</v>
      </c>
      <c r="C169" s="217" t="s">
        <v>199</v>
      </c>
      <c r="D169" s="218"/>
      <c r="E169" s="218"/>
      <c r="F169" s="141" t="s">
        <v>24</v>
      </c>
      <c r="G169" s="133"/>
      <c r="H169" s="133"/>
      <c r="I169" s="133">
        <f>'04 02 Pol'!G34</f>
        <v>0</v>
      </c>
      <c r="J169" s="138" t="str">
        <f>IF(I226=0,"",I169/I226*100)</f>
        <v/>
      </c>
    </row>
    <row r="170" spans="1:10" ht="36.75" customHeight="1">
      <c r="A170" s="127"/>
      <c r="B170" s="132" t="s">
        <v>200</v>
      </c>
      <c r="C170" s="217" t="s">
        <v>201</v>
      </c>
      <c r="D170" s="218"/>
      <c r="E170" s="218"/>
      <c r="F170" s="141" t="s">
        <v>24</v>
      </c>
      <c r="G170" s="133"/>
      <c r="H170" s="133"/>
      <c r="I170" s="133">
        <f>'04 05 Pol'!G8+'05 01 Pol'!G8+'05_1 01 Pol'!G8</f>
        <v>0</v>
      </c>
      <c r="J170" s="138" t="str">
        <f>IF(I226=0,"",I170/I226*100)</f>
        <v/>
      </c>
    </row>
    <row r="171" spans="1:10" ht="36.75" customHeight="1">
      <c r="A171" s="127"/>
      <c r="B171" s="132" t="s">
        <v>202</v>
      </c>
      <c r="C171" s="217" t="s">
        <v>174</v>
      </c>
      <c r="D171" s="218"/>
      <c r="E171" s="218"/>
      <c r="F171" s="141" t="s">
        <v>24</v>
      </c>
      <c r="G171" s="133"/>
      <c r="H171" s="133"/>
      <c r="I171" s="133">
        <f>'05 02 Pol'!G8</f>
        <v>0</v>
      </c>
      <c r="J171" s="138" t="str">
        <f>IF(I226=0,"",I171/I226*100)</f>
        <v/>
      </c>
    </row>
    <row r="172" spans="1:10" ht="36.75" customHeight="1">
      <c r="A172" s="127"/>
      <c r="B172" s="132" t="s">
        <v>202</v>
      </c>
      <c r="C172" s="217" t="s">
        <v>203</v>
      </c>
      <c r="D172" s="218"/>
      <c r="E172" s="218"/>
      <c r="F172" s="141" t="s">
        <v>24</v>
      </c>
      <c r="G172" s="133"/>
      <c r="H172" s="133"/>
      <c r="I172" s="133">
        <f>'01 01 Pol'!G8+'01 03 Pol'!G8+'01 04 Pol'!G8+'01 05 Pol'!G8+'02_1 01 Pol'!G8+'02_1 02 Pol'!G8+'02_2 01 Pol'!G8+'02_2 02 Pol'!G8+'02_2 03 Pol'!G8+'03_1 01 Pol'!G8+'03_1 02 Pol'!G8+'03_1 03 Pol'!G8+'03_1 04 Pol'!G8+'03_1 05 Pol'!G8+'03_2 01 Pol'!G8+'03_2 02 Pol'!G8+'03_2 03 Pol'!G8+'07 01 Pol'!G8+'07 02 Pol'!G8+'07 03 Pol'!G8+'07 04 Pol'!G8</f>
        <v>0</v>
      </c>
      <c r="J172" s="138" t="str">
        <f>IF(I226=0,"",I172/I226*100)</f>
        <v/>
      </c>
    </row>
    <row r="173" spans="1:10" ht="36.75" customHeight="1">
      <c r="A173" s="127"/>
      <c r="B173" s="132" t="s">
        <v>204</v>
      </c>
      <c r="C173" s="217" t="s">
        <v>177</v>
      </c>
      <c r="D173" s="218"/>
      <c r="E173" s="218"/>
      <c r="F173" s="141" t="s">
        <v>24</v>
      </c>
      <c r="G173" s="133"/>
      <c r="H173" s="133"/>
      <c r="I173" s="133">
        <f>'05 02 Pol'!G25</f>
        <v>0</v>
      </c>
      <c r="J173" s="138" t="str">
        <f>IF(I226=0,"",I173/I226*100)</f>
        <v/>
      </c>
    </row>
    <row r="174" spans="1:10" ht="36.75" customHeight="1">
      <c r="A174" s="127"/>
      <c r="B174" s="132" t="s">
        <v>204</v>
      </c>
      <c r="C174" s="217" t="s">
        <v>205</v>
      </c>
      <c r="D174" s="218"/>
      <c r="E174" s="218"/>
      <c r="F174" s="141" t="s">
        <v>24</v>
      </c>
      <c r="G174" s="133"/>
      <c r="H174" s="133"/>
      <c r="I174" s="133">
        <f>'01 01 Pol'!G37+'01 04 Pol'!G57+'01 05 Pol'!G86+'02_1 01 Pol'!G76+'02_1 02 Pol'!G67+'02_2 01 Pol'!G98+'02_2 02 Pol'!G99+'02_2 03 Pol'!G93+'03_1 01 Pol'!G81+'03_1 02 Pol'!G100+'03_1 03 Pol'!G72+'03_1 04 Pol'!G84+'03_1 05 Pol'!G76+'03_2 01 Pol'!G96+'03_2 02 Pol'!G99+'03_2 03 Pol'!G90+'07 01 Pol'!G115+'07 02 Pol'!G97+'07 03 Pol'!G93+'07 04 Pol'!G108</f>
        <v>0</v>
      </c>
      <c r="J174" s="138" t="str">
        <f>IF(I226=0,"",I174/I226*100)</f>
        <v/>
      </c>
    </row>
    <row r="175" spans="1:10" ht="36.75" customHeight="1">
      <c r="A175" s="127"/>
      <c r="B175" s="132" t="s">
        <v>206</v>
      </c>
      <c r="C175" s="217" t="s">
        <v>179</v>
      </c>
      <c r="D175" s="218"/>
      <c r="E175" s="218"/>
      <c r="F175" s="141" t="s">
        <v>24</v>
      </c>
      <c r="G175" s="133"/>
      <c r="H175" s="133"/>
      <c r="I175" s="133">
        <f>'05 02 Pol'!G30</f>
        <v>0</v>
      </c>
      <c r="J175" s="138" t="str">
        <f>IF(I226=0,"",I175/I226*100)</f>
        <v/>
      </c>
    </row>
    <row r="176" spans="1:10" ht="36.75" customHeight="1">
      <c r="A176" s="127"/>
      <c r="B176" s="132" t="s">
        <v>206</v>
      </c>
      <c r="C176" s="217" t="s">
        <v>207</v>
      </c>
      <c r="D176" s="218"/>
      <c r="E176" s="218"/>
      <c r="F176" s="141" t="s">
        <v>24</v>
      </c>
      <c r="G176" s="133"/>
      <c r="H176" s="133"/>
      <c r="I176" s="133">
        <f>'01 01 Pol'!G59</f>
        <v>0</v>
      </c>
      <c r="J176" s="138" t="str">
        <f>IF(I226=0,"",I176/I226*100)</f>
        <v/>
      </c>
    </row>
    <row r="177" spans="1:10" ht="36.75" customHeight="1">
      <c r="A177" s="127"/>
      <c r="B177" s="132" t="s">
        <v>208</v>
      </c>
      <c r="C177" s="217" t="s">
        <v>181</v>
      </c>
      <c r="D177" s="218"/>
      <c r="E177" s="218"/>
      <c r="F177" s="141" t="s">
        <v>24</v>
      </c>
      <c r="G177" s="133"/>
      <c r="H177" s="133"/>
      <c r="I177" s="133">
        <f>'05 02 Pol'!G35</f>
        <v>0</v>
      </c>
      <c r="J177" s="138" t="str">
        <f>IF(I226=0,"",I177/I226*100)</f>
        <v/>
      </c>
    </row>
    <row r="178" spans="1:10" ht="36.75" customHeight="1">
      <c r="A178" s="127"/>
      <c r="B178" s="132" t="s">
        <v>208</v>
      </c>
      <c r="C178" s="217" t="s">
        <v>209</v>
      </c>
      <c r="D178" s="218"/>
      <c r="E178" s="218"/>
      <c r="F178" s="141" t="s">
        <v>24</v>
      </c>
      <c r="G178" s="133"/>
      <c r="H178" s="133"/>
      <c r="I178" s="133">
        <f>'01 01 Pol'!G88+'01 04 Pol'!G63+'01 05 Pol'!G92+'02_1 01 Pol'!G82+'02_1 02 Pol'!G73+'02_2 01 Pol'!G104+'02_2 02 Pol'!G105+'02_2 03 Pol'!G99+'03_1 01 Pol'!G87+'03_1 02 Pol'!G106+'03_1 03 Pol'!G78+'03_1 04 Pol'!G90+'03_1 05 Pol'!G82+'03_2 01 Pol'!G102+'03_2 02 Pol'!G105+'03_2 03 Pol'!G96+'07 01 Pol'!G121+'07 02 Pol'!G103+'07 03 Pol'!G99+'07 04 Pol'!G114</f>
        <v>0</v>
      </c>
      <c r="J178" s="138" t="str">
        <f>IF(I226=0,"",I178/I226*100)</f>
        <v/>
      </c>
    </row>
    <row r="179" spans="1:10" ht="36.75" customHeight="1">
      <c r="A179" s="127"/>
      <c r="B179" s="132" t="s">
        <v>210</v>
      </c>
      <c r="C179" s="217" t="s">
        <v>211</v>
      </c>
      <c r="D179" s="218"/>
      <c r="E179" s="218"/>
      <c r="F179" s="141" t="s">
        <v>24</v>
      </c>
      <c r="G179" s="133"/>
      <c r="H179" s="133"/>
      <c r="I179" s="133">
        <f>'01 01 Pol'!G105+'01 02 Pol'!G8+'01 03 Pol'!G12+'01 05 Pol'!G96+'02_1 01 Pol'!G86+'02_1 02 Pol'!G77+'02_2 01 Pol'!G108+'02_2 02 Pol'!G109+'02_2 03 Pol'!G102+'03_1 01 Pol'!G91+'03_1 02 Pol'!G110+'03_1 03 Pol'!G82+'03_1 04 Pol'!G94+'03_1 05 Pol'!G86+'03_2 01 Pol'!G106+'03_2 02 Pol'!G109+'03_2 03 Pol'!G100+'07 01 Pol'!G126+'07 02 Pol'!G108+'07 03 Pol'!G104+'07 04 Pol'!G119</f>
        <v>0</v>
      </c>
      <c r="J179" s="138" t="str">
        <f>IF(I226=0,"",I179/I226*100)</f>
        <v/>
      </c>
    </row>
    <row r="180" spans="1:10" ht="36.75" customHeight="1">
      <c r="A180" s="127"/>
      <c r="B180" s="132" t="s">
        <v>210</v>
      </c>
      <c r="C180" s="217" t="s">
        <v>183</v>
      </c>
      <c r="D180" s="218"/>
      <c r="E180" s="218"/>
      <c r="F180" s="141" t="s">
        <v>24</v>
      </c>
      <c r="G180" s="133"/>
      <c r="H180" s="133"/>
      <c r="I180" s="133">
        <f>'05 02 Pol'!G43</f>
        <v>0</v>
      </c>
      <c r="J180" s="138" t="str">
        <f>IF(I226=0,"",I180/I226*100)</f>
        <v/>
      </c>
    </row>
    <row r="181" spans="1:10" ht="36.75" customHeight="1">
      <c r="A181" s="127"/>
      <c r="B181" s="132" t="s">
        <v>212</v>
      </c>
      <c r="C181" s="217" t="s">
        <v>213</v>
      </c>
      <c r="D181" s="218"/>
      <c r="E181" s="218"/>
      <c r="F181" s="141" t="s">
        <v>24</v>
      </c>
      <c r="G181" s="133"/>
      <c r="H181" s="133"/>
      <c r="I181" s="133">
        <f>'01 01 Pol'!G130</f>
        <v>0</v>
      </c>
      <c r="J181" s="138" t="str">
        <f>IF(I226=0,"",I181/I226*100)</f>
        <v/>
      </c>
    </row>
    <row r="182" spans="1:10" ht="36.75" customHeight="1">
      <c r="A182" s="127"/>
      <c r="B182" s="132" t="s">
        <v>214</v>
      </c>
      <c r="C182" s="217" t="s">
        <v>215</v>
      </c>
      <c r="D182" s="218"/>
      <c r="E182" s="218"/>
      <c r="F182" s="141" t="s">
        <v>24</v>
      </c>
      <c r="G182" s="133"/>
      <c r="H182" s="133"/>
      <c r="I182" s="133">
        <f>'01 01 Pol'!G137</f>
        <v>0</v>
      </c>
      <c r="J182" s="138" t="str">
        <f>IF(I226=0,"",I182/I226*100)</f>
        <v/>
      </c>
    </row>
    <row r="183" spans="1:10" ht="36.75" customHeight="1">
      <c r="A183" s="127"/>
      <c r="B183" s="132" t="s">
        <v>216</v>
      </c>
      <c r="C183" s="217" t="s">
        <v>217</v>
      </c>
      <c r="D183" s="218"/>
      <c r="E183" s="218"/>
      <c r="F183" s="141" t="s">
        <v>24</v>
      </c>
      <c r="G183" s="133"/>
      <c r="H183" s="133"/>
      <c r="I183" s="133">
        <f>'01 01 Pol'!G153</f>
        <v>0</v>
      </c>
      <c r="J183" s="138" t="str">
        <f>IF(I226=0,"",I183/I226*100)</f>
        <v/>
      </c>
    </row>
    <row r="184" spans="1:10" ht="36.75" customHeight="1">
      <c r="A184" s="127"/>
      <c r="B184" s="132" t="s">
        <v>218</v>
      </c>
      <c r="C184" s="217" t="s">
        <v>219</v>
      </c>
      <c r="D184" s="218"/>
      <c r="E184" s="218"/>
      <c r="F184" s="141" t="s">
        <v>24</v>
      </c>
      <c r="G184" s="133"/>
      <c r="H184" s="133"/>
      <c r="I184" s="133">
        <f>'01 04 Pol'!G67+'01 05 Pol'!G129+'02_1 01 Pol'!G124+'02_1 02 Pol'!G105+'02_2 01 Pol'!G146+'02_2 02 Pol'!G147+'02_2 03 Pol'!G130+'03_1 01 Pol'!G119+'03_1 02 Pol'!G143+'03_1 03 Pol'!G111+'03_1 04 Pol'!G133+'03_1 05 Pol'!G119+'03_2 01 Pol'!G150+'03_2 02 Pol'!G147+'03_2 03 Pol'!G134+'07 01 Pol'!G182+'07 02 Pol'!G155+'07 03 Pol'!G151+'07 04 Pol'!G170</f>
        <v>0</v>
      </c>
      <c r="J184" s="138" t="str">
        <f>IF(I226=0,"",I184/I226*100)</f>
        <v/>
      </c>
    </row>
    <row r="185" spans="1:10" ht="36.75" customHeight="1">
      <c r="A185" s="127"/>
      <c r="B185" s="132" t="s">
        <v>220</v>
      </c>
      <c r="C185" s="217" t="s">
        <v>221</v>
      </c>
      <c r="D185" s="218"/>
      <c r="E185" s="218"/>
      <c r="F185" s="141" t="s">
        <v>24</v>
      </c>
      <c r="G185" s="133"/>
      <c r="H185" s="133"/>
      <c r="I185" s="133">
        <f>'02_2 03 Pol'!G140</f>
        <v>0</v>
      </c>
      <c r="J185" s="138" t="str">
        <f>IF(I226=0,"",I185/I226*100)</f>
        <v/>
      </c>
    </row>
    <row r="186" spans="1:10" ht="36.75" customHeight="1">
      <c r="A186" s="127"/>
      <c r="B186" s="132" t="s">
        <v>220</v>
      </c>
      <c r="C186" s="217" t="s">
        <v>222</v>
      </c>
      <c r="D186" s="218"/>
      <c r="E186" s="218"/>
      <c r="F186" s="141" t="s">
        <v>24</v>
      </c>
      <c r="G186" s="133"/>
      <c r="H186" s="133"/>
      <c r="I186" s="133">
        <f>'03_1 02 Pol'!G178</f>
        <v>0</v>
      </c>
      <c r="J186" s="138" t="str">
        <f>IF(I226=0,"",I186/I226*100)</f>
        <v/>
      </c>
    </row>
    <row r="187" spans="1:10" ht="36.75" customHeight="1">
      <c r="A187" s="127"/>
      <c r="B187" s="132" t="s">
        <v>220</v>
      </c>
      <c r="C187" s="217" t="s">
        <v>223</v>
      </c>
      <c r="D187" s="218"/>
      <c r="E187" s="218"/>
      <c r="F187" s="141" t="s">
        <v>24</v>
      </c>
      <c r="G187" s="133"/>
      <c r="H187" s="133"/>
      <c r="I187" s="133">
        <f>'03_2 03 Pol'!G144</f>
        <v>0</v>
      </c>
      <c r="J187" s="138" t="str">
        <f>IF(I226=0,"",I187/I226*100)</f>
        <v/>
      </c>
    </row>
    <row r="188" spans="1:10" ht="36.75" customHeight="1">
      <c r="A188" s="127"/>
      <c r="B188" s="132" t="s">
        <v>220</v>
      </c>
      <c r="C188" s="217" t="s">
        <v>224</v>
      </c>
      <c r="D188" s="218"/>
      <c r="E188" s="218"/>
      <c r="F188" s="141" t="s">
        <v>24</v>
      </c>
      <c r="G188" s="133"/>
      <c r="H188" s="133"/>
      <c r="I188" s="133">
        <f>'01 01 Pol'!G166</f>
        <v>0</v>
      </c>
      <c r="J188" s="138" t="str">
        <f>IF(I226=0,"",I188/I226*100)</f>
        <v/>
      </c>
    </row>
    <row r="189" spans="1:10" ht="36.75" customHeight="1">
      <c r="A189" s="127"/>
      <c r="B189" s="132" t="s">
        <v>225</v>
      </c>
      <c r="C189" s="217" t="s">
        <v>226</v>
      </c>
      <c r="D189" s="218"/>
      <c r="E189" s="218"/>
      <c r="F189" s="141" t="s">
        <v>24</v>
      </c>
      <c r="G189" s="133"/>
      <c r="H189" s="133"/>
      <c r="I189" s="133">
        <f>'01 05 Pol'!G151+'02_1 01 Pol'!G172+'02_1 02 Pol'!G115+'02_2 01 Pol'!G183+'02_2 02 Pol'!G184+'02_2 03 Pol'!G178+'03_1 01 Pol'!G151+'03_1 02 Pol'!G216+'03_1 03 Pol'!G140+'03_1 04 Pol'!G158+'03_1 05 Pol'!G153+'03_2 01 Pol'!G182+'03_2 02 Pol'!G181+'03_2 03 Pol'!G182+'07 01 Pol'!G199+'07 02 Pol'!G172+'07 03 Pol'!G168+'07 04 Pol'!G192</f>
        <v>0</v>
      </c>
      <c r="J189" s="138" t="str">
        <f>IF(I226=0,"",I189/I226*100)</f>
        <v/>
      </c>
    </row>
    <row r="190" spans="1:10" ht="36.75" customHeight="1">
      <c r="A190" s="127"/>
      <c r="B190" s="132" t="s">
        <v>227</v>
      </c>
      <c r="C190" s="217" t="s">
        <v>228</v>
      </c>
      <c r="D190" s="218"/>
      <c r="E190" s="218"/>
      <c r="F190" s="141" t="s">
        <v>24</v>
      </c>
      <c r="G190" s="133"/>
      <c r="H190" s="133"/>
      <c r="I190" s="133">
        <f>'01 04 Pol'!G93+'01 05 Pol'!G158+'02_1 01 Pol'!G179+'02_1 02 Pol'!G122+'02_2 01 Pol'!G190+'02_2 02 Pol'!G191+'02_2 03 Pol'!G185+'03_1 01 Pol'!G158+'03_1 02 Pol'!G223+'03_1 03 Pol'!G147+'03_1 04 Pol'!G165+'03_1 05 Pol'!G161+'03_2 01 Pol'!G189+'03_2 02 Pol'!G188+'03_2 03 Pol'!G189+'07 01 Pol'!G207+'07 02 Pol'!G179+'07 03 Pol'!G175+'07 04 Pol'!G199</f>
        <v>0</v>
      </c>
      <c r="J190" s="138" t="str">
        <f>IF(I226=0,"",I190/I226*100)</f>
        <v/>
      </c>
    </row>
    <row r="191" spans="1:10" ht="36.75" customHeight="1">
      <c r="A191" s="127"/>
      <c r="B191" s="132" t="s">
        <v>229</v>
      </c>
      <c r="C191" s="217" t="s">
        <v>230</v>
      </c>
      <c r="D191" s="218"/>
      <c r="E191" s="218"/>
      <c r="F191" s="141" t="s">
        <v>24</v>
      </c>
      <c r="G191" s="133"/>
      <c r="H191" s="133"/>
      <c r="I191" s="133">
        <f>'01 05 Pol'!G161+'02_1 01 Pol'!G182+'02_1 02 Pol'!G125+'02_2 01 Pol'!G193+'02_2 02 Pol'!G194+'02_2 03 Pol'!G188+'03_1 01 Pol'!G161+'03_1 02 Pol'!G226+'03_1 03 Pol'!G150+'03_1 04 Pol'!G168+'03_1 05 Pol'!G164+'03_2 01 Pol'!G192+'03_2 02 Pol'!G191+'03_2 03 Pol'!G192+'07 01 Pol'!G210+'07 02 Pol'!G182+'07 03 Pol'!G178+'07 04 Pol'!G202</f>
        <v>0</v>
      </c>
      <c r="J191" s="138" t="str">
        <f>IF(I226=0,"",I191/I226*100)</f>
        <v/>
      </c>
    </row>
    <row r="192" spans="1:10" ht="36.75" customHeight="1">
      <c r="A192" s="127"/>
      <c r="B192" s="132" t="s">
        <v>231</v>
      </c>
      <c r="C192" s="217" t="s">
        <v>195</v>
      </c>
      <c r="D192" s="218"/>
      <c r="E192" s="218"/>
      <c r="F192" s="141" t="s">
        <v>24</v>
      </c>
      <c r="G192" s="133"/>
      <c r="H192" s="133"/>
      <c r="I192" s="133">
        <f>'05 01 Pol'!G16+'05_1 01 Pol'!G16</f>
        <v>0</v>
      </c>
      <c r="J192" s="138" t="str">
        <f>IF(I226=0,"",I192/I226*100)</f>
        <v/>
      </c>
    </row>
    <row r="193" spans="1:10" ht="36.75" customHeight="1">
      <c r="A193" s="127"/>
      <c r="B193" s="132" t="s">
        <v>231</v>
      </c>
      <c r="C193" s="217" t="s">
        <v>197</v>
      </c>
      <c r="D193" s="218"/>
      <c r="E193" s="218"/>
      <c r="F193" s="141" t="s">
        <v>24</v>
      </c>
      <c r="G193" s="133"/>
      <c r="H193" s="133"/>
      <c r="I193" s="133">
        <f>'05 01 Pol'!G24+'05_1 01 Pol'!G24</f>
        <v>0</v>
      </c>
      <c r="J193" s="138" t="str">
        <f>IF(I226=0,"",I193/I226*100)</f>
        <v/>
      </c>
    </row>
    <row r="194" spans="1:10" ht="36.75" customHeight="1">
      <c r="A194" s="127"/>
      <c r="B194" s="132" t="s">
        <v>231</v>
      </c>
      <c r="C194" s="217" t="s">
        <v>199</v>
      </c>
      <c r="D194" s="218"/>
      <c r="E194" s="218"/>
      <c r="F194" s="141" t="s">
        <v>24</v>
      </c>
      <c r="G194" s="133"/>
      <c r="H194" s="133"/>
      <c r="I194" s="133">
        <f>'05 01 Pol'!G34+'05_1 01 Pol'!G34</f>
        <v>0</v>
      </c>
      <c r="J194" s="138" t="str">
        <f>IF(I226=0,"",I194/I226*100)</f>
        <v/>
      </c>
    </row>
    <row r="195" spans="1:10" ht="36.75" customHeight="1">
      <c r="A195" s="127"/>
      <c r="B195" s="132" t="s">
        <v>232</v>
      </c>
      <c r="C195" s="217" t="s">
        <v>233</v>
      </c>
      <c r="D195" s="218"/>
      <c r="E195" s="218"/>
      <c r="F195" s="141" t="s">
        <v>24</v>
      </c>
      <c r="G195" s="133"/>
      <c r="H195" s="133"/>
      <c r="I195" s="133">
        <f>'04 05 Pol'!G16</f>
        <v>0</v>
      </c>
      <c r="J195" s="138" t="str">
        <f>IF(I226=0,"",I195/I226*100)</f>
        <v/>
      </c>
    </row>
    <row r="196" spans="1:10" ht="36.75" customHeight="1">
      <c r="A196" s="127"/>
      <c r="B196" s="132" t="s">
        <v>232</v>
      </c>
      <c r="C196" s="217" t="s">
        <v>234</v>
      </c>
      <c r="D196" s="218"/>
      <c r="E196" s="218"/>
      <c r="F196" s="141" t="s">
        <v>24</v>
      </c>
      <c r="G196" s="133"/>
      <c r="H196" s="133"/>
      <c r="I196" s="133">
        <f>'04 05 Pol'!G27</f>
        <v>0</v>
      </c>
      <c r="J196" s="138" t="str">
        <f>IF(I226=0,"",I196/I226*100)</f>
        <v/>
      </c>
    </row>
    <row r="197" spans="1:10" ht="36.75" customHeight="1">
      <c r="A197" s="127"/>
      <c r="B197" s="132" t="s">
        <v>232</v>
      </c>
      <c r="C197" s="217" t="s">
        <v>235</v>
      </c>
      <c r="D197" s="218"/>
      <c r="E197" s="218"/>
      <c r="F197" s="141" t="s">
        <v>24</v>
      </c>
      <c r="G197" s="133"/>
      <c r="H197" s="133"/>
      <c r="I197" s="133">
        <f>'04 05 Pol'!G41</f>
        <v>0</v>
      </c>
      <c r="J197" s="138" t="str">
        <f>IF(I226=0,"",I197/I226*100)</f>
        <v/>
      </c>
    </row>
    <row r="198" spans="1:10" ht="36.75" customHeight="1">
      <c r="A198" s="127"/>
      <c r="B198" s="132" t="s">
        <v>232</v>
      </c>
      <c r="C198" s="217" t="s">
        <v>236</v>
      </c>
      <c r="D198" s="218"/>
      <c r="E198" s="218"/>
      <c r="F198" s="141" t="s">
        <v>24</v>
      </c>
      <c r="G198" s="133"/>
      <c r="H198" s="133"/>
      <c r="I198" s="133">
        <f>'04 05 Pol'!G55</f>
        <v>0</v>
      </c>
      <c r="J198" s="138" t="str">
        <f>IF(I226=0,"",I198/I226*100)</f>
        <v/>
      </c>
    </row>
    <row r="199" spans="1:10" ht="36.75" customHeight="1">
      <c r="A199" s="127"/>
      <c r="B199" s="132" t="s">
        <v>232</v>
      </c>
      <c r="C199" s="217" t="s">
        <v>237</v>
      </c>
      <c r="D199" s="218"/>
      <c r="E199" s="218"/>
      <c r="F199" s="141" t="s">
        <v>24</v>
      </c>
      <c r="G199" s="133"/>
      <c r="H199" s="133"/>
      <c r="I199" s="133">
        <f>'04 05 Pol'!G74</f>
        <v>0</v>
      </c>
      <c r="J199" s="138" t="str">
        <f>IF(I226=0,"",I199/I226*100)</f>
        <v/>
      </c>
    </row>
    <row r="200" spans="1:10" ht="36.75" customHeight="1">
      <c r="A200" s="127"/>
      <c r="B200" s="132" t="s">
        <v>232</v>
      </c>
      <c r="C200" s="217" t="s">
        <v>181</v>
      </c>
      <c r="D200" s="218"/>
      <c r="E200" s="218"/>
      <c r="F200" s="141" t="s">
        <v>24</v>
      </c>
      <c r="G200" s="133"/>
      <c r="H200" s="133"/>
      <c r="I200" s="133">
        <f>'04 03 Pol'!G63+'04 04 Pol'!G35</f>
        <v>0</v>
      </c>
      <c r="J200" s="138" t="str">
        <f>IF(I226=0,"",I200/I226*100)</f>
        <v/>
      </c>
    </row>
    <row r="201" spans="1:10" ht="36.75" customHeight="1">
      <c r="A201" s="127"/>
      <c r="B201" s="132" t="s">
        <v>232</v>
      </c>
      <c r="C201" s="217" t="s">
        <v>195</v>
      </c>
      <c r="D201" s="218"/>
      <c r="E201" s="218"/>
      <c r="F201" s="141" t="s">
        <v>24</v>
      </c>
      <c r="G201" s="133"/>
      <c r="H201" s="133"/>
      <c r="I201" s="133">
        <f>'04 01 Pol'!G19</f>
        <v>0</v>
      </c>
      <c r="J201" s="138" t="str">
        <f>IF(I226=0,"",I201/I226*100)</f>
        <v/>
      </c>
    </row>
    <row r="202" spans="1:10" ht="36.75" customHeight="1">
      <c r="A202" s="127"/>
      <c r="B202" s="132" t="s">
        <v>232</v>
      </c>
      <c r="C202" s="217" t="s">
        <v>187</v>
      </c>
      <c r="D202" s="218"/>
      <c r="E202" s="218"/>
      <c r="F202" s="141" t="s">
        <v>24</v>
      </c>
      <c r="G202" s="133"/>
      <c r="H202" s="133"/>
      <c r="I202" s="133">
        <f>'04 05 Pol'!G79+'04 06 Pol'!G25</f>
        <v>0</v>
      </c>
      <c r="J202" s="138" t="str">
        <f>IF(I226=0,"",I202/I226*100)</f>
        <v/>
      </c>
    </row>
    <row r="203" spans="1:10" ht="36.75" customHeight="1">
      <c r="A203" s="127"/>
      <c r="B203" s="132" t="s">
        <v>232</v>
      </c>
      <c r="C203" s="217" t="s">
        <v>177</v>
      </c>
      <c r="D203" s="218"/>
      <c r="E203" s="218"/>
      <c r="F203" s="141" t="s">
        <v>24</v>
      </c>
      <c r="G203" s="133"/>
      <c r="H203" s="133"/>
      <c r="I203" s="133">
        <f>'04 03 Pol'!G31+'04 04 Pol'!G25</f>
        <v>0</v>
      </c>
      <c r="J203" s="138" t="str">
        <f>IF(I226=0,"",I203/I226*100)</f>
        <v/>
      </c>
    </row>
    <row r="204" spans="1:10" ht="36.75" customHeight="1">
      <c r="A204" s="127"/>
      <c r="B204" s="132" t="s">
        <v>232</v>
      </c>
      <c r="C204" s="217" t="s">
        <v>197</v>
      </c>
      <c r="D204" s="218"/>
      <c r="E204" s="218"/>
      <c r="F204" s="141" t="s">
        <v>24</v>
      </c>
      <c r="G204" s="133"/>
      <c r="H204" s="133"/>
      <c r="I204" s="133">
        <f>'04 01 Pol'!G27</f>
        <v>0</v>
      </c>
      <c r="J204" s="138" t="str">
        <f>IF(I226=0,"",I204/I226*100)</f>
        <v/>
      </c>
    </row>
    <row r="205" spans="1:10" ht="36.75" customHeight="1">
      <c r="A205" s="127"/>
      <c r="B205" s="132" t="s">
        <v>232</v>
      </c>
      <c r="C205" s="217" t="s">
        <v>179</v>
      </c>
      <c r="D205" s="218"/>
      <c r="E205" s="218"/>
      <c r="F205" s="141" t="s">
        <v>24</v>
      </c>
      <c r="G205" s="133"/>
      <c r="H205" s="133"/>
      <c r="I205" s="133">
        <f>'04 03 Pol'!G57+'04 04 Pol'!G30</f>
        <v>0</v>
      </c>
      <c r="J205" s="138" t="str">
        <f>IF(I226=0,"",I205/I226*100)</f>
        <v/>
      </c>
    </row>
    <row r="206" spans="1:10" ht="36.75" customHeight="1">
      <c r="A206" s="127"/>
      <c r="B206" s="132" t="s">
        <v>232</v>
      </c>
      <c r="C206" s="217" t="s">
        <v>189</v>
      </c>
      <c r="D206" s="218"/>
      <c r="E206" s="218"/>
      <c r="F206" s="141" t="s">
        <v>24</v>
      </c>
      <c r="G206" s="133"/>
      <c r="H206" s="133"/>
      <c r="I206" s="133">
        <f>'04 05 Pol'!G87+'04 06 Pol'!G33</f>
        <v>0</v>
      </c>
      <c r="J206" s="138" t="str">
        <f>IF(I226=0,"",I206/I226*100)</f>
        <v/>
      </c>
    </row>
    <row r="207" spans="1:10" ht="36.75" customHeight="1">
      <c r="A207" s="127"/>
      <c r="B207" s="132" t="s">
        <v>232</v>
      </c>
      <c r="C207" s="217" t="s">
        <v>238</v>
      </c>
      <c r="D207" s="218"/>
      <c r="E207" s="218"/>
      <c r="F207" s="141" t="s">
        <v>24</v>
      </c>
      <c r="G207" s="133"/>
      <c r="H207" s="133"/>
      <c r="I207" s="133">
        <f>'04 05 Pol'!G90+'04 06 Pol'!G36</f>
        <v>0</v>
      </c>
      <c r="J207" s="138" t="str">
        <f>IF(I226=0,"",I207/I226*100)</f>
        <v/>
      </c>
    </row>
    <row r="208" spans="1:10" ht="36.75" customHeight="1">
      <c r="A208" s="127"/>
      <c r="B208" s="132" t="s">
        <v>232</v>
      </c>
      <c r="C208" s="217" t="s">
        <v>183</v>
      </c>
      <c r="D208" s="218"/>
      <c r="E208" s="218"/>
      <c r="F208" s="141" t="s">
        <v>24</v>
      </c>
      <c r="G208" s="133"/>
      <c r="H208" s="133"/>
      <c r="I208" s="133">
        <f>'04 03 Pol'!G72+'04 04 Pol'!G43</f>
        <v>0</v>
      </c>
      <c r="J208" s="138" t="str">
        <f>IF(I226=0,"",I208/I226*100)</f>
        <v/>
      </c>
    </row>
    <row r="209" spans="1:10" ht="36.75" customHeight="1">
      <c r="A209" s="127"/>
      <c r="B209" s="132" t="s">
        <v>232</v>
      </c>
      <c r="C209" s="217" t="s">
        <v>199</v>
      </c>
      <c r="D209" s="218"/>
      <c r="E209" s="218"/>
      <c r="F209" s="141" t="s">
        <v>24</v>
      </c>
      <c r="G209" s="133"/>
      <c r="H209" s="133"/>
      <c r="I209" s="133">
        <f>'04 01 Pol'!G40</f>
        <v>0</v>
      </c>
      <c r="J209" s="138" t="str">
        <f>IF(I226=0,"",I209/I226*100)</f>
        <v/>
      </c>
    </row>
    <row r="210" spans="1:10" ht="36.75" customHeight="1">
      <c r="A210" s="127"/>
      <c r="B210" s="132" t="s">
        <v>232</v>
      </c>
      <c r="C210" s="217" t="s">
        <v>174</v>
      </c>
      <c r="D210" s="218"/>
      <c r="E210" s="218"/>
      <c r="F210" s="141" t="s">
        <v>24</v>
      </c>
      <c r="G210" s="133"/>
      <c r="H210" s="133"/>
      <c r="I210" s="133">
        <f>'04 03 Pol'!G8</f>
        <v>0</v>
      </c>
      <c r="J210" s="138" t="str">
        <f>IF(I226=0,"",I210/I226*100)</f>
        <v/>
      </c>
    </row>
    <row r="211" spans="1:10" ht="36.75" customHeight="1">
      <c r="A211" s="127"/>
      <c r="B211" s="132" t="s">
        <v>232</v>
      </c>
      <c r="C211" s="217" t="s">
        <v>239</v>
      </c>
      <c r="D211" s="218"/>
      <c r="E211" s="218"/>
      <c r="F211" s="141" t="s">
        <v>24</v>
      </c>
      <c r="G211" s="133"/>
      <c r="H211" s="133"/>
      <c r="I211" s="133">
        <f>'04 03 Pol'!G48</f>
        <v>0</v>
      </c>
      <c r="J211" s="138" t="str">
        <f>IF(I226=0,"",I211/I226*100)</f>
        <v/>
      </c>
    </row>
    <row r="212" spans="1:10" ht="36.75" customHeight="1">
      <c r="A212" s="127"/>
      <c r="B212" s="132" t="s">
        <v>232</v>
      </c>
      <c r="C212" s="217" t="s">
        <v>240</v>
      </c>
      <c r="D212" s="218"/>
      <c r="E212" s="218"/>
      <c r="F212" s="141" t="s">
        <v>24</v>
      </c>
      <c r="G212" s="133"/>
      <c r="H212" s="133"/>
      <c r="I212" s="133">
        <f>'04 03 Pol'!G74</f>
        <v>0</v>
      </c>
      <c r="J212" s="138" t="str">
        <f>IF(I226=0,"",I212/I226*100)</f>
        <v/>
      </c>
    </row>
    <row r="213" spans="1:10" ht="36.75" customHeight="1">
      <c r="A213" s="127"/>
      <c r="B213" s="132" t="s">
        <v>241</v>
      </c>
      <c r="C213" s="217" t="s">
        <v>242</v>
      </c>
      <c r="D213" s="218"/>
      <c r="E213" s="218"/>
      <c r="F213" s="141" t="s">
        <v>25</v>
      </c>
      <c r="G213" s="133"/>
      <c r="H213" s="133"/>
      <c r="I213" s="133">
        <f>'01 01 Pol'!G168</f>
        <v>0</v>
      </c>
      <c r="J213" s="138" t="str">
        <f>IF(I226=0,"",I213/I226*100)</f>
        <v/>
      </c>
    </row>
    <row r="214" spans="1:10" ht="36.75" customHeight="1">
      <c r="A214" s="127"/>
      <c r="B214" s="132" t="s">
        <v>243</v>
      </c>
      <c r="C214" s="217" t="s">
        <v>244</v>
      </c>
      <c r="D214" s="218"/>
      <c r="E214" s="218"/>
      <c r="F214" s="141" t="s">
        <v>25</v>
      </c>
      <c r="G214" s="133"/>
      <c r="H214" s="133"/>
      <c r="I214" s="133">
        <f>'01 01 Pol'!G183</f>
        <v>0</v>
      </c>
      <c r="J214" s="138" t="str">
        <f>IF(I226=0,"",I214/I226*100)</f>
        <v/>
      </c>
    </row>
    <row r="215" spans="1:10" ht="36.75" customHeight="1">
      <c r="A215" s="127"/>
      <c r="B215" s="132" t="s">
        <v>245</v>
      </c>
      <c r="C215" s="217" t="s">
        <v>246</v>
      </c>
      <c r="D215" s="218"/>
      <c r="E215" s="218"/>
      <c r="F215" s="141" t="s">
        <v>25</v>
      </c>
      <c r="G215" s="133"/>
      <c r="H215" s="133"/>
      <c r="I215" s="133">
        <f>'01 01 Pol'!G196</f>
        <v>0</v>
      </c>
      <c r="J215" s="138" t="str">
        <f>IF(I226=0,"",I215/I226*100)</f>
        <v/>
      </c>
    </row>
    <row r="216" spans="1:10" ht="36.75" customHeight="1">
      <c r="A216" s="127"/>
      <c r="B216" s="132" t="s">
        <v>247</v>
      </c>
      <c r="C216" s="217" t="s">
        <v>248</v>
      </c>
      <c r="D216" s="218"/>
      <c r="E216" s="218"/>
      <c r="F216" s="141" t="s">
        <v>25</v>
      </c>
      <c r="G216" s="133"/>
      <c r="H216" s="133"/>
      <c r="I216" s="133">
        <f>'01 01 Pol'!G202</f>
        <v>0</v>
      </c>
      <c r="J216" s="138" t="str">
        <f>IF(I226=0,"",I216/I226*100)</f>
        <v/>
      </c>
    </row>
    <row r="217" spans="1:10" ht="36.75" customHeight="1">
      <c r="A217" s="127"/>
      <c r="B217" s="132" t="s">
        <v>249</v>
      </c>
      <c r="C217" s="217" t="s">
        <v>250</v>
      </c>
      <c r="D217" s="218"/>
      <c r="E217" s="218"/>
      <c r="F217" s="141" t="s">
        <v>25</v>
      </c>
      <c r="G217" s="133"/>
      <c r="H217" s="133"/>
      <c r="I217" s="133">
        <f>'01 01 Pol'!G213</f>
        <v>0</v>
      </c>
      <c r="J217" s="138" t="str">
        <f>IF(I226=0,"",I217/I226*100)</f>
        <v/>
      </c>
    </row>
    <row r="218" spans="1:10" ht="36.75" customHeight="1">
      <c r="A218" s="127"/>
      <c r="B218" s="132" t="s">
        <v>251</v>
      </c>
      <c r="C218" s="217" t="s">
        <v>252</v>
      </c>
      <c r="D218" s="218"/>
      <c r="E218" s="218"/>
      <c r="F218" s="141" t="s">
        <v>25</v>
      </c>
      <c r="G218" s="133"/>
      <c r="H218" s="133"/>
      <c r="I218" s="133">
        <f>'01 01 Pol'!G226</f>
        <v>0</v>
      </c>
      <c r="J218" s="138" t="str">
        <f>IF(I226=0,"",I218/I226*100)</f>
        <v/>
      </c>
    </row>
    <row r="219" spans="1:10" ht="36.75" customHeight="1">
      <c r="A219" s="127"/>
      <c r="B219" s="132" t="s">
        <v>253</v>
      </c>
      <c r="C219" s="217" t="s">
        <v>254</v>
      </c>
      <c r="D219" s="218"/>
      <c r="E219" s="218"/>
      <c r="F219" s="141" t="s">
        <v>25</v>
      </c>
      <c r="G219" s="133"/>
      <c r="H219" s="133"/>
      <c r="I219" s="133">
        <f>'01 01 Pol'!G229</f>
        <v>0</v>
      </c>
      <c r="J219" s="138" t="str">
        <f>IF(I226=0,"",I219/I226*100)</f>
        <v/>
      </c>
    </row>
    <row r="220" spans="1:10" ht="36.75" customHeight="1">
      <c r="A220" s="127"/>
      <c r="B220" s="132" t="s">
        <v>255</v>
      </c>
      <c r="C220" s="217" t="s">
        <v>256</v>
      </c>
      <c r="D220" s="218"/>
      <c r="E220" s="218"/>
      <c r="F220" s="141" t="s">
        <v>25</v>
      </c>
      <c r="G220" s="133"/>
      <c r="H220" s="133"/>
      <c r="I220" s="133">
        <f>'01 01 Pol'!G236</f>
        <v>0</v>
      </c>
      <c r="J220" s="138" t="str">
        <f>IF(I226=0,"",I220/I226*100)</f>
        <v/>
      </c>
    </row>
    <row r="221" spans="1:10" ht="36.75" customHeight="1">
      <c r="A221" s="127"/>
      <c r="B221" s="132" t="s">
        <v>257</v>
      </c>
      <c r="C221" s="217" t="s">
        <v>258</v>
      </c>
      <c r="D221" s="218"/>
      <c r="E221" s="218"/>
      <c r="F221" s="141" t="s">
        <v>25</v>
      </c>
      <c r="G221" s="133"/>
      <c r="H221" s="133"/>
      <c r="I221" s="133">
        <f>'01 01 Pol'!G241</f>
        <v>0</v>
      </c>
      <c r="J221" s="138" t="str">
        <f>IF(I226=0,"",I221/I226*100)</f>
        <v/>
      </c>
    </row>
    <row r="222" spans="1:10" ht="36.75" customHeight="1">
      <c r="A222" s="127"/>
      <c r="B222" s="132" t="s">
        <v>259</v>
      </c>
      <c r="C222" s="217" t="s">
        <v>260</v>
      </c>
      <c r="D222" s="218"/>
      <c r="E222" s="218"/>
      <c r="F222" s="141" t="s">
        <v>25</v>
      </c>
      <c r="G222" s="133"/>
      <c r="H222" s="133"/>
      <c r="I222" s="133">
        <f>'01 01 Pol'!G246</f>
        <v>0</v>
      </c>
      <c r="J222" s="138" t="str">
        <f>IF(I226=0,"",I222/I226*100)</f>
        <v/>
      </c>
    </row>
    <row r="223" spans="1:10" ht="36.75" customHeight="1">
      <c r="A223" s="127"/>
      <c r="B223" s="132" t="s">
        <v>261</v>
      </c>
      <c r="C223" s="217" t="s">
        <v>238</v>
      </c>
      <c r="D223" s="218"/>
      <c r="E223" s="218"/>
      <c r="F223" s="141" t="s">
        <v>25</v>
      </c>
      <c r="G223" s="133"/>
      <c r="H223" s="133"/>
      <c r="I223" s="133">
        <f>'05 04 Pol'!G36+'05 05 Pol'!G36</f>
        <v>0</v>
      </c>
      <c r="J223" s="138" t="str">
        <f>IF(I226=0,"",I223/I226*100)</f>
        <v/>
      </c>
    </row>
    <row r="224" spans="1:10" ht="36.75" customHeight="1">
      <c r="A224" s="127"/>
      <c r="B224" s="132" t="s">
        <v>262</v>
      </c>
      <c r="C224" s="217" t="s">
        <v>263</v>
      </c>
      <c r="D224" s="218"/>
      <c r="E224" s="218"/>
      <c r="F224" s="141" t="s">
        <v>26</v>
      </c>
      <c r="G224" s="133"/>
      <c r="H224" s="133"/>
      <c r="I224" s="133">
        <f>'01 02 Pol'!G10+'01 04 Pol'!G96</f>
        <v>0</v>
      </c>
      <c r="J224" s="138" t="str">
        <f>IF(I226=0,"",I224/I226*100)</f>
        <v/>
      </c>
    </row>
    <row r="225" spans="1:10" ht="36.75" customHeight="1">
      <c r="A225" s="127"/>
      <c r="B225" s="132" t="s">
        <v>264</v>
      </c>
      <c r="C225" s="217" t="s">
        <v>28</v>
      </c>
      <c r="D225" s="218"/>
      <c r="E225" s="218"/>
      <c r="F225" s="141" t="s">
        <v>264</v>
      </c>
      <c r="G225" s="133"/>
      <c r="H225" s="133"/>
      <c r="I225" s="133">
        <f>'06 01 Pol'!G8+'06 02 Pol'!G8+'06 03 Pol'!G8+'06 04 Pol'!G8+'07 01_1 Pol'!G8+'07 02_1 Pol'!G8+'07 03_1 Pol'!G8+'07 04_1 Pol'!G8</f>
        <v>0</v>
      </c>
      <c r="J225" s="138" t="str">
        <f>IF(I226=0,"",I225/I226*100)</f>
        <v/>
      </c>
    </row>
    <row r="226" spans="1:10" ht="25.5" customHeight="1">
      <c r="A226" s="128"/>
      <c r="B226" s="134" t="s">
        <v>1</v>
      </c>
      <c r="C226" s="135"/>
      <c r="D226" s="136"/>
      <c r="E226" s="136"/>
      <c r="F226" s="142"/>
      <c r="G226" s="137"/>
      <c r="H226" s="137"/>
      <c r="I226" s="137">
        <f>SUM(I153:I225)</f>
        <v>0</v>
      </c>
      <c r="J226" s="139">
        <f>SUM(J153:J225)</f>
        <v>0</v>
      </c>
    </row>
    <row r="227" spans="1:10">
      <c r="F227" s="88"/>
      <c r="G227" s="88"/>
      <c r="H227" s="88"/>
      <c r="I227" s="88"/>
      <c r="J227" s="140"/>
    </row>
    <row r="228" spans="1:10">
      <c r="F228" s="88"/>
      <c r="G228" s="88"/>
      <c r="H228" s="88"/>
      <c r="I228" s="88"/>
      <c r="J228" s="140"/>
    </row>
    <row r="229" spans="1:10">
      <c r="F229" s="88"/>
      <c r="G229" s="88"/>
      <c r="H229" s="88"/>
      <c r="I229" s="88"/>
      <c r="J229" s="140"/>
    </row>
  </sheetData>
  <sheetProtection algorithmName="SHA-512" hashValue="cxaFFRqZEM4TCyeLFeDPvaPwMdMx2R4RPjCtuThazdXzhv0AOCGuCI72DmqKawugTqGR3TG2fyG1qpZULQfNdg==" saltValue="WCWhiVnCnL+D55FYNSbt8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69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89:E89"/>
    <mergeCell ref="C90:E90"/>
    <mergeCell ref="C91:E91"/>
    <mergeCell ref="C92:E92"/>
    <mergeCell ref="B93:E93"/>
    <mergeCell ref="C84:E84"/>
    <mergeCell ref="C85:E85"/>
    <mergeCell ref="C86:E86"/>
    <mergeCell ref="C87:E87"/>
    <mergeCell ref="C88:E88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208:E208"/>
    <mergeCell ref="C209:E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223:E223"/>
    <mergeCell ref="C224:E224"/>
    <mergeCell ref="C225:E225"/>
    <mergeCell ref="C218:E218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7:E21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47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baseColWidth="10" defaultColWidth="9.1640625" defaultRowHeight="13"/>
  <cols>
    <col min="1" max="1" width="4.33203125" style="3" customWidth="1"/>
    <col min="2" max="2" width="14.5" style="3" customWidth="1"/>
    <col min="3" max="3" width="38.33203125" style="7" customWidth="1"/>
    <col min="4" max="4" width="4.5" style="3" customWidth="1"/>
    <col min="5" max="5" width="10.5" style="3" customWidth="1"/>
    <col min="6" max="6" width="9.83203125" style="3" customWidth="1"/>
    <col min="7" max="7" width="12.6640625" style="3" customWidth="1"/>
    <col min="8" max="16384" width="9.1640625" style="3"/>
  </cols>
  <sheetData>
    <row r="1" spans="1:7" ht="16">
      <c r="A1" s="269" t="s">
        <v>6</v>
      </c>
      <c r="B1" s="269"/>
      <c r="C1" s="270"/>
      <c r="D1" s="269"/>
      <c r="E1" s="269"/>
      <c r="F1" s="269"/>
      <c r="G1" s="269"/>
    </row>
    <row r="2" spans="1:7" ht="25" customHeight="1">
      <c r="A2" s="50" t="s">
        <v>7</v>
      </c>
      <c r="B2" s="49"/>
      <c r="C2" s="271"/>
      <c r="D2" s="271"/>
      <c r="E2" s="271"/>
      <c r="F2" s="271"/>
      <c r="G2" s="272"/>
    </row>
    <row r="3" spans="1:7" ht="25" customHeight="1">
      <c r="A3" s="50" t="s">
        <v>8</v>
      </c>
      <c r="B3" s="49"/>
      <c r="C3" s="271"/>
      <c r="D3" s="271"/>
      <c r="E3" s="271"/>
      <c r="F3" s="271"/>
      <c r="G3" s="272"/>
    </row>
    <row r="4" spans="1:7" ht="25" customHeight="1">
      <c r="A4" s="50" t="s">
        <v>9</v>
      </c>
      <c r="B4" s="49"/>
      <c r="C4" s="271"/>
      <c r="D4" s="271"/>
      <c r="E4" s="271"/>
      <c r="F4" s="271"/>
      <c r="G4" s="272"/>
    </row>
    <row r="5" spans="1:7">
      <c r="B5" s="4"/>
      <c r="C5" s="5"/>
      <c r="D5" s="6"/>
    </row>
  </sheetData>
  <sheetProtection password="C71F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1">
    <outlinePr summaryBelow="0"/>
  </sheetPr>
  <dimension ref="A1:BH766"/>
  <sheetViews>
    <sheetView tabSelected="1" workbookViewId="0">
      <pane ySplit="7" topLeftCell="A8" activePane="bottomLeft" state="frozen"/>
      <selection sqref="A1:G1"/>
      <selection pane="bottomLeft" activeCell="AA1" sqref="AA1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45</v>
      </c>
      <c r="C3" s="274" t="s">
        <v>46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47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SUMIF(AG9:AG36,"&lt;&gt;NOR",G9:G36)</f>
        <v>0</v>
      </c>
      <c r="H8" s="171"/>
      <c r="I8" s="171">
        <f>SUM(I9:I36)</f>
        <v>102034.11</v>
      </c>
      <c r="J8" s="171"/>
      <c r="K8" s="171">
        <f>SUM(K9:K36)</f>
        <v>741004.64</v>
      </c>
      <c r="L8" s="171"/>
      <c r="M8" s="171">
        <f>SUM(M9:M36)</f>
        <v>0</v>
      </c>
      <c r="N8" s="170"/>
      <c r="O8" s="170">
        <f>SUM(O9:O36)</f>
        <v>216.4</v>
      </c>
      <c r="P8" s="170"/>
      <c r="Q8" s="170">
        <f>SUM(Q9:Q36)</f>
        <v>0</v>
      </c>
      <c r="R8" s="171"/>
      <c r="S8" s="171"/>
      <c r="T8" s="172"/>
      <c r="U8" s="166"/>
      <c r="V8" s="166">
        <f>SUM(V9:V36)</f>
        <v>575.62999999999988</v>
      </c>
      <c r="W8" s="166"/>
      <c r="X8" s="166"/>
      <c r="Y8" s="166"/>
      <c r="AG8" t="s">
        <v>294</v>
      </c>
    </row>
    <row r="9" spans="1:60" outlineLevel="1">
      <c r="A9" s="174">
        <v>1</v>
      </c>
      <c r="B9" s="175" t="s">
        <v>295</v>
      </c>
      <c r="C9" s="194" t="s">
        <v>296</v>
      </c>
      <c r="D9" s="176" t="s">
        <v>297</v>
      </c>
      <c r="E9" s="177">
        <v>720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126.5</v>
      </c>
      <c r="K9" s="179">
        <f>ROUND(E9*J9,2)</f>
        <v>91080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298</v>
      </c>
      <c r="S9" s="179" t="s">
        <v>299</v>
      </c>
      <c r="T9" s="180" t="s">
        <v>300</v>
      </c>
      <c r="U9" s="162">
        <v>0.20300000000000001</v>
      </c>
      <c r="V9" s="162">
        <f>ROUND(E9*U9,2)</f>
        <v>146.16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24" outlineLevel="2">
      <c r="A10" s="159"/>
      <c r="B10" s="160"/>
      <c r="C10" s="203" t="s">
        <v>304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81" t="str">
        <f>C10</f>
        <v>na vzdálenost od hladiny vody v jímce po výšku roviny proložené osou nejvyššího bodu výtlačného potrubí. Včetně odpadní potrubí v délce do 20 m.</v>
      </c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306</v>
      </c>
      <c r="C11" s="194" t="s">
        <v>307</v>
      </c>
      <c r="D11" s="176" t="s">
        <v>308</v>
      </c>
      <c r="E11" s="177">
        <v>90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56.6</v>
      </c>
      <c r="K11" s="179">
        <f>ROUND(E11*J11,2)</f>
        <v>5094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 t="s">
        <v>298</v>
      </c>
      <c r="S11" s="179" t="s">
        <v>299</v>
      </c>
      <c r="T11" s="180" t="s">
        <v>300</v>
      </c>
      <c r="U11" s="162">
        <v>0</v>
      </c>
      <c r="V11" s="162">
        <f>ROUND(E11*U11,2)</f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2.5" customHeight="1" outlineLevel="2">
      <c r="A12" s="159"/>
      <c r="B12" s="160"/>
      <c r="C12" s="203" t="s">
        <v>309</v>
      </c>
      <c r="D12" s="203"/>
      <c r="E12" s="203"/>
      <c r="F12" s="203"/>
      <c r="G12" s="203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305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81" t="str">
        <f>C12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2" s="152"/>
      <c r="BC12" s="152"/>
      <c r="BD12" s="152"/>
      <c r="BE12" s="152"/>
      <c r="BF12" s="152"/>
      <c r="BG12" s="152"/>
      <c r="BH12" s="152"/>
    </row>
    <row r="13" spans="1:60" outlineLevel="1">
      <c r="A13" s="174">
        <v>3</v>
      </c>
      <c r="B13" s="175" t="s">
        <v>310</v>
      </c>
      <c r="C13" s="194" t="s">
        <v>311</v>
      </c>
      <c r="D13" s="176" t="s">
        <v>312</v>
      </c>
      <c r="E13" s="177">
        <v>12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44</v>
      </c>
      <c r="K13" s="179">
        <f>ROUND(E13*J13,2)</f>
        <v>528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 t="s">
        <v>298</v>
      </c>
      <c r="S13" s="179" t="s">
        <v>299</v>
      </c>
      <c r="T13" s="180" t="s">
        <v>300</v>
      </c>
      <c r="U13" s="162">
        <v>9.7000000000000003E-2</v>
      </c>
      <c r="V13" s="162">
        <f>ROUND(E13*U13,2)</f>
        <v>1.1599999999999999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12.75" customHeight="1" outlineLevel="2">
      <c r="A14" s="159"/>
      <c r="B14" s="160"/>
      <c r="C14" s="203" t="s">
        <v>313</v>
      </c>
      <c r="D14" s="203"/>
      <c r="E14" s="203"/>
      <c r="F14" s="203"/>
      <c r="G14" s="203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305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81" t="str">
        <f>C14</f>
        <v>nebo lesní půdy, s vodorovným přemístěním na hromady v místě upotřebení nebo na dočasné či trvalé skládky se složením</v>
      </c>
      <c r="BB14" s="152"/>
      <c r="BC14" s="152"/>
      <c r="BD14" s="152"/>
      <c r="BE14" s="152"/>
      <c r="BF14" s="152"/>
      <c r="BG14" s="152"/>
      <c r="BH14" s="152"/>
    </row>
    <row r="15" spans="1:60" outlineLevel="2">
      <c r="A15" s="159"/>
      <c r="B15" s="160"/>
      <c r="C15" s="195" t="s">
        <v>314</v>
      </c>
      <c r="D15" s="164"/>
      <c r="E15" s="165">
        <v>12</v>
      </c>
      <c r="F15" s="162"/>
      <c r="G15" s="162"/>
      <c r="H15" s="162"/>
      <c r="I15" s="162"/>
      <c r="J15" s="162"/>
      <c r="K15" s="162"/>
      <c r="L15" s="162"/>
      <c r="M15" s="162"/>
      <c r="N15" s="161"/>
      <c r="O15" s="161"/>
      <c r="P15" s="161"/>
      <c r="Q15" s="161"/>
      <c r="R15" s="162"/>
      <c r="S15" s="162"/>
      <c r="T15" s="162"/>
      <c r="U15" s="162"/>
      <c r="V15" s="162"/>
      <c r="W15" s="162"/>
      <c r="X15" s="162"/>
      <c r="Y15" s="162"/>
      <c r="Z15" s="152"/>
      <c r="AA15" s="152"/>
      <c r="AB15" s="152"/>
      <c r="AC15" s="152"/>
      <c r="AD15" s="152"/>
      <c r="AE15" s="152"/>
      <c r="AF15" s="152"/>
      <c r="AG15" s="152" t="s">
        <v>315</v>
      </c>
      <c r="AH15" s="152">
        <v>0</v>
      </c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74">
        <v>4</v>
      </c>
      <c r="B16" s="175" t="s">
        <v>316</v>
      </c>
      <c r="C16" s="194" t="s">
        <v>317</v>
      </c>
      <c r="D16" s="176" t="s">
        <v>312</v>
      </c>
      <c r="E16" s="177">
        <v>201.4</v>
      </c>
      <c r="F16" s="178"/>
      <c r="G16" s="179">
        <f>ROUND(E16*F16,2)</f>
        <v>0</v>
      </c>
      <c r="H16" s="178">
        <v>0</v>
      </c>
      <c r="I16" s="179">
        <f>ROUND(E16*H16,2)</f>
        <v>0</v>
      </c>
      <c r="J16" s="178">
        <v>843</v>
      </c>
      <c r="K16" s="179">
        <f>ROUND(E16*J16,2)</f>
        <v>169780.2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 t="s">
        <v>298</v>
      </c>
      <c r="S16" s="179" t="s">
        <v>299</v>
      </c>
      <c r="T16" s="180" t="s">
        <v>300</v>
      </c>
      <c r="U16" s="162">
        <v>1.556</v>
      </c>
      <c r="V16" s="162">
        <f>ROUND(E16*U16,2)</f>
        <v>313.38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2.5" customHeight="1" outlineLevel="2">
      <c r="A17" s="159"/>
      <c r="B17" s="160"/>
      <c r="C17" s="203" t="s">
        <v>318</v>
      </c>
      <c r="D17" s="203"/>
      <c r="E17" s="203"/>
      <c r="F17" s="203"/>
      <c r="G17" s="203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62"/>
      <c r="Z17" s="152"/>
      <c r="AA17" s="152"/>
      <c r="AB17" s="152"/>
      <c r="AC17" s="152"/>
      <c r="AD17" s="152"/>
      <c r="AE17" s="152"/>
      <c r="AF17" s="152"/>
      <c r="AG17" s="152" t="s">
        <v>305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81" t="str">
        <f>C17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7" s="152"/>
      <c r="BC17" s="152"/>
      <c r="BD17" s="152"/>
      <c r="BE17" s="152"/>
      <c r="BF17" s="152"/>
      <c r="BG17" s="152"/>
      <c r="BH17" s="152"/>
    </row>
    <row r="18" spans="1:60" outlineLevel="2">
      <c r="A18" s="159"/>
      <c r="B18" s="160"/>
      <c r="C18" s="195" t="s">
        <v>319</v>
      </c>
      <c r="D18" s="164"/>
      <c r="E18" s="165">
        <v>201.4</v>
      </c>
      <c r="F18" s="162"/>
      <c r="G18" s="162"/>
      <c r="H18" s="162"/>
      <c r="I18" s="162"/>
      <c r="J18" s="162"/>
      <c r="K18" s="162"/>
      <c r="L18" s="162"/>
      <c r="M18" s="162"/>
      <c r="N18" s="161"/>
      <c r="O18" s="161"/>
      <c r="P18" s="161"/>
      <c r="Q18" s="161"/>
      <c r="R18" s="162"/>
      <c r="S18" s="162"/>
      <c r="T18" s="162"/>
      <c r="U18" s="162"/>
      <c r="V18" s="162"/>
      <c r="W18" s="162"/>
      <c r="X18" s="162"/>
      <c r="Y18" s="162"/>
      <c r="Z18" s="152"/>
      <c r="AA18" s="152"/>
      <c r="AB18" s="152"/>
      <c r="AC18" s="152"/>
      <c r="AD18" s="152"/>
      <c r="AE18" s="152"/>
      <c r="AF18" s="152"/>
      <c r="AG18" s="152" t="s">
        <v>315</v>
      </c>
      <c r="AH18" s="152">
        <v>0</v>
      </c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74">
        <v>5</v>
      </c>
      <c r="B19" s="175" t="s">
        <v>320</v>
      </c>
      <c r="C19" s="194" t="s">
        <v>321</v>
      </c>
      <c r="D19" s="176" t="s">
        <v>312</v>
      </c>
      <c r="E19" s="177">
        <v>60.42</v>
      </c>
      <c r="F19" s="178"/>
      <c r="G19" s="179">
        <f>ROUND(E19*F19,2)</f>
        <v>0</v>
      </c>
      <c r="H19" s="178">
        <v>0</v>
      </c>
      <c r="I19" s="179">
        <f>ROUND(E19*H19,2)</f>
        <v>0</v>
      </c>
      <c r="J19" s="178">
        <v>69.3</v>
      </c>
      <c r="K19" s="179">
        <f>ROUND(E19*J19,2)</f>
        <v>4187.1099999999997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 t="s">
        <v>298</v>
      </c>
      <c r="S19" s="179" t="s">
        <v>299</v>
      </c>
      <c r="T19" s="180" t="s">
        <v>300</v>
      </c>
      <c r="U19" s="162">
        <v>0.107</v>
      </c>
      <c r="V19" s="162">
        <f>ROUND(E19*U19,2)</f>
        <v>6.46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2.5" customHeight="1" outlineLevel="2">
      <c r="A20" s="159"/>
      <c r="B20" s="160"/>
      <c r="C20" s="203" t="s">
        <v>318</v>
      </c>
      <c r="D20" s="203"/>
      <c r="E20" s="203"/>
      <c r="F20" s="203"/>
      <c r="G20" s="203"/>
      <c r="H20" s="162"/>
      <c r="I20" s="162"/>
      <c r="J20" s="162"/>
      <c r="K20" s="162"/>
      <c r="L20" s="162"/>
      <c r="M20" s="162"/>
      <c r="N20" s="161"/>
      <c r="O20" s="161"/>
      <c r="P20" s="161"/>
      <c r="Q20" s="161"/>
      <c r="R20" s="162"/>
      <c r="S20" s="162"/>
      <c r="T20" s="162"/>
      <c r="U20" s="162"/>
      <c r="V20" s="162"/>
      <c r="W20" s="162"/>
      <c r="X20" s="162"/>
      <c r="Y20" s="162"/>
      <c r="Z20" s="152"/>
      <c r="AA20" s="152"/>
      <c r="AB20" s="152"/>
      <c r="AC20" s="152"/>
      <c r="AD20" s="152"/>
      <c r="AE20" s="152"/>
      <c r="AF20" s="152"/>
      <c r="AG20" s="152" t="s">
        <v>305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81" t="str">
        <f>C20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0" s="152"/>
      <c r="BC20" s="152"/>
      <c r="BD20" s="152"/>
      <c r="BE20" s="152"/>
      <c r="BF20" s="152"/>
      <c r="BG20" s="152"/>
      <c r="BH20" s="152"/>
    </row>
    <row r="21" spans="1:60" outlineLevel="2">
      <c r="A21" s="159"/>
      <c r="B21" s="160"/>
      <c r="C21" s="195" t="s">
        <v>322</v>
      </c>
      <c r="D21" s="164"/>
      <c r="E21" s="165">
        <v>60.42</v>
      </c>
      <c r="F21" s="162"/>
      <c r="G21" s="162"/>
      <c r="H21" s="162"/>
      <c r="I21" s="162"/>
      <c r="J21" s="162"/>
      <c r="K21" s="162"/>
      <c r="L21" s="162"/>
      <c r="M21" s="162"/>
      <c r="N21" s="161"/>
      <c r="O21" s="161"/>
      <c r="P21" s="161"/>
      <c r="Q21" s="161"/>
      <c r="R21" s="162"/>
      <c r="S21" s="162"/>
      <c r="T21" s="162"/>
      <c r="U21" s="162"/>
      <c r="V21" s="162"/>
      <c r="W21" s="162"/>
      <c r="X21" s="162"/>
      <c r="Y21" s="162"/>
      <c r="Z21" s="152"/>
      <c r="AA21" s="152"/>
      <c r="AB21" s="152"/>
      <c r="AC21" s="152"/>
      <c r="AD21" s="152"/>
      <c r="AE21" s="152"/>
      <c r="AF21" s="152"/>
      <c r="AG21" s="152" t="s">
        <v>315</v>
      </c>
      <c r="AH21" s="152">
        <v>0</v>
      </c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6</v>
      </c>
      <c r="B22" s="175" t="s">
        <v>323</v>
      </c>
      <c r="C22" s="194" t="s">
        <v>324</v>
      </c>
      <c r="D22" s="176" t="s">
        <v>312</v>
      </c>
      <c r="E22" s="177">
        <v>201.4</v>
      </c>
      <c r="F22" s="178"/>
      <c r="G22" s="179">
        <f>ROUND(E22*F22,2)</f>
        <v>0</v>
      </c>
      <c r="H22" s="178">
        <v>0</v>
      </c>
      <c r="I22" s="179">
        <f>ROUND(E22*H22,2)</f>
        <v>0</v>
      </c>
      <c r="J22" s="178">
        <v>168.22</v>
      </c>
      <c r="K22" s="179">
        <f>ROUND(E22*J22,2)</f>
        <v>33879.51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 t="s">
        <v>298</v>
      </c>
      <c r="S22" s="179" t="s">
        <v>299</v>
      </c>
      <c r="T22" s="180" t="s">
        <v>300</v>
      </c>
      <c r="U22" s="162">
        <v>0.34499999999999997</v>
      </c>
      <c r="V22" s="162">
        <f>ROUND(E22*U22,2)</f>
        <v>69.48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325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bez naložení do dopravní nádoby, ale s vyprázdněním dopravní nádoby na hromadu nebo na dopravní prostředek,</v>
      </c>
      <c r="BB23" s="152"/>
      <c r="BC23" s="152"/>
      <c r="BD23" s="152"/>
      <c r="BE23" s="152"/>
      <c r="BF23" s="152"/>
      <c r="BG23" s="152"/>
      <c r="BH23" s="152"/>
    </row>
    <row r="24" spans="1:60" outlineLevel="1">
      <c r="A24" s="174">
        <v>7</v>
      </c>
      <c r="B24" s="175" t="s">
        <v>326</v>
      </c>
      <c r="C24" s="194" t="s">
        <v>327</v>
      </c>
      <c r="D24" s="176" t="s">
        <v>312</v>
      </c>
      <c r="E24" s="177">
        <v>201.4</v>
      </c>
      <c r="F24" s="178"/>
      <c r="G24" s="179">
        <f>ROUND(E24*F24,2)</f>
        <v>0</v>
      </c>
      <c r="H24" s="178">
        <v>0</v>
      </c>
      <c r="I24" s="179">
        <f>ROUND(E24*H24,2)</f>
        <v>0</v>
      </c>
      <c r="J24" s="178">
        <v>318.17</v>
      </c>
      <c r="K24" s="179">
        <f>ROUND(E24*J24,2)</f>
        <v>64079.44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 t="s">
        <v>298</v>
      </c>
      <c r="S24" s="179" t="s">
        <v>299</v>
      </c>
      <c r="T24" s="180" t="s">
        <v>300</v>
      </c>
      <c r="U24" s="162">
        <v>1.0999999999999999E-2</v>
      </c>
      <c r="V24" s="162">
        <f>ROUND(E24*U24,2)</f>
        <v>2.2200000000000002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2.75" customHeight="1" outlineLevel="2">
      <c r="A25" s="159"/>
      <c r="B25" s="160"/>
      <c r="C25" s="203" t="s">
        <v>328</v>
      </c>
      <c r="D25" s="203"/>
      <c r="E25" s="203"/>
      <c r="F25" s="203"/>
      <c r="G25" s="203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305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4" outlineLevel="1">
      <c r="A26" s="174">
        <v>8</v>
      </c>
      <c r="B26" s="175" t="s">
        <v>329</v>
      </c>
      <c r="C26" s="194" t="s">
        <v>330</v>
      </c>
      <c r="D26" s="176" t="s">
        <v>312</v>
      </c>
      <c r="E26" s="177">
        <v>8056</v>
      </c>
      <c r="F26" s="178"/>
      <c r="G26" s="179">
        <f>ROUND(E26*F26,2)</f>
        <v>0</v>
      </c>
      <c r="H26" s="178">
        <v>0</v>
      </c>
      <c r="I26" s="179">
        <f>ROUND(E26*H26,2)</f>
        <v>0</v>
      </c>
      <c r="J26" s="178">
        <v>25.58</v>
      </c>
      <c r="K26" s="179">
        <f>ROUND(E26*J26,2)</f>
        <v>206072.48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 t="s">
        <v>298</v>
      </c>
      <c r="S26" s="179" t="s">
        <v>299</v>
      </c>
      <c r="T26" s="180" t="s">
        <v>300</v>
      </c>
      <c r="U26" s="162">
        <v>0</v>
      </c>
      <c r="V26" s="162">
        <f>ROUND(E26*U26,2)</f>
        <v>0</v>
      </c>
      <c r="W26" s="162"/>
      <c r="X26" s="162" t="s">
        <v>301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303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12.75" customHeight="1" outlineLevel="2">
      <c r="A27" s="159"/>
      <c r="B27" s="160"/>
      <c r="C27" s="203" t="s">
        <v>328</v>
      </c>
      <c r="D27" s="203"/>
      <c r="E27" s="203"/>
      <c r="F27" s="203"/>
      <c r="G27" s="203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305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2">
      <c r="A28" s="159"/>
      <c r="B28" s="160"/>
      <c r="C28" s="195" t="s">
        <v>331</v>
      </c>
      <c r="D28" s="164"/>
      <c r="E28" s="165">
        <v>8056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9</v>
      </c>
      <c r="B29" s="183" t="s">
        <v>332</v>
      </c>
      <c r="C29" s="196" t="s">
        <v>333</v>
      </c>
      <c r="D29" s="184" t="s">
        <v>312</v>
      </c>
      <c r="E29" s="185">
        <v>201.4</v>
      </c>
      <c r="F29" s="186"/>
      <c r="G29" s="187">
        <f>ROUND(E29*F29,2)</f>
        <v>0</v>
      </c>
      <c r="H29" s="186">
        <v>0</v>
      </c>
      <c r="I29" s="187">
        <f>ROUND(E29*H29,2)</f>
        <v>0</v>
      </c>
      <c r="J29" s="186">
        <v>87.18</v>
      </c>
      <c r="K29" s="187">
        <f>ROUND(E29*J29,2)</f>
        <v>17558.05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 t="s">
        <v>298</v>
      </c>
      <c r="S29" s="187" t="s">
        <v>299</v>
      </c>
      <c r="T29" s="188" t="s">
        <v>300</v>
      </c>
      <c r="U29" s="162">
        <v>5.2999999999999999E-2</v>
      </c>
      <c r="V29" s="162">
        <f>ROUND(E29*U29,2)</f>
        <v>10.67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10</v>
      </c>
      <c r="B30" s="183" t="s">
        <v>334</v>
      </c>
      <c r="C30" s="196" t="s">
        <v>335</v>
      </c>
      <c r="D30" s="184" t="s">
        <v>312</v>
      </c>
      <c r="E30" s="185">
        <v>201.4</v>
      </c>
      <c r="F30" s="186"/>
      <c r="G30" s="187">
        <f>ROUND(E30*F30,2)</f>
        <v>0</v>
      </c>
      <c r="H30" s="186">
        <v>0</v>
      </c>
      <c r="I30" s="187">
        <f>ROUND(E30*H30,2)</f>
        <v>0</v>
      </c>
      <c r="J30" s="186">
        <v>20.55</v>
      </c>
      <c r="K30" s="187">
        <f>ROUND(E30*J30,2)</f>
        <v>4138.7700000000004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 t="s">
        <v>298</v>
      </c>
      <c r="S30" s="187" t="s">
        <v>299</v>
      </c>
      <c r="T30" s="188" t="s">
        <v>300</v>
      </c>
      <c r="U30" s="162">
        <v>8.9999999999999993E-3</v>
      </c>
      <c r="V30" s="162">
        <f>ROUND(E30*U30,2)</f>
        <v>1.81</v>
      </c>
      <c r="W30" s="162"/>
      <c r="X30" s="162" t="s">
        <v>301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303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11</v>
      </c>
      <c r="B31" s="175" t="s">
        <v>336</v>
      </c>
      <c r="C31" s="194" t="s">
        <v>337</v>
      </c>
      <c r="D31" s="176" t="s">
        <v>312</v>
      </c>
      <c r="E31" s="177">
        <v>120.224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159.11000000000001</v>
      </c>
      <c r="K31" s="179">
        <f>ROUND(E31*J31,2)</f>
        <v>19128.84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300</v>
      </c>
      <c r="U31" s="162">
        <v>0.20200000000000001</v>
      </c>
      <c r="V31" s="162">
        <f>ROUND(E31*U31,2)</f>
        <v>24.29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2">
      <c r="A32" s="159"/>
      <c r="B32" s="160"/>
      <c r="C32" s="203" t="s">
        <v>338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339</v>
      </c>
      <c r="D33" s="164"/>
      <c r="E33" s="165">
        <v>120.224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12</v>
      </c>
      <c r="B34" s="183" t="s">
        <v>340</v>
      </c>
      <c r="C34" s="196" t="s">
        <v>341</v>
      </c>
      <c r="D34" s="184" t="s">
        <v>312</v>
      </c>
      <c r="E34" s="185">
        <v>201.4</v>
      </c>
      <c r="F34" s="186"/>
      <c r="G34" s="187">
        <f>ROUND(E34*F34,2)</f>
        <v>0</v>
      </c>
      <c r="H34" s="186">
        <v>0</v>
      </c>
      <c r="I34" s="187">
        <f>ROUND(E34*H34,2)</f>
        <v>0</v>
      </c>
      <c r="J34" s="186">
        <v>623.03</v>
      </c>
      <c r="K34" s="187">
        <f>ROUND(E34*J34,2)</f>
        <v>125478.24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 t="s">
        <v>298</v>
      </c>
      <c r="S34" s="187" t="s">
        <v>299</v>
      </c>
      <c r="T34" s="188" t="s">
        <v>300</v>
      </c>
      <c r="U34" s="162">
        <v>0</v>
      </c>
      <c r="V34" s="162">
        <f>ROUND(E34*U34,2)</f>
        <v>0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74">
        <v>13</v>
      </c>
      <c r="B35" s="175" t="s">
        <v>342</v>
      </c>
      <c r="C35" s="194" t="s">
        <v>343</v>
      </c>
      <c r="D35" s="176" t="s">
        <v>344</v>
      </c>
      <c r="E35" s="177">
        <v>216.4032</v>
      </c>
      <c r="F35" s="178"/>
      <c r="G35" s="179">
        <f>ROUND(E35*F35,2)</f>
        <v>0</v>
      </c>
      <c r="H35" s="178">
        <v>471.5</v>
      </c>
      <c r="I35" s="179">
        <f>ROUND(E35*H35,2)</f>
        <v>102034.11</v>
      </c>
      <c r="J35" s="178">
        <v>0</v>
      </c>
      <c r="K35" s="179">
        <f>ROUND(E35*J35,2)</f>
        <v>0</v>
      </c>
      <c r="L35" s="179">
        <v>21</v>
      </c>
      <c r="M35" s="179">
        <f>G35*(1+L35/100)</f>
        <v>0</v>
      </c>
      <c r="N35" s="177">
        <v>1</v>
      </c>
      <c r="O35" s="177">
        <f>ROUND(E35*N35,2)</f>
        <v>216.4</v>
      </c>
      <c r="P35" s="177">
        <v>0</v>
      </c>
      <c r="Q35" s="177">
        <f>ROUND(E35*P35,2)</f>
        <v>0</v>
      </c>
      <c r="R35" s="179" t="s">
        <v>345</v>
      </c>
      <c r="S35" s="179" t="s">
        <v>346</v>
      </c>
      <c r="T35" s="180" t="s">
        <v>346</v>
      </c>
      <c r="U35" s="162">
        <v>0</v>
      </c>
      <c r="V35" s="162">
        <f>ROUND(E35*U35,2)</f>
        <v>0</v>
      </c>
      <c r="W35" s="162"/>
      <c r="X35" s="162" t="s">
        <v>347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348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349</v>
      </c>
      <c r="D36" s="164"/>
      <c r="E36" s="165">
        <v>216.4032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14">
      <c r="A37" s="167" t="s">
        <v>293</v>
      </c>
      <c r="B37" s="168" t="s">
        <v>204</v>
      </c>
      <c r="C37" s="193" t="s">
        <v>205</v>
      </c>
      <c r="D37" s="169"/>
      <c r="E37" s="170"/>
      <c r="F37" s="171"/>
      <c r="G37" s="171">
        <f>SUMIF(AG38:AG58,"&lt;&gt;NOR",G38:G58)</f>
        <v>0</v>
      </c>
      <c r="H37" s="171"/>
      <c r="I37" s="171">
        <f>SUM(I38:I58)</f>
        <v>1251979.24</v>
      </c>
      <c r="J37" s="171"/>
      <c r="K37" s="171">
        <f>SUM(K38:K58)</f>
        <v>869773.51</v>
      </c>
      <c r="L37" s="171"/>
      <c r="M37" s="171">
        <f>SUM(M38:M58)</f>
        <v>0</v>
      </c>
      <c r="N37" s="170"/>
      <c r="O37" s="170">
        <f>SUM(O38:O58)</f>
        <v>46</v>
      </c>
      <c r="P37" s="170"/>
      <c r="Q37" s="170">
        <f>SUM(Q38:Q58)</f>
        <v>0</v>
      </c>
      <c r="R37" s="171"/>
      <c r="S37" s="171"/>
      <c r="T37" s="172"/>
      <c r="U37" s="166"/>
      <c r="V37" s="166">
        <f>SUM(V38:V58)</f>
        <v>684.23</v>
      </c>
      <c r="W37" s="166"/>
      <c r="X37" s="166"/>
      <c r="Y37" s="166"/>
      <c r="AG37" t="s">
        <v>294</v>
      </c>
    </row>
    <row r="38" spans="1:60" outlineLevel="1">
      <c r="A38" s="174">
        <v>14</v>
      </c>
      <c r="B38" s="175" t="s">
        <v>350</v>
      </c>
      <c r="C38" s="194" t="s">
        <v>351</v>
      </c>
      <c r="D38" s="176" t="s">
        <v>344</v>
      </c>
      <c r="E38" s="177">
        <v>28.416</v>
      </c>
      <c r="F38" s="178"/>
      <c r="G38" s="179">
        <f>ROUND(E38*F38,2)</f>
        <v>0</v>
      </c>
      <c r="H38" s="178">
        <v>35970</v>
      </c>
      <c r="I38" s="179">
        <f>ROUND(E38*H38,2)</f>
        <v>1022123.52</v>
      </c>
      <c r="J38" s="178">
        <v>0</v>
      </c>
      <c r="K38" s="179">
        <f>ROUND(E38*J38,2)</f>
        <v>0</v>
      </c>
      <c r="L38" s="179">
        <v>21</v>
      </c>
      <c r="M38" s="179">
        <f>G38*(1+L38/100)</f>
        <v>0</v>
      </c>
      <c r="N38" s="177">
        <v>1</v>
      </c>
      <c r="O38" s="177">
        <f>ROUND(E38*N38,2)</f>
        <v>28.42</v>
      </c>
      <c r="P38" s="177">
        <v>0</v>
      </c>
      <c r="Q38" s="177">
        <f>ROUND(E38*P38,2)</f>
        <v>0</v>
      </c>
      <c r="R38" s="179" t="s">
        <v>345</v>
      </c>
      <c r="S38" s="179" t="s">
        <v>299</v>
      </c>
      <c r="T38" s="180" t="s">
        <v>352</v>
      </c>
      <c r="U38" s="162">
        <v>0</v>
      </c>
      <c r="V38" s="162">
        <f>ROUND(E38*U38,2)</f>
        <v>0</v>
      </c>
      <c r="W38" s="162"/>
      <c r="X38" s="162" t="s">
        <v>347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348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353</v>
      </c>
      <c r="D39" s="164"/>
      <c r="E39" s="165">
        <v>28.416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24" outlineLevel="1">
      <c r="A40" s="174">
        <v>15</v>
      </c>
      <c r="B40" s="175" t="s">
        <v>354</v>
      </c>
      <c r="C40" s="194" t="s">
        <v>355</v>
      </c>
      <c r="D40" s="176" t="s">
        <v>344</v>
      </c>
      <c r="E40" s="177">
        <v>6.94848</v>
      </c>
      <c r="F40" s="178"/>
      <c r="G40" s="179">
        <f>ROUND(E40*F40,2)</f>
        <v>0</v>
      </c>
      <c r="H40" s="178">
        <v>33080</v>
      </c>
      <c r="I40" s="179">
        <f>ROUND(E40*H40,2)</f>
        <v>229855.72</v>
      </c>
      <c r="J40" s="178">
        <v>0</v>
      </c>
      <c r="K40" s="179">
        <f>ROUND(E40*J40,2)</f>
        <v>0</v>
      </c>
      <c r="L40" s="179">
        <v>21</v>
      </c>
      <c r="M40" s="179">
        <f>G40*(1+L40/100)</f>
        <v>0</v>
      </c>
      <c r="N40" s="177">
        <v>1</v>
      </c>
      <c r="O40" s="177">
        <f>ROUND(E40*N40,2)</f>
        <v>6.95</v>
      </c>
      <c r="P40" s="177">
        <v>0</v>
      </c>
      <c r="Q40" s="177">
        <f>ROUND(E40*P40,2)</f>
        <v>0</v>
      </c>
      <c r="R40" s="179" t="s">
        <v>345</v>
      </c>
      <c r="S40" s="179" t="s">
        <v>299</v>
      </c>
      <c r="T40" s="180" t="s">
        <v>352</v>
      </c>
      <c r="U40" s="162">
        <v>0</v>
      </c>
      <c r="V40" s="162">
        <f>ROUND(E40*U40,2)</f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195" t="s">
        <v>356</v>
      </c>
      <c r="D41" s="164"/>
      <c r="E41" s="165">
        <v>1.95888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315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3">
      <c r="A42" s="159"/>
      <c r="B42" s="160"/>
      <c r="C42" s="195" t="s">
        <v>357</v>
      </c>
      <c r="D42" s="164"/>
      <c r="E42" s="165">
        <v>3.5112000000000001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3">
      <c r="A43" s="159"/>
      <c r="B43" s="160"/>
      <c r="C43" s="195" t="s">
        <v>358</v>
      </c>
      <c r="D43" s="164"/>
      <c r="E43" s="165">
        <v>1.4783999999999999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ht="24" outlineLevel="1">
      <c r="A44" s="174">
        <v>16</v>
      </c>
      <c r="B44" s="175" t="s">
        <v>359</v>
      </c>
      <c r="C44" s="194" t="s">
        <v>360</v>
      </c>
      <c r="D44" s="176" t="s">
        <v>361</v>
      </c>
      <c r="E44" s="177">
        <v>50.35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9.1999999999999993</v>
      </c>
      <c r="K44" s="179">
        <f>ROUND(E44*J44,2)</f>
        <v>463.22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300</v>
      </c>
      <c r="U44" s="162">
        <v>5.0000000000000001E-3</v>
      </c>
      <c r="V44" s="162">
        <f>ROUND(E44*U44,2)</f>
        <v>0.25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12.75" customHeight="1" outlineLevel="2">
      <c r="A45" s="159"/>
      <c r="B45" s="160"/>
      <c r="C45" s="203" t="s">
        <v>362</v>
      </c>
      <c r="D45" s="203"/>
      <c r="E45" s="203"/>
      <c r="F45" s="203"/>
      <c r="G45" s="203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305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81" t="str">
        <f>C45</f>
        <v>z rostlé horniny tř.1 - 4 pod násypy z hornin soudržných do 92% PS a hornin nesoudržných sypkých relativní ulehlosti I(d) do 0,8</v>
      </c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195" t="s">
        <v>363</v>
      </c>
      <c r="D46" s="164"/>
      <c r="E46" s="165">
        <v>50.35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17</v>
      </c>
      <c r="B47" s="175" t="s">
        <v>364</v>
      </c>
      <c r="C47" s="194" t="s">
        <v>365</v>
      </c>
      <c r="D47" s="176" t="s">
        <v>344</v>
      </c>
      <c r="E47" s="177">
        <v>6.94848</v>
      </c>
      <c r="F47" s="178"/>
      <c r="G47" s="179">
        <f>ROUND(E47*F47,2)</f>
        <v>0</v>
      </c>
      <c r="H47" s="178">
        <v>0</v>
      </c>
      <c r="I47" s="179">
        <f>ROUND(E47*H47,2)</f>
        <v>0</v>
      </c>
      <c r="J47" s="178">
        <v>2100</v>
      </c>
      <c r="K47" s="179">
        <f>ROUND(E47*J47,2)</f>
        <v>14591.81</v>
      </c>
      <c r="L47" s="179">
        <v>21</v>
      </c>
      <c r="M47" s="179">
        <f>G47*(1+L47/100)</f>
        <v>0</v>
      </c>
      <c r="N47" s="177">
        <v>2.1299999999999999E-3</v>
      </c>
      <c r="O47" s="177">
        <f>ROUND(E47*N47,2)</f>
        <v>0.01</v>
      </c>
      <c r="P47" s="177">
        <v>0</v>
      </c>
      <c r="Q47" s="177">
        <f>ROUND(E47*P47,2)</f>
        <v>0</v>
      </c>
      <c r="R47" s="179" t="s">
        <v>366</v>
      </c>
      <c r="S47" s="179" t="s">
        <v>299</v>
      </c>
      <c r="T47" s="180" t="s">
        <v>300</v>
      </c>
      <c r="U47" s="162">
        <v>2.7189999999999999</v>
      </c>
      <c r="V47" s="162">
        <f>ROUND(E47*U47,2)</f>
        <v>18.89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203" t="s">
        <v>367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18</v>
      </c>
      <c r="B49" s="175" t="s">
        <v>368</v>
      </c>
      <c r="C49" s="194" t="s">
        <v>369</v>
      </c>
      <c r="D49" s="176" t="s">
        <v>344</v>
      </c>
      <c r="E49" s="177">
        <v>6.94848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25980</v>
      </c>
      <c r="K49" s="179">
        <f>ROUND(E49*J49,2)</f>
        <v>180521.51</v>
      </c>
      <c r="L49" s="179">
        <v>21</v>
      </c>
      <c r="M49" s="179">
        <f>G49*(1+L49/100)</f>
        <v>0</v>
      </c>
      <c r="N49" s="177">
        <v>5.77E-3</v>
      </c>
      <c r="O49" s="177">
        <f>ROUND(E49*N49,2)</f>
        <v>0.04</v>
      </c>
      <c r="P49" s="177">
        <v>0</v>
      </c>
      <c r="Q49" s="177">
        <f>ROUND(E49*P49,2)</f>
        <v>0</v>
      </c>
      <c r="R49" s="179" t="s">
        <v>366</v>
      </c>
      <c r="S49" s="179" t="s">
        <v>299</v>
      </c>
      <c r="T49" s="180" t="s">
        <v>300</v>
      </c>
      <c r="U49" s="162">
        <v>25.875</v>
      </c>
      <c r="V49" s="162">
        <f>ROUND(E49*U49,2)</f>
        <v>179.79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2">
      <c r="A50" s="159"/>
      <c r="B50" s="160"/>
      <c r="C50" s="203" t="s">
        <v>367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74">
        <v>19</v>
      </c>
      <c r="B51" s="175" t="s">
        <v>370</v>
      </c>
      <c r="C51" s="194" t="s">
        <v>371</v>
      </c>
      <c r="D51" s="176" t="s">
        <v>344</v>
      </c>
      <c r="E51" s="177">
        <v>6.94848</v>
      </c>
      <c r="F51" s="178"/>
      <c r="G51" s="179">
        <f>ROUND(E51*F51,2)</f>
        <v>0</v>
      </c>
      <c r="H51" s="178">
        <v>0</v>
      </c>
      <c r="I51" s="179">
        <f>ROUND(E51*H51,2)</f>
        <v>0</v>
      </c>
      <c r="J51" s="178">
        <v>5575</v>
      </c>
      <c r="K51" s="179">
        <f>ROUND(E51*J51,2)</f>
        <v>38737.78</v>
      </c>
      <c r="L51" s="179">
        <v>21</v>
      </c>
      <c r="M51" s="179">
        <f>G51*(1+L51/100)</f>
        <v>0</v>
      </c>
      <c r="N51" s="177">
        <v>7.2999999999999996E-4</v>
      </c>
      <c r="O51" s="177">
        <f>ROUND(E51*N51,2)</f>
        <v>0.01</v>
      </c>
      <c r="P51" s="177">
        <v>0</v>
      </c>
      <c r="Q51" s="177">
        <f>ROUND(E51*P51,2)</f>
        <v>0</v>
      </c>
      <c r="R51" s="179" t="s">
        <v>366</v>
      </c>
      <c r="S51" s="179" t="s">
        <v>299</v>
      </c>
      <c r="T51" s="180" t="s">
        <v>300</v>
      </c>
      <c r="U51" s="162">
        <v>5.9089999999999998</v>
      </c>
      <c r="V51" s="162">
        <f>ROUND(E51*U51,2)</f>
        <v>41.06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2">
      <c r="A52" s="159"/>
      <c r="B52" s="160"/>
      <c r="C52" s="203" t="s">
        <v>367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74">
        <v>20</v>
      </c>
      <c r="B53" s="175" t="s">
        <v>372</v>
      </c>
      <c r="C53" s="194" t="s">
        <v>373</v>
      </c>
      <c r="D53" s="176" t="s">
        <v>361</v>
      </c>
      <c r="E53" s="177">
        <v>177.6</v>
      </c>
      <c r="F53" s="178"/>
      <c r="G53" s="179">
        <f>ROUND(E53*F53,2)</f>
        <v>0</v>
      </c>
      <c r="H53" s="178">
        <v>0</v>
      </c>
      <c r="I53" s="179">
        <f>ROUND(E53*H53,2)</f>
        <v>0</v>
      </c>
      <c r="J53" s="178">
        <v>1610</v>
      </c>
      <c r="K53" s="179">
        <f>ROUND(E53*J53,2)</f>
        <v>285936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 t="s">
        <v>366</v>
      </c>
      <c r="S53" s="179" t="s">
        <v>299</v>
      </c>
      <c r="T53" s="180" t="s">
        <v>300</v>
      </c>
      <c r="U53" s="162">
        <v>1.0840000000000001</v>
      </c>
      <c r="V53" s="162">
        <f>ROUND(E53*U53,2)</f>
        <v>192.52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2">
      <c r="A54" s="159"/>
      <c r="B54" s="160"/>
      <c r="C54" s="195" t="s">
        <v>374</v>
      </c>
      <c r="D54" s="164"/>
      <c r="E54" s="165">
        <v>177.6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24" outlineLevel="1">
      <c r="A55" s="182">
        <v>21</v>
      </c>
      <c r="B55" s="183" t="s">
        <v>375</v>
      </c>
      <c r="C55" s="196" t="s">
        <v>376</v>
      </c>
      <c r="D55" s="184" t="s">
        <v>361</v>
      </c>
      <c r="E55" s="185">
        <v>177.6</v>
      </c>
      <c r="F55" s="186"/>
      <c r="G55" s="187">
        <f>ROUND(E55*F55,2)</f>
        <v>0</v>
      </c>
      <c r="H55" s="186">
        <v>0</v>
      </c>
      <c r="I55" s="187">
        <f>ROUND(E55*H55,2)</f>
        <v>0</v>
      </c>
      <c r="J55" s="186">
        <v>1897</v>
      </c>
      <c r="K55" s="187">
        <f>ROUND(E55*J55,2)</f>
        <v>336907.2</v>
      </c>
      <c r="L55" s="187">
        <v>21</v>
      </c>
      <c r="M55" s="187">
        <f>G55*(1+L55/100)</f>
        <v>0</v>
      </c>
      <c r="N55" s="185">
        <v>0</v>
      </c>
      <c r="O55" s="185">
        <f>ROUND(E55*N55,2)</f>
        <v>0</v>
      </c>
      <c r="P55" s="185">
        <v>0</v>
      </c>
      <c r="Q55" s="185">
        <f>ROUND(E55*P55,2)</f>
        <v>0</v>
      </c>
      <c r="R55" s="187" t="s">
        <v>366</v>
      </c>
      <c r="S55" s="187" t="s">
        <v>299</v>
      </c>
      <c r="T55" s="188" t="s">
        <v>300</v>
      </c>
      <c r="U55" s="162">
        <v>1.39</v>
      </c>
      <c r="V55" s="162">
        <f>ROUND(E55*U55,2)</f>
        <v>246.86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ht="24" outlineLevel="1">
      <c r="A56" s="174">
        <v>22</v>
      </c>
      <c r="B56" s="175" t="s">
        <v>377</v>
      </c>
      <c r="C56" s="194" t="s">
        <v>378</v>
      </c>
      <c r="D56" s="176" t="s">
        <v>312</v>
      </c>
      <c r="E56" s="177">
        <v>5.0350000000000001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1314</v>
      </c>
      <c r="K56" s="179">
        <f>ROUND(E56*J56,2)</f>
        <v>6615.99</v>
      </c>
      <c r="L56" s="179">
        <v>21</v>
      </c>
      <c r="M56" s="179">
        <f>G56*(1+L56/100)</f>
        <v>0</v>
      </c>
      <c r="N56" s="177">
        <v>2.1</v>
      </c>
      <c r="O56" s="177">
        <f>ROUND(E56*N56,2)</f>
        <v>10.57</v>
      </c>
      <c r="P56" s="177">
        <v>0</v>
      </c>
      <c r="Q56" s="177">
        <f>ROUND(E56*P56,2)</f>
        <v>0</v>
      </c>
      <c r="R56" s="179" t="s">
        <v>366</v>
      </c>
      <c r="S56" s="179" t="s">
        <v>299</v>
      </c>
      <c r="T56" s="180" t="s">
        <v>300</v>
      </c>
      <c r="U56" s="162">
        <v>0.96499999999999997</v>
      </c>
      <c r="V56" s="162">
        <f>ROUND(E56*U56,2)</f>
        <v>4.8600000000000003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2">
      <c r="A57" s="159"/>
      <c r="B57" s="160"/>
      <c r="C57" s="195" t="s">
        <v>379</v>
      </c>
      <c r="D57" s="164"/>
      <c r="E57" s="165">
        <v>5.0350000000000001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315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>
      <c r="A58" s="182">
        <v>23</v>
      </c>
      <c r="B58" s="183" t="s">
        <v>380</v>
      </c>
      <c r="C58" s="196" t="s">
        <v>381</v>
      </c>
      <c r="D58" s="184" t="s">
        <v>382</v>
      </c>
      <c r="E58" s="185">
        <v>2</v>
      </c>
      <c r="F58" s="186"/>
      <c r="G58" s="187">
        <f>ROUND(E58*F58,2)</f>
        <v>0</v>
      </c>
      <c r="H58" s="186">
        <v>0</v>
      </c>
      <c r="I58" s="187">
        <f>ROUND(E58*H58,2)</f>
        <v>0</v>
      </c>
      <c r="J58" s="186">
        <v>3000</v>
      </c>
      <c r="K58" s="187">
        <f>ROUND(E58*J58,2)</f>
        <v>6000</v>
      </c>
      <c r="L58" s="187">
        <v>21</v>
      </c>
      <c r="M58" s="187">
        <f>G58*(1+L58/100)</f>
        <v>0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7"/>
      <c r="S58" s="187" t="s">
        <v>383</v>
      </c>
      <c r="T58" s="188" t="s">
        <v>300</v>
      </c>
      <c r="U58" s="162">
        <v>0</v>
      </c>
      <c r="V58" s="162">
        <f>ROUND(E58*U58,2)</f>
        <v>0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14">
      <c r="A59" s="167" t="s">
        <v>293</v>
      </c>
      <c r="B59" s="168" t="s">
        <v>206</v>
      </c>
      <c r="C59" s="193" t="s">
        <v>207</v>
      </c>
      <c r="D59" s="169"/>
      <c r="E59" s="170"/>
      <c r="F59" s="171"/>
      <c r="G59" s="171">
        <f>SUMIF(AG60:AG87,"&lt;&gt;NOR",G60:G87)</f>
        <v>0</v>
      </c>
      <c r="H59" s="171"/>
      <c r="I59" s="171">
        <f>SUM(I60:I87)</f>
        <v>388887.23</v>
      </c>
      <c r="J59" s="171"/>
      <c r="K59" s="171">
        <f>SUM(K60:K87)</f>
        <v>323850.61000000004</v>
      </c>
      <c r="L59" s="171"/>
      <c r="M59" s="171">
        <f>SUM(M60:M87)</f>
        <v>0</v>
      </c>
      <c r="N59" s="170"/>
      <c r="O59" s="170">
        <f>SUM(O60:O87)</f>
        <v>89.489999999999981</v>
      </c>
      <c r="P59" s="170"/>
      <c r="Q59" s="170">
        <f>SUM(Q60:Q87)</f>
        <v>0</v>
      </c>
      <c r="R59" s="171"/>
      <c r="S59" s="171"/>
      <c r="T59" s="172"/>
      <c r="U59" s="166"/>
      <c r="V59" s="166">
        <f>SUM(V60:V87)</f>
        <v>452.25000000000006</v>
      </c>
      <c r="W59" s="166"/>
      <c r="X59" s="166"/>
      <c r="Y59" s="166"/>
      <c r="AG59" t="s">
        <v>294</v>
      </c>
    </row>
    <row r="60" spans="1:60" ht="36" outlineLevel="1">
      <c r="A60" s="174">
        <v>24</v>
      </c>
      <c r="B60" s="175" t="s">
        <v>384</v>
      </c>
      <c r="C60" s="194" t="s">
        <v>385</v>
      </c>
      <c r="D60" s="176" t="s">
        <v>361</v>
      </c>
      <c r="E60" s="177">
        <v>52.223100000000002</v>
      </c>
      <c r="F60" s="178"/>
      <c r="G60" s="179">
        <f>ROUND(E60*F60,2)</f>
        <v>0</v>
      </c>
      <c r="H60" s="178">
        <v>1328.07</v>
      </c>
      <c r="I60" s="179">
        <f>ROUND(E60*H60,2)</f>
        <v>69355.929999999993</v>
      </c>
      <c r="J60" s="178">
        <v>369.64</v>
      </c>
      <c r="K60" s="179">
        <f>ROUND(E60*J60,2)</f>
        <v>19303.75</v>
      </c>
      <c r="L60" s="179">
        <v>21</v>
      </c>
      <c r="M60" s="179">
        <f>G60*(1+L60/100)</f>
        <v>0</v>
      </c>
      <c r="N60" s="177">
        <v>0.19778999999999999</v>
      </c>
      <c r="O60" s="177">
        <f>ROUND(E60*N60,2)</f>
        <v>10.33</v>
      </c>
      <c r="P60" s="177">
        <v>0</v>
      </c>
      <c r="Q60" s="177">
        <f>ROUND(E60*P60,2)</f>
        <v>0</v>
      </c>
      <c r="R60" s="179" t="s">
        <v>386</v>
      </c>
      <c r="S60" s="179" t="s">
        <v>299</v>
      </c>
      <c r="T60" s="180" t="s">
        <v>300</v>
      </c>
      <c r="U60" s="162">
        <v>0.6</v>
      </c>
      <c r="V60" s="162">
        <f>ROUND(E60*U60,2)</f>
        <v>31.33</v>
      </c>
      <c r="W60" s="162"/>
      <c r="X60" s="162" t="s">
        <v>301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303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2">
      <c r="A61" s="159"/>
      <c r="B61" s="160"/>
      <c r="C61" s="195" t="s">
        <v>387</v>
      </c>
      <c r="D61" s="164"/>
      <c r="E61" s="165">
        <v>52.223100000000002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4" outlineLevel="1">
      <c r="A62" s="182">
        <v>25</v>
      </c>
      <c r="B62" s="183" t="s">
        <v>388</v>
      </c>
      <c r="C62" s="196" t="s">
        <v>389</v>
      </c>
      <c r="D62" s="184" t="s">
        <v>390</v>
      </c>
      <c r="E62" s="185">
        <v>8</v>
      </c>
      <c r="F62" s="186"/>
      <c r="G62" s="187">
        <f>ROUND(E62*F62,2)</f>
        <v>0</v>
      </c>
      <c r="H62" s="186">
        <v>322.17</v>
      </c>
      <c r="I62" s="187">
        <f>ROUND(E62*H62,2)</f>
        <v>2577.36</v>
      </c>
      <c r="J62" s="186">
        <v>133.46</v>
      </c>
      <c r="K62" s="187">
        <f>ROUND(E62*J62,2)</f>
        <v>1067.68</v>
      </c>
      <c r="L62" s="187">
        <v>21</v>
      </c>
      <c r="M62" s="187">
        <f>G62*(1+L62/100)</f>
        <v>0</v>
      </c>
      <c r="N62" s="185">
        <v>4.5289999999999997E-2</v>
      </c>
      <c r="O62" s="185">
        <f>ROUND(E62*N62,2)</f>
        <v>0.36</v>
      </c>
      <c r="P62" s="185">
        <v>0</v>
      </c>
      <c r="Q62" s="185">
        <f>ROUND(E62*P62,2)</f>
        <v>0</v>
      </c>
      <c r="R62" s="187" t="s">
        <v>386</v>
      </c>
      <c r="S62" s="187" t="s">
        <v>299</v>
      </c>
      <c r="T62" s="188" t="s">
        <v>300</v>
      </c>
      <c r="U62" s="162">
        <v>0.2525</v>
      </c>
      <c r="V62" s="162">
        <f>ROUND(E62*U62,2)</f>
        <v>2.02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391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24" outlineLevel="1">
      <c r="A63" s="182">
        <v>26</v>
      </c>
      <c r="B63" s="183" t="s">
        <v>392</v>
      </c>
      <c r="C63" s="196" t="s">
        <v>393</v>
      </c>
      <c r="D63" s="184" t="s">
        <v>390</v>
      </c>
      <c r="E63" s="185">
        <v>2</v>
      </c>
      <c r="F63" s="186"/>
      <c r="G63" s="187">
        <f>ROUND(E63*F63,2)</f>
        <v>0</v>
      </c>
      <c r="H63" s="186">
        <v>0</v>
      </c>
      <c r="I63" s="187">
        <f>ROUND(E63*H63,2)</f>
        <v>0</v>
      </c>
      <c r="J63" s="186">
        <v>828</v>
      </c>
      <c r="K63" s="187">
        <f>ROUND(E63*J63,2)</f>
        <v>1656</v>
      </c>
      <c r="L63" s="187">
        <v>21</v>
      </c>
      <c r="M63" s="187">
        <f>G63*(1+L63/100)</f>
        <v>0</v>
      </c>
      <c r="N63" s="185">
        <v>5.4219999999999997E-2</v>
      </c>
      <c r="O63" s="185">
        <f>ROUND(E63*N63,2)</f>
        <v>0.11</v>
      </c>
      <c r="P63" s="185">
        <v>0</v>
      </c>
      <c r="Q63" s="185">
        <f>ROUND(E63*P63,2)</f>
        <v>0</v>
      </c>
      <c r="R63" s="187" t="s">
        <v>386</v>
      </c>
      <c r="S63" s="187" t="s">
        <v>299</v>
      </c>
      <c r="T63" s="188" t="s">
        <v>300</v>
      </c>
      <c r="U63" s="162">
        <v>0.26</v>
      </c>
      <c r="V63" s="162">
        <f>ROUND(E63*U63,2)</f>
        <v>0.52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391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>
      <c r="A64" s="174">
        <v>27</v>
      </c>
      <c r="B64" s="175" t="s">
        <v>394</v>
      </c>
      <c r="C64" s="194" t="s">
        <v>395</v>
      </c>
      <c r="D64" s="176" t="s">
        <v>361</v>
      </c>
      <c r="E64" s="177">
        <v>217.07679999999999</v>
      </c>
      <c r="F64" s="178"/>
      <c r="G64" s="179">
        <f>ROUND(E64*F64,2)</f>
        <v>0</v>
      </c>
      <c r="H64" s="178">
        <v>232</v>
      </c>
      <c r="I64" s="179">
        <f>ROUND(E64*H64,2)</f>
        <v>50361.82</v>
      </c>
      <c r="J64" s="178">
        <v>496.49</v>
      </c>
      <c r="K64" s="179">
        <f>ROUND(E64*J64,2)</f>
        <v>107776.46</v>
      </c>
      <c r="L64" s="179">
        <v>21</v>
      </c>
      <c r="M64" s="179">
        <f>G64*(1+L64/100)</f>
        <v>0</v>
      </c>
      <c r="N64" s="177">
        <v>3.9039999999999998E-2</v>
      </c>
      <c r="O64" s="177">
        <f>ROUND(E64*N64,2)</f>
        <v>8.4700000000000006</v>
      </c>
      <c r="P64" s="177">
        <v>0</v>
      </c>
      <c r="Q64" s="177">
        <f>ROUND(E64*P64,2)</f>
        <v>0</v>
      </c>
      <c r="R64" s="179" t="s">
        <v>386</v>
      </c>
      <c r="S64" s="179" t="s">
        <v>299</v>
      </c>
      <c r="T64" s="180" t="s">
        <v>300</v>
      </c>
      <c r="U64" s="162">
        <v>0.65</v>
      </c>
      <c r="V64" s="162">
        <f>ROUND(E64*U64,2)</f>
        <v>141.1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391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24" outlineLevel="2">
      <c r="A65" s="159"/>
      <c r="B65" s="160"/>
      <c r="C65" s="203" t="s">
        <v>396</v>
      </c>
      <c r="D65" s="203"/>
      <c r="E65" s="203"/>
      <c r="F65" s="203"/>
      <c r="G65" s="203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305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81" t="str">
        <f>C65</f>
        <v>svislé nebo šikmé (odkloněné), půdorysně přímé nebo zalomené, stěn nosných, výplňových, nebo příček, včetně vzpěr nebo jiného zajištění</v>
      </c>
      <c r="BB65" s="152"/>
      <c r="BC65" s="152"/>
      <c r="BD65" s="152"/>
      <c r="BE65" s="152"/>
      <c r="BF65" s="152"/>
      <c r="BG65" s="152"/>
      <c r="BH65" s="152"/>
    </row>
    <row r="66" spans="1:60" outlineLevel="1">
      <c r="A66" s="174">
        <v>28</v>
      </c>
      <c r="B66" s="175" t="s">
        <v>397</v>
      </c>
      <c r="C66" s="194" t="s">
        <v>398</v>
      </c>
      <c r="D66" s="176" t="s">
        <v>361</v>
      </c>
      <c r="E66" s="177">
        <v>217.07679999999999</v>
      </c>
      <c r="F66" s="178"/>
      <c r="G66" s="179">
        <f>ROUND(E66*F66,2)</f>
        <v>0</v>
      </c>
      <c r="H66" s="178">
        <v>0</v>
      </c>
      <c r="I66" s="179">
        <f>ROUND(E66*H66,2)</f>
        <v>0</v>
      </c>
      <c r="J66" s="178">
        <v>330.84</v>
      </c>
      <c r="K66" s="179">
        <f>ROUND(E66*J66,2)</f>
        <v>71817.69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 t="s">
        <v>386</v>
      </c>
      <c r="S66" s="179" t="s">
        <v>299</v>
      </c>
      <c r="T66" s="180" t="s">
        <v>300</v>
      </c>
      <c r="U66" s="162">
        <v>0.35</v>
      </c>
      <c r="V66" s="162">
        <f>ROUND(E66*U66,2)</f>
        <v>75.98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391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4" outlineLevel="2">
      <c r="A67" s="159"/>
      <c r="B67" s="160"/>
      <c r="C67" s="203" t="s">
        <v>396</v>
      </c>
      <c r="D67" s="203"/>
      <c r="E67" s="203"/>
      <c r="F67" s="203"/>
      <c r="G67" s="203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305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81" t="str">
        <f>C67</f>
        <v>svislé nebo šikmé (odkloněné), půdorysně přímé nebo zalomené, stěn nosných, výplňových, nebo příček, včetně vzpěr nebo jiného zajištění</v>
      </c>
      <c r="BB67" s="152"/>
      <c r="BC67" s="152"/>
      <c r="BD67" s="152"/>
      <c r="BE67" s="152"/>
      <c r="BF67" s="152"/>
      <c r="BG67" s="152"/>
      <c r="BH67" s="152"/>
    </row>
    <row r="68" spans="1:60" outlineLevel="2">
      <c r="A68" s="159"/>
      <c r="B68" s="160"/>
      <c r="C68" s="195" t="s">
        <v>399</v>
      </c>
      <c r="D68" s="164"/>
      <c r="E68" s="165">
        <v>217.07679999999999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315</v>
      </c>
      <c r="AH68" s="152">
        <v>0</v>
      </c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4" outlineLevel="1">
      <c r="A69" s="174">
        <v>29</v>
      </c>
      <c r="B69" s="175" t="s">
        <v>400</v>
      </c>
      <c r="C69" s="194" t="s">
        <v>401</v>
      </c>
      <c r="D69" s="176" t="s">
        <v>312</v>
      </c>
      <c r="E69" s="177">
        <v>25.10867</v>
      </c>
      <c r="F69" s="178"/>
      <c r="G69" s="179">
        <f>ROUND(E69*F69,2)</f>
        <v>0</v>
      </c>
      <c r="H69" s="178">
        <v>4156.33</v>
      </c>
      <c r="I69" s="179">
        <f>ROUND(E69*H69,2)</f>
        <v>104359.92</v>
      </c>
      <c r="J69" s="178">
        <v>2199.29</v>
      </c>
      <c r="K69" s="179">
        <f>ROUND(E69*J69,2)</f>
        <v>55221.25</v>
      </c>
      <c r="L69" s="179">
        <v>21</v>
      </c>
      <c r="M69" s="179">
        <f>G69*(1+L69/100)</f>
        <v>0</v>
      </c>
      <c r="N69" s="177">
        <v>2.59138</v>
      </c>
      <c r="O69" s="177">
        <f>ROUND(E69*N69,2)</f>
        <v>65.069999999999993</v>
      </c>
      <c r="P69" s="177">
        <v>0</v>
      </c>
      <c r="Q69" s="177">
        <f>ROUND(E69*P69,2)</f>
        <v>0</v>
      </c>
      <c r="R69" s="179" t="s">
        <v>402</v>
      </c>
      <c r="S69" s="179" t="s">
        <v>299</v>
      </c>
      <c r="T69" s="180" t="s">
        <v>300</v>
      </c>
      <c r="U69" s="162">
        <v>4.1929999999999996</v>
      </c>
      <c r="V69" s="162">
        <f>ROUND(E69*U69,2)</f>
        <v>105.28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391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24" outlineLevel="2">
      <c r="A70" s="159"/>
      <c r="B70" s="160"/>
      <c r="C70" s="203" t="s">
        <v>403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81" t="str">
        <f>C70</f>
        <v>čistíren odpadních vod (mimo budovy), nádrží, vodojemů, žlabů nebo kanálů, včetně pomocného pracovního lešení o výšce podlahy do 1900 mm a pro zatížení do 1,5 kPa,</v>
      </c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404</v>
      </c>
      <c r="D71" s="164"/>
      <c r="E71" s="165">
        <v>18.304670000000002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3">
      <c r="A72" s="159"/>
      <c r="B72" s="160"/>
      <c r="C72" s="195" t="s">
        <v>405</v>
      </c>
      <c r="D72" s="164"/>
      <c r="E72" s="165">
        <v>4.5259999999999998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315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3">
      <c r="A73" s="159"/>
      <c r="B73" s="160"/>
      <c r="C73" s="195" t="s">
        <v>406</v>
      </c>
      <c r="D73" s="164"/>
      <c r="E73" s="165">
        <v>2.278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4" outlineLevel="1">
      <c r="A74" s="174">
        <v>30</v>
      </c>
      <c r="B74" s="175" t="s">
        <v>407</v>
      </c>
      <c r="C74" s="194" t="s">
        <v>408</v>
      </c>
      <c r="D74" s="176" t="s">
        <v>312</v>
      </c>
      <c r="E74" s="177">
        <v>0.35392000000000001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5225</v>
      </c>
      <c r="K74" s="179">
        <f>ROUND(E74*J74,2)</f>
        <v>1849.23</v>
      </c>
      <c r="L74" s="179">
        <v>21</v>
      </c>
      <c r="M74" s="179">
        <f>G74*(1+L74/100)</f>
        <v>0</v>
      </c>
      <c r="N74" s="177">
        <v>2.5772499999999998</v>
      </c>
      <c r="O74" s="177">
        <f>ROUND(E74*N74,2)</f>
        <v>0.91</v>
      </c>
      <c r="P74" s="177">
        <v>0</v>
      </c>
      <c r="Q74" s="177">
        <f>ROUND(E74*P74,2)</f>
        <v>0</v>
      </c>
      <c r="R74" s="179" t="s">
        <v>402</v>
      </c>
      <c r="S74" s="179" t="s">
        <v>299</v>
      </c>
      <c r="T74" s="180" t="s">
        <v>300</v>
      </c>
      <c r="U74" s="162">
        <v>2.4550000000000001</v>
      </c>
      <c r="V74" s="162">
        <f>ROUND(E74*U74,2)</f>
        <v>0.87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24" outlineLevel="2">
      <c r="A75" s="159"/>
      <c r="B75" s="160"/>
      <c r="C75" s="203" t="s">
        <v>403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81" t="str">
        <f>C75</f>
        <v>čistíren odpadních vod (mimo budovy), nádrží, vodojemů, žlabů nebo kanálů, včetně pomocného pracovního lešení o výšce podlahy do 1900 mm a pro zatížení do 1,5 kPa,</v>
      </c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409</v>
      </c>
      <c r="D76" s="164"/>
      <c r="E76" s="165">
        <v>0.35392000000000001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ht="24" outlineLevel="1">
      <c r="A77" s="174">
        <v>31</v>
      </c>
      <c r="B77" s="175" t="s">
        <v>410</v>
      </c>
      <c r="C77" s="194" t="s">
        <v>411</v>
      </c>
      <c r="D77" s="176" t="s">
        <v>361</v>
      </c>
      <c r="E77" s="177">
        <v>4.4240000000000004</v>
      </c>
      <c r="F77" s="178"/>
      <c r="G77" s="179">
        <f>ROUND(E77*F77,2)</f>
        <v>0</v>
      </c>
      <c r="H77" s="178">
        <v>0</v>
      </c>
      <c r="I77" s="179">
        <f>ROUND(E77*H77,2)</f>
        <v>0</v>
      </c>
      <c r="J77" s="178">
        <v>1933</v>
      </c>
      <c r="K77" s="179">
        <f>ROUND(E77*J77,2)</f>
        <v>8551.59</v>
      </c>
      <c r="L77" s="179">
        <v>21</v>
      </c>
      <c r="M77" s="179">
        <f>G77*(1+L77/100)</f>
        <v>0</v>
      </c>
      <c r="N77" s="177">
        <v>6.6030000000000005E-2</v>
      </c>
      <c r="O77" s="177">
        <f>ROUND(E77*N77,2)</f>
        <v>0.28999999999999998</v>
      </c>
      <c r="P77" s="177">
        <v>0</v>
      </c>
      <c r="Q77" s="177">
        <f>ROUND(E77*P77,2)</f>
        <v>0</v>
      </c>
      <c r="R77" s="179" t="s">
        <v>402</v>
      </c>
      <c r="S77" s="179" t="s">
        <v>299</v>
      </c>
      <c r="T77" s="180" t="s">
        <v>300</v>
      </c>
      <c r="U77" s="162">
        <v>1.72</v>
      </c>
      <c r="V77" s="162">
        <f>ROUND(E77*U77,2)</f>
        <v>7.61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2">
      <c r="A78" s="159"/>
      <c r="B78" s="160"/>
      <c r="C78" s="203" t="s">
        <v>412</v>
      </c>
      <c r="D78" s="203"/>
      <c r="E78" s="203"/>
      <c r="F78" s="203"/>
      <c r="G78" s="203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305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195" t="s">
        <v>413</v>
      </c>
      <c r="D79" s="164"/>
      <c r="E79" s="165">
        <v>4.4240000000000004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1">
      <c r="A80" s="174">
        <v>32</v>
      </c>
      <c r="B80" s="175" t="s">
        <v>414</v>
      </c>
      <c r="C80" s="194" t="s">
        <v>415</v>
      </c>
      <c r="D80" s="176" t="s">
        <v>361</v>
      </c>
      <c r="E80" s="177">
        <v>4.4240000000000004</v>
      </c>
      <c r="F80" s="178"/>
      <c r="G80" s="179">
        <f>ROUND(E80*F80,2)</f>
        <v>0</v>
      </c>
      <c r="H80" s="178">
        <v>0</v>
      </c>
      <c r="I80" s="179">
        <f>ROUND(E80*H80,2)</f>
        <v>0</v>
      </c>
      <c r="J80" s="178">
        <v>474</v>
      </c>
      <c r="K80" s="179">
        <f>ROUND(E80*J80,2)</f>
        <v>2096.98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 t="s">
        <v>402</v>
      </c>
      <c r="S80" s="179" t="s">
        <v>299</v>
      </c>
      <c r="T80" s="180" t="s">
        <v>300</v>
      </c>
      <c r="U80" s="162">
        <v>0.65</v>
      </c>
      <c r="V80" s="162">
        <f>ROUND(E80*U80,2)</f>
        <v>2.88</v>
      </c>
      <c r="W80" s="162"/>
      <c r="X80" s="162" t="s">
        <v>301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303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2">
      <c r="A81" s="159"/>
      <c r="B81" s="160"/>
      <c r="C81" s="203" t="s">
        <v>412</v>
      </c>
      <c r="D81" s="203"/>
      <c r="E81" s="203"/>
      <c r="F81" s="203"/>
      <c r="G81" s="203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305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>
      <c r="A82" s="174">
        <v>33</v>
      </c>
      <c r="B82" s="175" t="s">
        <v>416</v>
      </c>
      <c r="C82" s="194" t="s">
        <v>417</v>
      </c>
      <c r="D82" s="176" t="s">
        <v>344</v>
      </c>
      <c r="E82" s="177">
        <v>3.7663000000000002</v>
      </c>
      <c r="F82" s="178"/>
      <c r="G82" s="179">
        <f>ROUND(E82*F82,2)</f>
        <v>0</v>
      </c>
      <c r="H82" s="178">
        <v>43074.69</v>
      </c>
      <c r="I82" s="179">
        <f>ROUND(E82*H82,2)</f>
        <v>162232.20000000001</v>
      </c>
      <c r="J82" s="178">
        <v>13505.07</v>
      </c>
      <c r="K82" s="179">
        <f>ROUND(E82*J82,2)</f>
        <v>50864.15</v>
      </c>
      <c r="L82" s="179">
        <v>21</v>
      </c>
      <c r="M82" s="179">
        <f>G82*(1+L82/100)</f>
        <v>0</v>
      </c>
      <c r="N82" s="177">
        <v>1.0293000000000001</v>
      </c>
      <c r="O82" s="177">
        <f>ROUND(E82*N82,2)</f>
        <v>3.88</v>
      </c>
      <c r="P82" s="177">
        <v>0</v>
      </c>
      <c r="Q82" s="177">
        <f>ROUND(E82*P82,2)</f>
        <v>0</v>
      </c>
      <c r="R82" s="179" t="s">
        <v>402</v>
      </c>
      <c r="S82" s="179" t="s">
        <v>299</v>
      </c>
      <c r="T82" s="180" t="s">
        <v>300</v>
      </c>
      <c r="U82" s="162">
        <v>22.07</v>
      </c>
      <c r="V82" s="162">
        <f>ROUND(E82*U82,2)</f>
        <v>83.12</v>
      </c>
      <c r="W82" s="162"/>
      <c r="X82" s="162" t="s">
        <v>301</v>
      </c>
      <c r="Y82" s="162" t="s">
        <v>302</v>
      </c>
      <c r="Z82" s="152"/>
      <c r="AA82" s="152"/>
      <c r="AB82" s="152"/>
      <c r="AC82" s="152"/>
      <c r="AD82" s="152"/>
      <c r="AE82" s="152"/>
      <c r="AF82" s="152"/>
      <c r="AG82" s="152" t="s">
        <v>391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ht="24" outlineLevel="2">
      <c r="A83" s="159"/>
      <c r="B83" s="160"/>
      <c r="C83" s="203" t="s">
        <v>418</v>
      </c>
      <c r="D83" s="203"/>
      <c r="E83" s="203"/>
      <c r="F83" s="203"/>
      <c r="G83" s="203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305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81" t="str">
        <f>C83</f>
        <v>čistíren odpadních vod (mimo budovy), nádrží, vodojemů, žlabů nebo kanálů, včetně pomocného pracovního lešení o výšce podlahy do 1900 mm a pro zatížení do 1,5 kPa</v>
      </c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195" t="s">
        <v>419</v>
      </c>
      <c r="D84" s="164"/>
      <c r="E84" s="165">
        <v>3.7663000000000002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315</v>
      </c>
      <c r="AH84" s="152">
        <v>0</v>
      </c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>
      <c r="A85" s="174">
        <v>34</v>
      </c>
      <c r="B85" s="175" t="s">
        <v>420</v>
      </c>
      <c r="C85" s="194" t="s">
        <v>421</v>
      </c>
      <c r="D85" s="176" t="s">
        <v>344</v>
      </c>
      <c r="E85" s="177">
        <v>6.9900000000000004E-2</v>
      </c>
      <c r="F85" s="178"/>
      <c r="G85" s="179">
        <f>ROUND(E85*F85,2)</f>
        <v>0</v>
      </c>
      <c r="H85" s="178">
        <v>0</v>
      </c>
      <c r="I85" s="179">
        <f>ROUND(E85*H85,2)</f>
        <v>0</v>
      </c>
      <c r="J85" s="178">
        <v>52157.79</v>
      </c>
      <c r="K85" s="179">
        <f>ROUND(E85*J85,2)</f>
        <v>3645.83</v>
      </c>
      <c r="L85" s="179">
        <v>21</v>
      </c>
      <c r="M85" s="179">
        <f>G85*(1+L85/100)</f>
        <v>0</v>
      </c>
      <c r="N85" s="177">
        <v>1.02535</v>
      </c>
      <c r="O85" s="177">
        <f>ROUND(E85*N85,2)</f>
        <v>7.0000000000000007E-2</v>
      </c>
      <c r="P85" s="177">
        <v>0</v>
      </c>
      <c r="Q85" s="177">
        <f>ROUND(E85*P85,2)</f>
        <v>0</v>
      </c>
      <c r="R85" s="179" t="s">
        <v>402</v>
      </c>
      <c r="S85" s="179" t="s">
        <v>299</v>
      </c>
      <c r="T85" s="180" t="s">
        <v>300</v>
      </c>
      <c r="U85" s="162">
        <v>22.07</v>
      </c>
      <c r="V85" s="162">
        <f>ROUND(E85*U85,2)</f>
        <v>1.54</v>
      </c>
      <c r="W85" s="162"/>
      <c r="X85" s="162" t="s">
        <v>301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303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24" outlineLevel="2">
      <c r="A86" s="159"/>
      <c r="B86" s="160"/>
      <c r="C86" s="203" t="s">
        <v>418</v>
      </c>
      <c r="D86" s="203"/>
      <c r="E86" s="203"/>
      <c r="F86" s="203"/>
      <c r="G86" s="203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305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81" t="str">
        <f>C86</f>
        <v>čistíren odpadních vod (mimo budovy), nádrží, vodojemů, žlabů nebo kanálů, včetně pomocného pracovního lešení o výšce podlahy do 1900 mm a pro zatížení do 1,5 kPa</v>
      </c>
      <c r="BB86" s="152"/>
      <c r="BC86" s="152"/>
      <c r="BD86" s="152"/>
      <c r="BE86" s="152"/>
      <c r="BF86" s="152"/>
      <c r="BG86" s="152"/>
      <c r="BH86" s="152"/>
    </row>
    <row r="87" spans="1:60" outlineLevel="2">
      <c r="A87" s="159"/>
      <c r="B87" s="160"/>
      <c r="C87" s="195" t="s">
        <v>422</v>
      </c>
      <c r="D87" s="164"/>
      <c r="E87" s="165">
        <v>6.9900000000000004E-2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315</v>
      </c>
      <c r="AH87" s="152">
        <v>0</v>
      </c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ht="14">
      <c r="A88" s="167" t="s">
        <v>293</v>
      </c>
      <c r="B88" s="168" t="s">
        <v>208</v>
      </c>
      <c r="C88" s="193" t="s">
        <v>209</v>
      </c>
      <c r="D88" s="169"/>
      <c r="E88" s="170"/>
      <c r="F88" s="171"/>
      <c r="G88" s="171">
        <f>SUMIF(AG89:AG104,"&lt;&gt;NOR",G89:G104)</f>
        <v>0</v>
      </c>
      <c r="H88" s="171"/>
      <c r="I88" s="171">
        <f>SUM(I89:I104)</f>
        <v>23449.480000000003</v>
      </c>
      <c r="J88" s="171"/>
      <c r="K88" s="171">
        <f>SUM(K89:K104)</f>
        <v>38685.829999999994</v>
      </c>
      <c r="L88" s="171"/>
      <c r="M88" s="171">
        <f>SUM(M89:M104)</f>
        <v>0</v>
      </c>
      <c r="N88" s="170"/>
      <c r="O88" s="170">
        <f>SUM(O89:O104)</f>
        <v>3.3899999999999997</v>
      </c>
      <c r="P88" s="170"/>
      <c r="Q88" s="170">
        <f>SUM(Q89:Q104)</f>
        <v>0</v>
      </c>
      <c r="R88" s="171"/>
      <c r="S88" s="171"/>
      <c r="T88" s="172"/>
      <c r="U88" s="166"/>
      <c r="V88" s="166">
        <f>SUM(V89:V104)</f>
        <v>61.290000000000013</v>
      </c>
      <c r="W88" s="166"/>
      <c r="X88" s="166"/>
      <c r="Y88" s="166"/>
      <c r="AG88" t="s">
        <v>294</v>
      </c>
    </row>
    <row r="89" spans="1:60" outlineLevel="1">
      <c r="A89" s="174">
        <v>35</v>
      </c>
      <c r="B89" s="175" t="s">
        <v>423</v>
      </c>
      <c r="C89" s="194" t="s">
        <v>424</v>
      </c>
      <c r="D89" s="176" t="s">
        <v>361</v>
      </c>
      <c r="E89" s="177">
        <v>11.39</v>
      </c>
      <c r="F89" s="178"/>
      <c r="G89" s="179">
        <f>ROUND(E89*F89,2)</f>
        <v>0</v>
      </c>
      <c r="H89" s="178">
        <v>536.97</v>
      </c>
      <c r="I89" s="179">
        <f>ROUND(E89*H89,2)</f>
        <v>6116.09</v>
      </c>
      <c r="J89" s="178">
        <v>595.51</v>
      </c>
      <c r="K89" s="179">
        <f>ROUND(E89*J89,2)</f>
        <v>6782.86</v>
      </c>
      <c r="L89" s="179">
        <v>21</v>
      </c>
      <c r="M89" s="179">
        <f>G89*(1+L89/100)</f>
        <v>0</v>
      </c>
      <c r="N89" s="177">
        <v>3.39E-2</v>
      </c>
      <c r="O89" s="177">
        <f>ROUND(E89*N89,2)</f>
        <v>0.39</v>
      </c>
      <c r="P89" s="177">
        <v>0</v>
      </c>
      <c r="Q89" s="177">
        <f>ROUND(E89*P89,2)</f>
        <v>0</v>
      </c>
      <c r="R89" s="179" t="s">
        <v>386</v>
      </c>
      <c r="S89" s="179" t="s">
        <v>299</v>
      </c>
      <c r="T89" s="180" t="s">
        <v>300</v>
      </c>
      <c r="U89" s="162">
        <v>0.89700000000000002</v>
      </c>
      <c r="V89" s="162">
        <f>ROUND(E89*U89,2)</f>
        <v>10.220000000000001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391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2">
      <c r="A90" s="159"/>
      <c r="B90" s="160"/>
      <c r="C90" s="203" t="s">
        <v>425</v>
      </c>
      <c r="D90" s="203"/>
      <c r="E90" s="203"/>
      <c r="F90" s="203"/>
      <c r="G90" s="203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305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2">
      <c r="A91" s="159"/>
      <c r="B91" s="160"/>
      <c r="C91" s="195" t="s">
        <v>426</v>
      </c>
      <c r="D91" s="164"/>
      <c r="E91" s="165">
        <v>11.39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315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74">
        <v>36</v>
      </c>
      <c r="B92" s="175" t="s">
        <v>427</v>
      </c>
      <c r="C92" s="194" t="s">
        <v>428</v>
      </c>
      <c r="D92" s="176" t="s">
        <v>361</v>
      </c>
      <c r="E92" s="177">
        <v>11.39</v>
      </c>
      <c r="F92" s="178"/>
      <c r="G92" s="179">
        <f>ROUND(E92*F92,2)</f>
        <v>0</v>
      </c>
      <c r="H92" s="178">
        <v>0</v>
      </c>
      <c r="I92" s="179">
        <f>ROUND(E92*H92,2)</f>
        <v>0</v>
      </c>
      <c r="J92" s="178">
        <v>293.89999999999998</v>
      </c>
      <c r="K92" s="179">
        <f>ROUND(E92*J92,2)</f>
        <v>3347.52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 t="s">
        <v>386</v>
      </c>
      <c r="S92" s="179" t="s">
        <v>299</v>
      </c>
      <c r="T92" s="180" t="s">
        <v>300</v>
      </c>
      <c r="U92" s="162">
        <v>0.39600000000000002</v>
      </c>
      <c r="V92" s="162">
        <f>ROUND(E92*U92,2)</f>
        <v>4.51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391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203" t="s">
        <v>425</v>
      </c>
      <c r="D93" s="203"/>
      <c r="E93" s="203"/>
      <c r="F93" s="203"/>
      <c r="G93" s="203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305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24" outlineLevel="1">
      <c r="A94" s="174">
        <v>37</v>
      </c>
      <c r="B94" s="175" t="s">
        <v>429</v>
      </c>
      <c r="C94" s="194" t="s">
        <v>430</v>
      </c>
      <c r="D94" s="176" t="s">
        <v>361</v>
      </c>
      <c r="E94" s="177">
        <v>25.84</v>
      </c>
      <c r="F94" s="178"/>
      <c r="G94" s="179">
        <f>ROUND(E94*F94,2)</f>
        <v>0</v>
      </c>
      <c r="H94" s="178">
        <v>373.55</v>
      </c>
      <c r="I94" s="179">
        <f>ROUND(E94*H94,2)</f>
        <v>9652.5300000000007</v>
      </c>
      <c r="J94" s="178">
        <v>636.4</v>
      </c>
      <c r="K94" s="179">
        <f>ROUND(E94*J94,2)</f>
        <v>16444.580000000002</v>
      </c>
      <c r="L94" s="179">
        <v>21</v>
      </c>
      <c r="M94" s="179">
        <f>G94*(1+L94/100)</f>
        <v>0</v>
      </c>
      <c r="N94" s="177">
        <v>1.201E-2</v>
      </c>
      <c r="O94" s="177">
        <f>ROUND(E94*N94,2)</f>
        <v>0.31</v>
      </c>
      <c r="P94" s="177">
        <v>0</v>
      </c>
      <c r="Q94" s="177">
        <f>ROUND(E94*P94,2)</f>
        <v>0</v>
      </c>
      <c r="R94" s="179" t="s">
        <v>386</v>
      </c>
      <c r="S94" s="179" t="s">
        <v>299</v>
      </c>
      <c r="T94" s="180" t="s">
        <v>300</v>
      </c>
      <c r="U94" s="162">
        <v>0.95</v>
      </c>
      <c r="V94" s="162">
        <f>ROUND(E94*U94,2)</f>
        <v>24.55</v>
      </c>
      <c r="W94" s="162"/>
      <c r="X94" s="162" t="s">
        <v>301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431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432</v>
      </c>
      <c r="D95" s="164"/>
      <c r="E95" s="165">
        <v>25.84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>
      <c r="A96" s="182">
        <v>38</v>
      </c>
      <c r="B96" s="183" t="s">
        <v>433</v>
      </c>
      <c r="C96" s="196" t="s">
        <v>434</v>
      </c>
      <c r="D96" s="184" t="s">
        <v>361</v>
      </c>
      <c r="E96" s="185">
        <v>25.84</v>
      </c>
      <c r="F96" s="186"/>
      <c r="G96" s="187">
        <f>ROUND(E96*F96,2)</f>
        <v>0</v>
      </c>
      <c r="H96" s="186">
        <v>0</v>
      </c>
      <c r="I96" s="187">
        <f>ROUND(E96*H96,2)</f>
        <v>0</v>
      </c>
      <c r="J96" s="186">
        <v>151.84</v>
      </c>
      <c r="K96" s="187">
        <f>ROUND(E96*J96,2)</f>
        <v>3923.55</v>
      </c>
      <c r="L96" s="187">
        <v>21</v>
      </c>
      <c r="M96" s="187">
        <f>G96*(1+L96/100)</f>
        <v>0</v>
      </c>
      <c r="N96" s="185">
        <v>0</v>
      </c>
      <c r="O96" s="185">
        <f>ROUND(E96*N96,2)</f>
        <v>0</v>
      </c>
      <c r="P96" s="185">
        <v>0</v>
      </c>
      <c r="Q96" s="185">
        <f>ROUND(E96*P96,2)</f>
        <v>0</v>
      </c>
      <c r="R96" s="187" t="s">
        <v>386</v>
      </c>
      <c r="S96" s="187" t="s">
        <v>299</v>
      </c>
      <c r="T96" s="188" t="s">
        <v>300</v>
      </c>
      <c r="U96" s="162">
        <v>0.28000000000000003</v>
      </c>
      <c r="V96" s="162">
        <f>ROUND(E96*U96,2)</f>
        <v>7.24</v>
      </c>
      <c r="W96" s="162"/>
      <c r="X96" s="162" t="s">
        <v>301</v>
      </c>
      <c r="Y96" s="162" t="s">
        <v>302</v>
      </c>
      <c r="Z96" s="152"/>
      <c r="AA96" s="152"/>
      <c r="AB96" s="152"/>
      <c r="AC96" s="152"/>
      <c r="AD96" s="152"/>
      <c r="AE96" s="152"/>
      <c r="AF96" s="152"/>
      <c r="AG96" s="152" t="s">
        <v>391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>
      <c r="A97" s="174">
        <v>39</v>
      </c>
      <c r="B97" s="175" t="s">
        <v>435</v>
      </c>
      <c r="C97" s="194" t="s">
        <v>436</v>
      </c>
      <c r="D97" s="176" t="s">
        <v>312</v>
      </c>
      <c r="E97" s="177">
        <v>0.99939999999999996</v>
      </c>
      <c r="F97" s="178"/>
      <c r="G97" s="179">
        <f>ROUND(E97*F97,2)</f>
        <v>0</v>
      </c>
      <c r="H97" s="178">
        <v>2691.93</v>
      </c>
      <c r="I97" s="179">
        <f>ROUND(E97*H97,2)</f>
        <v>2690.31</v>
      </c>
      <c r="J97" s="178">
        <v>744.63</v>
      </c>
      <c r="K97" s="179">
        <f>ROUND(E97*J97,2)</f>
        <v>744.18</v>
      </c>
      <c r="L97" s="179">
        <v>21</v>
      </c>
      <c r="M97" s="179">
        <f>G97*(1+L97/100)</f>
        <v>0</v>
      </c>
      <c r="N97" s="177">
        <v>2.5251100000000002</v>
      </c>
      <c r="O97" s="177">
        <f>ROUND(E97*N97,2)</f>
        <v>2.52</v>
      </c>
      <c r="P97" s="177">
        <v>0</v>
      </c>
      <c r="Q97" s="177">
        <f>ROUND(E97*P97,2)</f>
        <v>0</v>
      </c>
      <c r="R97" s="179" t="s">
        <v>386</v>
      </c>
      <c r="S97" s="179" t="s">
        <v>299</v>
      </c>
      <c r="T97" s="180" t="s">
        <v>300</v>
      </c>
      <c r="U97" s="162">
        <v>1.448</v>
      </c>
      <c r="V97" s="162">
        <f>ROUND(E97*U97,2)</f>
        <v>1.45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303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2">
      <c r="A98" s="159"/>
      <c r="B98" s="160"/>
      <c r="C98" s="195" t="s">
        <v>437</v>
      </c>
      <c r="D98" s="164"/>
      <c r="E98" s="165">
        <v>0.99939999999999996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>
      <c r="A99" s="174">
        <v>40</v>
      </c>
      <c r="B99" s="175" t="s">
        <v>438</v>
      </c>
      <c r="C99" s="194" t="s">
        <v>439</v>
      </c>
      <c r="D99" s="176" t="s">
        <v>361</v>
      </c>
      <c r="E99" s="177">
        <v>10.52</v>
      </c>
      <c r="F99" s="178"/>
      <c r="G99" s="179">
        <f>ROUND(E99*F99,2)</f>
        <v>0</v>
      </c>
      <c r="H99" s="178">
        <v>96.45</v>
      </c>
      <c r="I99" s="179">
        <f>ROUND(E99*H99,2)</f>
        <v>1014.65</v>
      </c>
      <c r="J99" s="178">
        <v>425.5</v>
      </c>
      <c r="K99" s="179">
        <f>ROUND(E99*J99,2)</f>
        <v>4476.26</v>
      </c>
      <c r="L99" s="179">
        <v>21</v>
      </c>
      <c r="M99" s="179">
        <f>G99*(1+L99/100)</f>
        <v>0</v>
      </c>
      <c r="N99" s="177">
        <v>7.8100000000000001E-3</v>
      </c>
      <c r="O99" s="177">
        <f>ROUND(E99*N99,2)</f>
        <v>0.08</v>
      </c>
      <c r="P99" s="177">
        <v>0</v>
      </c>
      <c r="Q99" s="177">
        <f>ROUND(E99*P99,2)</f>
        <v>0</v>
      </c>
      <c r="R99" s="179" t="s">
        <v>386</v>
      </c>
      <c r="S99" s="179" t="s">
        <v>299</v>
      </c>
      <c r="T99" s="180" t="s">
        <v>300</v>
      </c>
      <c r="U99" s="162">
        <v>0.79</v>
      </c>
      <c r="V99" s="162">
        <f>ROUND(E99*U99,2)</f>
        <v>8.31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195" t="s">
        <v>440</v>
      </c>
      <c r="D100" s="164"/>
      <c r="E100" s="165">
        <v>10.52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315</v>
      </c>
      <c r="AH100" s="152">
        <v>0</v>
      </c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>
      <c r="A101" s="182">
        <v>41</v>
      </c>
      <c r="B101" s="183" t="s">
        <v>441</v>
      </c>
      <c r="C101" s="196" t="s">
        <v>442</v>
      </c>
      <c r="D101" s="184" t="s">
        <v>361</v>
      </c>
      <c r="E101" s="185">
        <v>10.52</v>
      </c>
      <c r="F101" s="186"/>
      <c r="G101" s="187">
        <f>ROUND(E101*F101,2)</f>
        <v>0</v>
      </c>
      <c r="H101" s="186">
        <v>0</v>
      </c>
      <c r="I101" s="187">
        <f>ROUND(E101*H101,2)</f>
        <v>0</v>
      </c>
      <c r="J101" s="186">
        <v>129.81</v>
      </c>
      <c r="K101" s="187">
        <f>ROUND(E101*J101,2)</f>
        <v>1365.6</v>
      </c>
      <c r="L101" s="187">
        <v>21</v>
      </c>
      <c r="M101" s="187">
        <f>G101*(1+L101/100)</f>
        <v>0</v>
      </c>
      <c r="N101" s="185">
        <v>0</v>
      </c>
      <c r="O101" s="185">
        <f>ROUND(E101*N101,2)</f>
        <v>0</v>
      </c>
      <c r="P101" s="185">
        <v>0</v>
      </c>
      <c r="Q101" s="185">
        <f>ROUND(E101*P101,2)</f>
        <v>0</v>
      </c>
      <c r="R101" s="187" t="s">
        <v>386</v>
      </c>
      <c r="S101" s="187" t="s">
        <v>299</v>
      </c>
      <c r="T101" s="188" t="s">
        <v>300</v>
      </c>
      <c r="U101" s="162">
        <v>0.24</v>
      </c>
      <c r="V101" s="162">
        <f>ROUND(E101*U101,2)</f>
        <v>2.52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>
      <c r="A102" s="174">
        <v>42</v>
      </c>
      <c r="B102" s="175" t="s">
        <v>443</v>
      </c>
      <c r="C102" s="194" t="s">
        <v>444</v>
      </c>
      <c r="D102" s="176" t="s">
        <v>344</v>
      </c>
      <c r="E102" s="177">
        <v>8.9880000000000002E-2</v>
      </c>
      <c r="F102" s="178"/>
      <c r="G102" s="179">
        <f>ROUND(E102*F102,2)</f>
        <v>0</v>
      </c>
      <c r="H102" s="178">
        <v>44235.6</v>
      </c>
      <c r="I102" s="179">
        <f>ROUND(E102*H102,2)</f>
        <v>3975.9</v>
      </c>
      <c r="J102" s="178">
        <v>17815.79</v>
      </c>
      <c r="K102" s="179">
        <f>ROUND(E102*J102,2)</f>
        <v>1601.28</v>
      </c>
      <c r="L102" s="179">
        <v>21</v>
      </c>
      <c r="M102" s="179">
        <f>G102*(1+L102/100)</f>
        <v>0</v>
      </c>
      <c r="N102" s="177">
        <v>1.0166500000000001</v>
      </c>
      <c r="O102" s="177">
        <f>ROUND(E102*N102,2)</f>
        <v>0.09</v>
      </c>
      <c r="P102" s="177">
        <v>0</v>
      </c>
      <c r="Q102" s="177">
        <f>ROUND(E102*P102,2)</f>
        <v>0</v>
      </c>
      <c r="R102" s="179" t="s">
        <v>386</v>
      </c>
      <c r="S102" s="179" t="s">
        <v>299</v>
      </c>
      <c r="T102" s="180" t="s">
        <v>300</v>
      </c>
      <c r="U102" s="162">
        <v>27.672999999999998</v>
      </c>
      <c r="V102" s="162">
        <f>ROUND(E102*U102,2)</f>
        <v>2.4900000000000002</v>
      </c>
      <c r="W102" s="162"/>
      <c r="X102" s="162" t="s">
        <v>301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303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2">
      <c r="A103" s="159"/>
      <c r="B103" s="160"/>
      <c r="C103" s="203" t="s">
        <v>445</v>
      </c>
      <c r="D103" s="203"/>
      <c r="E103" s="203"/>
      <c r="F103" s="203"/>
      <c r="G103" s="203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62"/>
      <c r="Z103" s="152"/>
      <c r="AA103" s="152"/>
      <c r="AB103" s="152"/>
      <c r="AC103" s="152"/>
      <c r="AD103" s="152"/>
      <c r="AE103" s="152"/>
      <c r="AF103" s="152"/>
      <c r="AG103" s="152" t="s">
        <v>305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446</v>
      </c>
      <c r="D104" s="164"/>
      <c r="E104" s="165">
        <v>8.9880000000000002E-2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14">
      <c r="A105" s="167" t="s">
        <v>293</v>
      </c>
      <c r="B105" s="168" t="s">
        <v>210</v>
      </c>
      <c r="C105" s="193" t="s">
        <v>211</v>
      </c>
      <c r="D105" s="169"/>
      <c r="E105" s="170"/>
      <c r="F105" s="171"/>
      <c r="G105" s="171">
        <f>SUMIF(AG106:AG129,"&lt;&gt;NOR",G106:G129)</f>
        <v>0</v>
      </c>
      <c r="H105" s="171"/>
      <c r="I105" s="171">
        <f>SUM(I106:I129)</f>
        <v>32344.06</v>
      </c>
      <c r="J105" s="171"/>
      <c r="K105" s="171">
        <f>SUM(K106:K129)</f>
        <v>14382.600000000002</v>
      </c>
      <c r="L105" s="171"/>
      <c r="M105" s="171">
        <f>SUM(M106:M129)</f>
        <v>0</v>
      </c>
      <c r="N105" s="170"/>
      <c r="O105" s="170">
        <f>SUM(O106:O129)</f>
        <v>27.209999999999997</v>
      </c>
      <c r="P105" s="170"/>
      <c r="Q105" s="170">
        <f>SUM(Q106:Q129)</f>
        <v>0</v>
      </c>
      <c r="R105" s="171"/>
      <c r="S105" s="171"/>
      <c r="T105" s="172"/>
      <c r="U105" s="166"/>
      <c r="V105" s="166">
        <f>SUM(V106:V129)</f>
        <v>27.159999999999997</v>
      </c>
      <c r="W105" s="166"/>
      <c r="X105" s="166"/>
      <c r="Y105" s="166"/>
      <c r="AG105" t="s">
        <v>294</v>
      </c>
    </row>
    <row r="106" spans="1:60" ht="24" outlineLevel="1">
      <c r="A106" s="174">
        <v>43</v>
      </c>
      <c r="B106" s="175" t="s">
        <v>447</v>
      </c>
      <c r="C106" s="194" t="s">
        <v>448</v>
      </c>
      <c r="D106" s="176" t="s">
        <v>449</v>
      </c>
      <c r="E106" s="177">
        <v>4.8</v>
      </c>
      <c r="F106" s="178"/>
      <c r="G106" s="179">
        <f>ROUND(E106*F106,2)</f>
        <v>0</v>
      </c>
      <c r="H106" s="178">
        <v>413.29</v>
      </c>
      <c r="I106" s="179">
        <f>ROUND(E106*H106,2)</f>
        <v>1983.79</v>
      </c>
      <c r="J106" s="178">
        <v>794.47</v>
      </c>
      <c r="K106" s="179">
        <f>ROUND(E106*J106,2)</f>
        <v>3813.46</v>
      </c>
      <c r="L106" s="179">
        <v>21</v>
      </c>
      <c r="M106" s="179">
        <f>G106*(1+L106/100)</f>
        <v>0</v>
      </c>
      <c r="N106" s="177">
        <v>0.27922000000000002</v>
      </c>
      <c r="O106" s="177">
        <f>ROUND(E106*N106,2)</f>
        <v>1.34</v>
      </c>
      <c r="P106" s="177">
        <v>0</v>
      </c>
      <c r="Q106" s="177">
        <f>ROUND(E106*P106,2)</f>
        <v>0</v>
      </c>
      <c r="R106" s="179" t="s">
        <v>450</v>
      </c>
      <c r="S106" s="179" t="s">
        <v>299</v>
      </c>
      <c r="T106" s="180" t="s">
        <v>300</v>
      </c>
      <c r="U106" s="162">
        <v>1.419</v>
      </c>
      <c r="V106" s="162">
        <f>ROUND(E106*U106,2)</f>
        <v>6.81</v>
      </c>
      <c r="W106" s="162"/>
      <c r="X106" s="162" t="s">
        <v>301</v>
      </c>
      <c r="Y106" s="162" t="s">
        <v>302</v>
      </c>
      <c r="Z106" s="152"/>
      <c r="AA106" s="152"/>
      <c r="AB106" s="152"/>
      <c r="AC106" s="152"/>
      <c r="AD106" s="152"/>
      <c r="AE106" s="152"/>
      <c r="AF106" s="152"/>
      <c r="AG106" s="152" t="s">
        <v>391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12.75" customHeight="1" outlineLevel="2">
      <c r="A107" s="159"/>
      <c r="B107" s="160"/>
      <c r="C107" s="203" t="s">
        <v>451</v>
      </c>
      <c r="D107" s="203"/>
      <c r="E107" s="203"/>
      <c r="F107" s="203"/>
      <c r="G107" s="203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305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452</v>
      </c>
      <c r="D108" s="164"/>
      <c r="E108" s="165">
        <v>4.8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1">
      <c r="A109" s="174">
        <v>44</v>
      </c>
      <c r="B109" s="175" t="s">
        <v>453</v>
      </c>
      <c r="C109" s="194" t="s">
        <v>454</v>
      </c>
      <c r="D109" s="176" t="s">
        <v>361</v>
      </c>
      <c r="E109" s="177">
        <v>18.7</v>
      </c>
      <c r="F109" s="178"/>
      <c r="G109" s="179">
        <f>ROUND(E109*F109,2)</f>
        <v>0</v>
      </c>
      <c r="H109" s="178">
        <v>69.16</v>
      </c>
      <c r="I109" s="179">
        <f>ROUND(E109*H109,2)</f>
        <v>1293.29</v>
      </c>
      <c r="J109" s="178">
        <v>43.88</v>
      </c>
      <c r="K109" s="179">
        <f>ROUND(E109*J109,2)</f>
        <v>820.56</v>
      </c>
      <c r="L109" s="179">
        <v>21</v>
      </c>
      <c r="M109" s="179">
        <f>G109*(1+L109/100)</f>
        <v>0</v>
      </c>
      <c r="N109" s="177">
        <v>0.20399999999999999</v>
      </c>
      <c r="O109" s="177">
        <f>ROUND(E109*N109,2)</f>
        <v>3.81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300</v>
      </c>
      <c r="U109" s="162">
        <v>0.09</v>
      </c>
      <c r="V109" s="162">
        <f>ROUND(E109*U109,2)</f>
        <v>1.68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391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203" t="s">
        <v>456</v>
      </c>
      <c r="D110" s="203"/>
      <c r="E110" s="203"/>
      <c r="F110" s="203"/>
      <c r="G110" s="203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305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4" outlineLevel="1">
      <c r="A111" s="174">
        <v>45</v>
      </c>
      <c r="B111" s="175" t="s">
        <v>457</v>
      </c>
      <c r="C111" s="194" t="s">
        <v>458</v>
      </c>
      <c r="D111" s="176" t="s">
        <v>361</v>
      </c>
      <c r="E111" s="177">
        <v>12.4</v>
      </c>
      <c r="F111" s="178"/>
      <c r="G111" s="179">
        <f>ROUND(E111*F111,2)</f>
        <v>0</v>
      </c>
      <c r="H111" s="178">
        <v>93.2</v>
      </c>
      <c r="I111" s="179">
        <f>ROUND(E111*H111,2)</f>
        <v>1155.68</v>
      </c>
      <c r="J111" s="178">
        <v>66.7</v>
      </c>
      <c r="K111" s="179">
        <f>ROUND(E111*J111,2)</f>
        <v>827.08</v>
      </c>
      <c r="L111" s="179">
        <v>21</v>
      </c>
      <c r="M111" s="179">
        <f>G111*(1+L111/100)</f>
        <v>0</v>
      </c>
      <c r="N111" s="177">
        <v>2.2499999999999998E-3</v>
      </c>
      <c r="O111" s="177">
        <f>ROUND(E111*N111,2)</f>
        <v>0.03</v>
      </c>
      <c r="P111" s="177">
        <v>0</v>
      </c>
      <c r="Q111" s="177">
        <f>ROUND(E111*P111,2)</f>
        <v>0</v>
      </c>
      <c r="R111" s="179" t="s">
        <v>450</v>
      </c>
      <c r="S111" s="179" t="s">
        <v>299</v>
      </c>
      <c r="T111" s="180" t="s">
        <v>300</v>
      </c>
      <c r="U111" s="162">
        <v>0.123</v>
      </c>
      <c r="V111" s="162">
        <f>ROUND(E111*U111,2)</f>
        <v>1.53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391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ht="12.75" customHeight="1" outlineLevel="2">
      <c r="A112" s="159"/>
      <c r="B112" s="160"/>
      <c r="C112" s="203" t="s">
        <v>459</v>
      </c>
      <c r="D112" s="203"/>
      <c r="E112" s="203"/>
      <c r="F112" s="203"/>
      <c r="G112" s="203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305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81" t="str">
        <f>C112</f>
        <v>v rovině nebo ve svahu, s přesahem jednotlivých pásů 150 mm, s uchycením v terénu sponami z betonářské oceli</v>
      </c>
      <c r="BB112" s="152"/>
      <c r="BC112" s="152"/>
      <c r="BD112" s="152"/>
      <c r="BE112" s="152"/>
      <c r="BF112" s="152"/>
      <c r="BG112" s="152"/>
      <c r="BH112" s="152"/>
    </row>
    <row r="113" spans="1:60" outlineLevel="1">
      <c r="A113" s="174">
        <v>46</v>
      </c>
      <c r="B113" s="175" t="s">
        <v>460</v>
      </c>
      <c r="C113" s="194" t="s">
        <v>461</v>
      </c>
      <c r="D113" s="176" t="s">
        <v>361</v>
      </c>
      <c r="E113" s="177">
        <v>18.7</v>
      </c>
      <c r="F113" s="178"/>
      <c r="G113" s="179">
        <f>ROUND(E113*F113,2)</f>
        <v>0</v>
      </c>
      <c r="H113" s="178">
        <v>39.6</v>
      </c>
      <c r="I113" s="179">
        <f>ROUND(E113*H113,2)</f>
        <v>740.52</v>
      </c>
      <c r="J113" s="178">
        <v>269.5</v>
      </c>
      <c r="K113" s="179">
        <f>ROUND(E113*J113,2)</f>
        <v>5039.6499999999996</v>
      </c>
      <c r="L113" s="179">
        <v>21</v>
      </c>
      <c r="M113" s="179">
        <f>G113*(1+L113/100)</f>
        <v>0</v>
      </c>
      <c r="N113" s="177">
        <v>0.12024</v>
      </c>
      <c r="O113" s="177">
        <f>ROUND(E113*N113,2)</f>
        <v>2.25</v>
      </c>
      <c r="P113" s="177">
        <v>0</v>
      </c>
      <c r="Q113" s="177">
        <f>ROUND(E113*P113,2)</f>
        <v>0</v>
      </c>
      <c r="R113" s="179"/>
      <c r="S113" s="179" t="s">
        <v>299</v>
      </c>
      <c r="T113" s="180" t="s">
        <v>300</v>
      </c>
      <c r="U113" s="162">
        <v>0.60499999999999998</v>
      </c>
      <c r="V113" s="162">
        <f>ROUND(E113*U113,2)</f>
        <v>11.31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391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462</v>
      </c>
      <c r="D114" s="164"/>
      <c r="E114" s="165">
        <v>12.4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3">
      <c r="A115" s="159"/>
      <c r="B115" s="160"/>
      <c r="C115" s="195" t="s">
        <v>463</v>
      </c>
      <c r="D115" s="164"/>
      <c r="E115" s="165">
        <v>6.3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ht="24" outlineLevel="1">
      <c r="A116" s="182">
        <v>47</v>
      </c>
      <c r="B116" s="183" t="s">
        <v>464</v>
      </c>
      <c r="C116" s="196" t="s">
        <v>465</v>
      </c>
      <c r="D116" s="184" t="s">
        <v>361</v>
      </c>
      <c r="E116" s="185">
        <v>12.4</v>
      </c>
      <c r="F116" s="186"/>
      <c r="G116" s="187">
        <f>ROUND(E116*F116,2)</f>
        <v>0</v>
      </c>
      <c r="H116" s="186">
        <v>162.03</v>
      </c>
      <c r="I116" s="187">
        <f>ROUND(E116*H116,2)</f>
        <v>2009.17</v>
      </c>
      <c r="J116" s="186">
        <v>31.47</v>
      </c>
      <c r="K116" s="187">
        <f>ROUND(E116*J116,2)</f>
        <v>390.23</v>
      </c>
      <c r="L116" s="187">
        <v>21</v>
      </c>
      <c r="M116" s="187">
        <f>G116*(1+L116/100)</f>
        <v>0</v>
      </c>
      <c r="N116" s="185">
        <v>0.34499999999999997</v>
      </c>
      <c r="O116" s="185">
        <f>ROUND(E116*N116,2)</f>
        <v>4.28</v>
      </c>
      <c r="P116" s="185">
        <v>0</v>
      </c>
      <c r="Q116" s="185">
        <f>ROUND(E116*P116,2)</f>
        <v>0</v>
      </c>
      <c r="R116" s="187" t="s">
        <v>455</v>
      </c>
      <c r="S116" s="187" t="s">
        <v>299</v>
      </c>
      <c r="T116" s="188" t="s">
        <v>300</v>
      </c>
      <c r="U116" s="162">
        <v>2.5999999999999999E-2</v>
      </c>
      <c r="V116" s="162">
        <f>ROUND(E116*U116,2)</f>
        <v>0.32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391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ht="24" outlineLevel="1">
      <c r="A117" s="182">
        <v>48</v>
      </c>
      <c r="B117" s="183" t="s">
        <v>466</v>
      </c>
      <c r="C117" s="196" t="s">
        <v>467</v>
      </c>
      <c r="D117" s="184" t="s">
        <v>361</v>
      </c>
      <c r="E117" s="185">
        <v>12.4</v>
      </c>
      <c r="F117" s="186"/>
      <c r="G117" s="187">
        <f>ROUND(E117*F117,2)</f>
        <v>0</v>
      </c>
      <c r="H117" s="186">
        <v>216.04</v>
      </c>
      <c r="I117" s="187">
        <f>ROUND(E117*H117,2)</f>
        <v>2678.9</v>
      </c>
      <c r="J117" s="186">
        <v>36.4</v>
      </c>
      <c r="K117" s="187">
        <f>ROUND(E117*J117,2)</f>
        <v>451.36</v>
      </c>
      <c r="L117" s="187">
        <v>21</v>
      </c>
      <c r="M117" s="187">
        <f>G117*(1+L117/100)</f>
        <v>0</v>
      </c>
      <c r="N117" s="185">
        <v>0.46</v>
      </c>
      <c r="O117" s="185">
        <f>ROUND(E117*N117,2)</f>
        <v>5.7</v>
      </c>
      <c r="P117" s="185">
        <v>0</v>
      </c>
      <c r="Q117" s="185">
        <f>ROUND(E117*P117,2)</f>
        <v>0</v>
      </c>
      <c r="R117" s="187" t="s">
        <v>455</v>
      </c>
      <c r="S117" s="187" t="s">
        <v>299</v>
      </c>
      <c r="T117" s="188" t="s">
        <v>300</v>
      </c>
      <c r="U117" s="162">
        <v>2.9000000000000001E-2</v>
      </c>
      <c r="V117" s="162">
        <f>ROUND(E117*U117,2)</f>
        <v>0.36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391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24" outlineLevel="1">
      <c r="A118" s="174">
        <v>49</v>
      </c>
      <c r="B118" s="175" t="s">
        <v>468</v>
      </c>
      <c r="C118" s="194" t="s">
        <v>469</v>
      </c>
      <c r="D118" s="176" t="s">
        <v>361</v>
      </c>
      <c r="E118" s="177">
        <v>1.4</v>
      </c>
      <c r="F118" s="178"/>
      <c r="G118" s="179">
        <f>ROUND(E118*F118,2)</f>
        <v>0</v>
      </c>
      <c r="H118" s="178">
        <v>396.5</v>
      </c>
      <c r="I118" s="179">
        <f>ROUND(E118*H118,2)</f>
        <v>555.1</v>
      </c>
      <c r="J118" s="178">
        <v>0</v>
      </c>
      <c r="K118" s="179">
        <f>ROUND(E118*J118,2)</f>
        <v>0</v>
      </c>
      <c r="L118" s="179">
        <v>21</v>
      </c>
      <c r="M118" s="179">
        <f>G118*(1+L118/100)</f>
        <v>0</v>
      </c>
      <c r="N118" s="177">
        <v>0.13100000000000001</v>
      </c>
      <c r="O118" s="177">
        <f>ROUND(E118*N118,2)</f>
        <v>0.18</v>
      </c>
      <c r="P118" s="177">
        <v>0</v>
      </c>
      <c r="Q118" s="177">
        <f>ROUND(E118*P118,2)</f>
        <v>0</v>
      </c>
      <c r="R118" s="179" t="s">
        <v>345</v>
      </c>
      <c r="S118" s="179" t="s">
        <v>299</v>
      </c>
      <c r="T118" s="180" t="s">
        <v>352</v>
      </c>
      <c r="U118" s="162">
        <v>0</v>
      </c>
      <c r="V118" s="162">
        <f>ROUND(E118*U118,2)</f>
        <v>0</v>
      </c>
      <c r="W118" s="162"/>
      <c r="X118" s="162" t="s">
        <v>347</v>
      </c>
      <c r="Y118" s="162" t="s">
        <v>302</v>
      </c>
      <c r="Z118" s="152"/>
      <c r="AA118" s="152"/>
      <c r="AB118" s="152"/>
      <c r="AC118" s="152"/>
      <c r="AD118" s="152"/>
      <c r="AE118" s="152"/>
      <c r="AF118" s="152"/>
      <c r="AG118" s="152" t="s">
        <v>470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2">
      <c r="A119" s="159"/>
      <c r="B119" s="160"/>
      <c r="C119" s="195" t="s">
        <v>471</v>
      </c>
      <c r="D119" s="164"/>
      <c r="E119" s="165">
        <v>1.4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>
      <c r="A120" s="174">
        <v>50</v>
      </c>
      <c r="B120" s="175" t="s">
        <v>472</v>
      </c>
      <c r="C120" s="194" t="s">
        <v>473</v>
      </c>
      <c r="D120" s="176" t="s">
        <v>361</v>
      </c>
      <c r="E120" s="177">
        <v>6.3</v>
      </c>
      <c r="F120" s="178"/>
      <c r="G120" s="179">
        <f>ROUND(E120*F120,2)</f>
        <v>0</v>
      </c>
      <c r="H120" s="178">
        <v>477.5</v>
      </c>
      <c r="I120" s="179">
        <f>ROUND(E120*H120,2)</f>
        <v>3008.25</v>
      </c>
      <c r="J120" s="178">
        <v>0</v>
      </c>
      <c r="K120" s="179">
        <f>ROUND(E120*J120,2)</f>
        <v>0</v>
      </c>
      <c r="L120" s="179">
        <v>21</v>
      </c>
      <c r="M120" s="179">
        <f>G120*(1+L120/100)</f>
        <v>0</v>
      </c>
      <c r="N120" s="177">
        <v>0.11799999999999999</v>
      </c>
      <c r="O120" s="177">
        <f>ROUND(E120*N120,2)</f>
        <v>0.74</v>
      </c>
      <c r="P120" s="177">
        <v>0</v>
      </c>
      <c r="Q120" s="177">
        <f>ROUND(E120*P120,2)</f>
        <v>0</v>
      </c>
      <c r="R120" s="179" t="s">
        <v>345</v>
      </c>
      <c r="S120" s="179" t="s">
        <v>299</v>
      </c>
      <c r="T120" s="180" t="s">
        <v>352</v>
      </c>
      <c r="U120" s="162">
        <v>0</v>
      </c>
      <c r="V120" s="162">
        <f>ROUND(E120*U120,2)</f>
        <v>0</v>
      </c>
      <c r="W120" s="162"/>
      <c r="X120" s="162" t="s">
        <v>347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470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195" t="s">
        <v>463</v>
      </c>
      <c r="D121" s="164"/>
      <c r="E121" s="165">
        <v>6.3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>
      <c r="A122" s="174">
        <v>51</v>
      </c>
      <c r="B122" s="175" t="s">
        <v>474</v>
      </c>
      <c r="C122" s="194" t="s">
        <v>475</v>
      </c>
      <c r="D122" s="176" t="s">
        <v>361</v>
      </c>
      <c r="E122" s="177">
        <v>13.64</v>
      </c>
      <c r="F122" s="178"/>
      <c r="G122" s="179">
        <f>ROUND(E122*F122,2)</f>
        <v>0</v>
      </c>
      <c r="H122" s="178">
        <v>582</v>
      </c>
      <c r="I122" s="179">
        <f>ROUND(E122*H122,2)</f>
        <v>7938.48</v>
      </c>
      <c r="J122" s="178">
        <v>0</v>
      </c>
      <c r="K122" s="179">
        <f>ROUND(E122*J122,2)</f>
        <v>0</v>
      </c>
      <c r="L122" s="179">
        <v>21</v>
      </c>
      <c r="M122" s="179">
        <f>G122*(1+L122/100)</f>
        <v>0</v>
      </c>
      <c r="N122" s="177">
        <v>0.22800000000000001</v>
      </c>
      <c r="O122" s="177">
        <f>ROUND(E122*N122,2)</f>
        <v>3.11</v>
      </c>
      <c r="P122" s="177">
        <v>0</v>
      </c>
      <c r="Q122" s="177">
        <f>ROUND(E122*P122,2)</f>
        <v>0</v>
      </c>
      <c r="R122" s="179" t="s">
        <v>345</v>
      </c>
      <c r="S122" s="179" t="s">
        <v>299</v>
      </c>
      <c r="T122" s="180" t="s">
        <v>352</v>
      </c>
      <c r="U122" s="162">
        <v>0</v>
      </c>
      <c r="V122" s="162">
        <f>ROUND(E122*U122,2)</f>
        <v>0</v>
      </c>
      <c r="W122" s="162"/>
      <c r="X122" s="162" t="s">
        <v>347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470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195" t="s">
        <v>476</v>
      </c>
      <c r="D123" s="164"/>
      <c r="E123" s="165">
        <v>13.64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>
      <c r="A124" s="174">
        <v>52</v>
      </c>
      <c r="B124" s="175" t="s">
        <v>477</v>
      </c>
      <c r="C124" s="194" t="s">
        <v>478</v>
      </c>
      <c r="D124" s="176" t="s">
        <v>361</v>
      </c>
      <c r="E124" s="177">
        <v>13.64</v>
      </c>
      <c r="F124" s="178"/>
      <c r="G124" s="179">
        <f>ROUND(E124*F124,2)</f>
        <v>0</v>
      </c>
      <c r="H124" s="178">
        <v>53.4</v>
      </c>
      <c r="I124" s="179">
        <f>ROUND(E124*H124,2)</f>
        <v>728.38</v>
      </c>
      <c r="J124" s="178">
        <v>0</v>
      </c>
      <c r="K124" s="179">
        <f>ROUND(E124*J124,2)</f>
        <v>0</v>
      </c>
      <c r="L124" s="179">
        <v>21</v>
      </c>
      <c r="M124" s="179">
        <f>G124*(1+L124/100)</f>
        <v>0</v>
      </c>
      <c r="N124" s="177">
        <v>5.0000000000000001E-4</v>
      </c>
      <c r="O124" s="177">
        <f>ROUND(E124*N124,2)</f>
        <v>0.01</v>
      </c>
      <c r="P124" s="177">
        <v>0</v>
      </c>
      <c r="Q124" s="177">
        <f>ROUND(E124*P124,2)</f>
        <v>0</v>
      </c>
      <c r="R124" s="179" t="s">
        <v>345</v>
      </c>
      <c r="S124" s="179" t="s">
        <v>299</v>
      </c>
      <c r="T124" s="180" t="s">
        <v>352</v>
      </c>
      <c r="U124" s="162">
        <v>0</v>
      </c>
      <c r="V124" s="162">
        <f>ROUND(E124*U124,2)</f>
        <v>0</v>
      </c>
      <c r="W124" s="162"/>
      <c r="X124" s="162" t="s">
        <v>347</v>
      </c>
      <c r="Y124" s="162" t="s">
        <v>302</v>
      </c>
      <c r="Z124" s="152"/>
      <c r="AA124" s="152"/>
      <c r="AB124" s="152"/>
      <c r="AC124" s="152"/>
      <c r="AD124" s="152"/>
      <c r="AE124" s="152"/>
      <c r="AF124" s="152"/>
      <c r="AG124" s="152" t="s">
        <v>470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2">
      <c r="A125" s="159"/>
      <c r="B125" s="160"/>
      <c r="C125" s="195" t="s">
        <v>479</v>
      </c>
      <c r="D125" s="164"/>
      <c r="E125" s="165">
        <v>13.64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24" outlineLevel="1">
      <c r="A126" s="174">
        <v>53</v>
      </c>
      <c r="B126" s="175" t="s">
        <v>480</v>
      </c>
      <c r="C126" s="194" t="s">
        <v>481</v>
      </c>
      <c r="D126" s="176" t="s">
        <v>449</v>
      </c>
      <c r="E126" s="177">
        <v>12.5</v>
      </c>
      <c r="F126" s="178"/>
      <c r="G126" s="179">
        <f>ROUND(E126*F126,2)</f>
        <v>0</v>
      </c>
      <c r="H126" s="178">
        <v>285.5</v>
      </c>
      <c r="I126" s="179">
        <f>ROUND(E126*H126,2)</f>
        <v>3568.75</v>
      </c>
      <c r="J126" s="178">
        <v>82.59</v>
      </c>
      <c r="K126" s="179">
        <f>ROUND(E126*J126,2)</f>
        <v>1032.3800000000001</v>
      </c>
      <c r="L126" s="179">
        <v>21</v>
      </c>
      <c r="M126" s="179">
        <f>G126*(1+L126/100)</f>
        <v>0</v>
      </c>
      <c r="N126" s="177">
        <v>0.15223999999999999</v>
      </c>
      <c r="O126" s="177">
        <f>ROUND(E126*N126,2)</f>
        <v>1.9</v>
      </c>
      <c r="P126" s="177">
        <v>0</v>
      </c>
      <c r="Q126" s="177">
        <f>ROUND(E126*P126,2)</f>
        <v>0</v>
      </c>
      <c r="R126" s="179" t="s">
        <v>455</v>
      </c>
      <c r="S126" s="179" t="s">
        <v>299</v>
      </c>
      <c r="T126" s="180" t="s">
        <v>300</v>
      </c>
      <c r="U126" s="162">
        <v>0.14000000000000001</v>
      </c>
      <c r="V126" s="162">
        <f>ROUND(E126*U126,2)</f>
        <v>1.75</v>
      </c>
      <c r="W126" s="162"/>
      <c r="X126" s="162" t="s">
        <v>301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391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203" t="s">
        <v>482</v>
      </c>
      <c r="D127" s="203"/>
      <c r="E127" s="203"/>
      <c r="F127" s="203"/>
      <c r="G127" s="203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305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4" outlineLevel="1">
      <c r="A128" s="174">
        <v>54</v>
      </c>
      <c r="B128" s="175" t="s">
        <v>483</v>
      </c>
      <c r="C128" s="194" t="s">
        <v>484</v>
      </c>
      <c r="D128" s="176" t="s">
        <v>449</v>
      </c>
      <c r="E128" s="177">
        <v>12.5</v>
      </c>
      <c r="F128" s="178"/>
      <c r="G128" s="179">
        <f>ROUND(E128*F128,2)</f>
        <v>0</v>
      </c>
      <c r="H128" s="178">
        <v>534.70000000000005</v>
      </c>
      <c r="I128" s="179">
        <f>ROUND(E128*H128,2)</f>
        <v>6683.75</v>
      </c>
      <c r="J128" s="178">
        <v>160.63</v>
      </c>
      <c r="K128" s="179">
        <f>ROUND(E128*J128,2)</f>
        <v>2007.88</v>
      </c>
      <c r="L128" s="179">
        <v>21</v>
      </c>
      <c r="M128" s="179">
        <f>G128*(1+L128/100)</f>
        <v>0</v>
      </c>
      <c r="N128" s="177">
        <v>0.30847000000000002</v>
      </c>
      <c r="O128" s="177">
        <f>ROUND(E128*N128,2)</f>
        <v>3.86</v>
      </c>
      <c r="P128" s="177">
        <v>0</v>
      </c>
      <c r="Q128" s="177">
        <f>ROUND(E128*P128,2)</f>
        <v>0</v>
      </c>
      <c r="R128" s="179" t="s">
        <v>455</v>
      </c>
      <c r="S128" s="179" t="s">
        <v>299</v>
      </c>
      <c r="T128" s="180" t="s">
        <v>300</v>
      </c>
      <c r="U128" s="162">
        <v>0.27200000000000002</v>
      </c>
      <c r="V128" s="162">
        <f>ROUND(E128*U128,2)</f>
        <v>3.4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391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2">
      <c r="A129" s="159"/>
      <c r="B129" s="160"/>
      <c r="C129" s="203" t="s">
        <v>485</v>
      </c>
      <c r="D129" s="203"/>
      <c r="E129" s="203"/>
      <c r="F129" s="203"/>
      <c r="G129" s="203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305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14">
      <c r="A130" s="167" t="s">
        <v>293</v>
      </c>
      <c r="B130" s="168" t="s">
        <v>212</v>
      </c>
      <c r="C130" s="193" t="s">
        <v>213</v>
      </c>
      <c r="D130" s="169"/>
      <c r="E130" s="170"/>
      <c r="F130" s="171"/>
      <c r="G130" s="171">
        <f>SUMIF(AG131:AG136,"&lt;&gt;NOR",G131:G136)</f>
        <v>0</v>
      </c>
      <c r="H130" s="171"/>
      <c r="I130" s="171">
        <f>SUM(I131:I136)</f>
        <v>7036.25</v>
      </c>
      <c r="J130" s="171"/>
      <c r="K130" s="171">
        <f>SUM(K131:K136)</f>
        <v>20978.86</v>
      </c>
      <c r="L130" s="171"/>
      <c r="M130" s="171">
        <f>SUM(M131:M136)</f>
        <v>0</v>
      </c>
      <c r="N130" s="170"/>
      <c r="O130" s="170">
        <f>SUM(O131:O136)</f>
        <v>1.27</v>
      </c>
      <c r="P130" s="170"/>
      <c r="Q130" s="170">
        <f>SUM(Q131:Q136)</f>
        <v>0</v>
      </c>
      <c r="R130" s="171"/>
      <c r="S130" s="171"/>
      <c r="T130" s="172"/>
      <c r="U130" s="166"/>
      <c r="V130" s="166">
        <f>SUM(V131:V136)</f>
        <v>39.74</v>
      </c>
      <c r="W130" s="166"/>
      <c r="X130" s="166"/>
      <c r="Y130" s="166"/>
      <c r="AG130" t="s">
        <v>294</v>
      </c>
    </row>
    <row r="131" spans="1:60" ht="24" outlineLevel="1">
      <c r="A131" s="174">
        <v>55</v>
      </c>
      <c r="B131" s="175" t="s">
        <v>486</v>
      </c>
      <c r="C131" s="194" t="s">
        <v>487</v>
      </c>
      <c r="D131" s="176" t="s">
        <v>361</v>
      </c>
      <c r="E131" s="177">
        <v>59.317599999999999</v>
      </c>
      <c r="F131" s="178"/>
      <c r="G131" s="179">
        <f>ROUND(E131*F131,2)</f>
        <v>0</v>
      </c>
      <c r="H131" s="178">
        <v>90.72</v>
      </c>
      <c r="I131" s="179">
        <f>ROUND(E131*H131,2)</f>
        <v>5381.29</v>
      </c>
      <c r="J131" s="178">
        <v>190.12</v>
      </c>
      <c r="K131" s="179">
        <f>ROUND(E131*J131,2)</f>
        <v>11277.46</v>
      </c>
      <c r="L131" s="179">
        <v>21</v>
      </c>
      <c r="M131" s="179">
        <f>G131*(1+L131/100)</f>
        <v>0</v>
      </c>
      <c r="N131" s="177">
        <v>1.78E-2</v>
      </c>
      <c r="O131" s="177">
        <f>ROUND(E131*N131,2)</f>
        <v>1.06</v>
      </c>
      <c r="P131" s="177">
        <v>0</v>
      </c>
      <c r="Q131" s="177">
        <f>ROUND(E131*P131,2)</f>
        <v>0</v>
      </c>
      <c r="R131" s="179" t="s">
        <v>386</v>
      </c>
      <c r="S131" s="179" t="s">
        <v>299</v>
      </c>
      <c r="T131" s="180" t="s">
        <v>300</v>
      </c>
      <c r="U131" s="162">
        <v>0.36</v>
      </c>
      <c r="V131" s="162">
        <f>ROUND(E131*U131,2)</f>
        <v>21.35</v>
      </c>
      <c r="W131" s="162"/>
      <c r="X131" s="162" t="s">
        <v>301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303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203" t="s">
        <v>488</v>
      </c>
      <c r="D132" s="203"/>
      <c r="E132" s="203"/>
      <c r="F132" s="203"/>
      <c r="G132" s="203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305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2">
      <c r="A133" s="159"/>
      <c r="B133" s="160"/>
      <c r="C133" s="195" t="s">
        <v>489</v>
      </c>
      <c r="D133" s="164"/>
      <c r="E133" s="165">
        <v>59.317599999999999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ht="36" outlineLevel="1">
      <c r="A134" s="174">
        <v>56</v>
      </c>
      <c r="B134" s="175" t="s">
        <v>490</v>
      </c>
      <c r="C134" s="194" t="s">
        <v>491</v>
      </c>
      <c r="D134" s="176" t="s">
        <v>361</v>
      </c>
      <c r="E134" s="177">
        <v>59.317599999999999</v>
      </c>
      <c r="F134" s="178"/>
      <c r="G134" s="179">
        <f>ROUND(E134*F134,2)</f>
        <v>0</v>
      </c>
      <c r="H134" s="178">
        <v>19.97</v>
      </c>
      <c r="I134" s="179">
        <f>ROUND(E134*H134,2)</f>
        <v>1184.57</v>
      </c>
      <c r="J134" s="178">
        <v>126.5</v>
      </c>
      <c r="K134" s="179">
        <f>ROUND(E134*J134,2)</f>
        <v>7503.68</v>
      </c>
      <c r="L134" s="179">
        <v>21</v>
      </c>
      <c r="M134" s="179">
        <f>G134*(1+L134/100)</f>
        <v>0</v>
      </c>
      <c r="N134" s="177">
        <v>3.5000000000000001E-3</v>
      </c>
      <c r="O134" s="177">
        <f>ROUND(E134*N134,2)</f>
        <v>0.21</v>
      </c>
      <c r="P134" s="177">
        <v>0</v>
      </c>
      <c r="Q134" s="177">
        <f>ROUND(E134*P134,2)</f>
        <v>0</v>
      </c>
      <c r="R134" s="179" t="s">
        <v>386</v>
      </c>
      <c r="S134" s="179" t="s">
        <v>299</v>
      </c>
      <c r="T134" s="180" t="s">
        <v>300</v>
      </c>
      <c r="U134" s="162">
        <v>0.24</v>
      </c>
      <c r="V134" s="162">
        <f>ROUND(E134*U134,2)</f>
        <v>14.24</v>
      </c>
      <c r="W134" s="162"/>
      <c r="X134" s="162" t="s">
        <v>301</v>
      </c>
      <c r="Y134" s="162" t="s">
        <v>302</v>
      </c>
      <c r="Z134" s="152"/>
      <c r="AA134" s="152"/>
      <c r="AB134" s="152"/>
      <c r="AC134" s="152"/>
      <c r="AD134" s="152"/>
      <c r="AE134" s="152"/>
      <c r="AF134" s="152"/>
      <c r="AG134" s="152" t="s">
        <v>391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203" t="s">
        <v>488</v>
      </c>
      <c r="D135" s="203"/>
      <c r="E135" s="203"/>
      <c r="F135" s="203"/>
      <c r="G135" s="203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305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>
      <c r="A136" s="182">
        <v>57</v>
      </c>
      <c r="B136" s="183" t="s">
        <v>492</v>
      </c>
      <c r="C136" s="196" t="s">
        <v>493</v>
      </c>
      <c r="D136" s="184" t="s">
        <v>361</v>
      </c>
      <c r="E136" s="185">
        <v>59.317599999999999</v>
      </c>
      <c r="F136" s="186"/>
      <c r="G136" s="187">
        <f>ROUND(E136*F136,2)</f>
        <v>0</v>
      </c>
      <c r="H136" s="186">
        <v>7.93</v>
      </c>
      <c r="I136" s="187">
        <f>ROUND(E136*H136,2)</f>
        <v>470.39</v>
      </c>
      <c r="J136" s="186">
        <v>37.049999999999997</v>
      </c>
      <c r="K136" s="187">
        <f>ROUND(E136*J136,2)</f>
        <v>2197.7199999999998</v>
      </c>
      <c r="L136" s="187">
        <v>21</v>
      </c>
      <c r="M136" s="187">
        <f>G136*(1+L136/100)</f>
        <v>0</v>
      </c>
      <c r="N136" s="185">
        <v>6.0000000000000002E-5</v>
      </c>
      <c r="O136" s="185">
        <f>ROUND(E136*N136,2)</f>
        <v>0</v>
      </c>
      <c r="P136" s="185">
        <v>0</v>
      </c>
      <c r="Q136" s="185">
        <f>ROUND(E136*P136,2)</f>
        <v>0</v>
      </c>
      <c r="R136" s="187" t="s">
        <v>386</v>
      </c>
      <c r="S136" s="187" t="s">
        <v>299</v>
      </c>
      <c r="T136" s="188" t="s">
        <v>300</v>
      </c>
      <c r="U136" s="162">
        <v>7.0000000000000007E-2</v>
      </c>
      <c r="V136" s="162">
        <f>ROUND(E136*U136,2)</f>
        <v>4.1500000000000004</v>
      </c>
      <c r="W136" s="162"/>
      <c r="X136" s="162" t="s">
        <v>301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391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ht="14">
      <c r="A137" s="167" t="s">
        <v>293</v>
      </c>
      <c r="B137" s="168" t="s">
        <v>214</v>
      </c>
      <c r="C137" s="193" t="s">
        <v>215</v>
      </c>
      <c r="D137" s="169"/>
      <c r="E137" s="170"/>
      <c r="F137" s="171"/>
      <c r="G137" s="171">
        <f>SUMIF(AG138:AG152,"&lt;&gt;NOR",G138:G152)</f>
        <v>0</v>
      </c>
      <c r="H137" s="171"/>
      <c r="I137" s="171">
        <f>SUM(I138:I152)</f>
        <v>30529.83</v>
      </c>
      <c r="J137" s="171"/>
      <c r="K137" s="171">
        <f>SUM(K138:K152)</f>
        <v>58977.380000000005</v>
      </c>
      <c r="L137" s="171"/>
      <c r="M137" s="171">
        <f>SUM(M138:M152)</f>
        <v>0</v>
      </c>
      <c r="N137" s="170"/>
      <c r="O137" s="170">
        <f>SUM(O138:O152)</f>
        <v>4.1400000000000006</v>
      </c>
      <c r="P137" s="170"/>
      <c r="Q137" s="170">
        <f>SUM(Q138:Q152)</f>
        <v>0</v>
      </c>
      <c r="R137" s="171"/>
      <c r="S137" s="171"/>
      <c r="T137" s="172"/>
      <c r="U137" s="166"/>
      <c r="V137" s="166">
        <f>SUM(V138:V152)</f>
        <v>108.2</v>
      </c>
      <c r="W137" s="166"/>
      <c r="X137" s="166"/>
      <c r="Y137" s="166"/>
      <c r="AG137" t="s">
        <v>294</v>
      </c>
    </row>
    <row r="138" spans="1:60" outlineLevel="1">
      <c r="A138" s="174">
        <v>58</v>
      </c>
      <c r="B138" s="175" t="s">
        <v>494</v>
      </c>
      <c r="C138" s="194" t="s">
        <v>495</v>
      </c>
      <c r="D138" s="176" t="s">
        <v>449</v>
      </c>
      <c r="E138" s="177">
        <v>22</v>
      </c>
      <c r="F138" s="178"/>
      <c r="G138" s="179">
        <f>ROUND(E138*F138,2)</f>
        <v>0</v>
      </c>
      <c r="H138" s="178">
        <v>58.5</v>
      </c>
      <c r="I138" s="179">
        <f>ROUND(E138*H138,2)</f>
        <v>1287</v>
      </c>
      <c r="J138" s="178">
        <v>0</v>
      </c>
      <c r="K138" s="179">
        <f>ROUND(E138*J138,2)</f>
        <v>0</v>
      </c>
      <c r="L138" s="179">
        <v>21</v>
      </c>
      <c r="M138" s="179">
        <f>G138*(1+L138/100)</f>
        <v>0</v>
      </c>
      <c r="N138" s="177">
        <v>6.0000000000000002E-5</v>
      </c>
      <c r="O138" s="177">
        <f>ROUND(E138*N138,2)</f>
        <v>0</v>
      </c>
      <c r="P138" s="177">
        <v>0</v>
      </c>
      <c r="Q138" s="177">
        <f>ROUND(E138*P138,2)</f>
        <v>0</v>
      </c>
      <c r="R138" s="179" t="s">
        <v>345</v>
      </c>
      <c r="S138" s="179" t="s">
        <v>352</v>
      </c>
      <c r="T138" s="180" t="s">
        <v>352</v>
      </c>
      <c r="U138" s="162">
        <v>0</v>
      </c>
      <c r="V138" s="162">
        <f>ROUND(E138*U138,2)</f>
        <v>0</v>
      </c>
      <c r="W138" s="162"/>
      <c r="X138" s="162" t="s">
        <v>347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470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195" t="s">
        <v>496</v>
      </c>
      <c r="D139" s="164"/>
      <c r="E139" s="165">
        <v>22</v>
      </c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1">
      <c r="A140" s="174">
        <v>59</v>
      </c>
      <c r="B140" s="175" t="s">
        <v>497</v>
      </c>
      <c r="C140" s="194" t="s">
        <v>498</v>
      </c>
      <c r="D140" s="176" t="s">
        <v>449</v>
      </c>
      <c r="E140" s="177">
        <v>33.42</v>
      </c>
      <c r="F140" s="178"/>
      <c r="G140" s="179">
        <f>ROUND(E140*F140,2)</f>
        <v>0</v>
      </c>
      <c r="H140" s="178">
        <v>14.1</v>
      </c>
      <c r="I140" s="179">
        <f>ROUND(E140*H140,2)</f>
        <v>471.22</v>
      </c>
      <c r="J140" s="178">
        <v>0</v>
      </c>
      <c r="K140" s="179">
        <f>ROUND(E140*J140,2)</f>
        <v>0</v>
      </c>
      <c r="L140" s="179">
        <v>21</v>
      </c>
      <c r="M140" s="179">
        <f>G140*(1+L140/100)</f>
        <v>0</v>
      </c>
      <c r="N140" s="177">
        <v>1E-4</v>
      </c>
      <c r="O140" s="177">
        <f>ROUND(E140*N140,2)</f>
        <v>0</v>
      </c>
      <c r="P140" s="177">
        <v>0</v>
      </c>
      <c r="Q140" s="177">
        <f>ROUND(E140*P140,2)</f>
        <v>0</v>
      </c>
      <c r="R140" s="179" t="s">
        <v>345</v>
      </c>
      <c r="S140" s="179" t="s">
        <v>299</v>
      </c>
      <c r="T140" s="180" t="s">
        <v>352</v>
      </c>
      <c r="U140" s="162">
        <v>0</v>
      </c>
      <c r="V140" s="162">
        <f>ROUND(E140*U140,2)</f>
        <v>0</v>
      </c>
      <c r="W140" s="162"/>
      <c r="X140" s="162" t="s">
        <v>347</v>
      </c>
      <c r="Y140" s="162" t="s">
        <v>302</v>
      </c>
      <c r="Z140" s="152"/>
      <c r="AA140" s="152"/>
      <c r="AB140" s="152"/>
      <c r="AC140" s="152"/>
      <c r="AD140" s="152"/>
      <c r="AE140" s="152"/>
      <c r="AF140" s="152"/>
      <c r="AG140" s="152" t="s">
        <v>470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2">
      <c r="A141" s="159"/>
      <c r="B141" s="160"/>
      <c r="C141" s="195" t="s">
        <v>499</v>
      </c>
      <c r="D141" s="164"/>
      <c r="E141" s="165">
        <v>33.42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36" outlineLevel="1">
      <c r="A142" s="174">
        <v>60</v>
      </c>
      <c r="B142" s="175" t="s">
        <v>500</v>
      </c>
      <c r="C142" s="194" t="s">
        <v>501</v>
      </c>
      <c r="D142" s="176" t="s">
        <v>361</v>
      </c>
      <c r="E142" s="177">
        <v>44.843000000000004</v>
      </c>
      <c r="F142" s="178"/>
      <c r="G142" s="179">
        <f>ROUND(E142*F142,2)</f>
        <v>0</v>
      </c>
      <c r="H142" s="178">
        <v>196.18</v>
      </c>
      <c r="I142" s="179">
        <f>ROUND(E142*H142,2)</f>
        <v>8797.2999999999993</v>
      </c>
      <c r="J142" s="178">
        <v>137.94</v>
      </c>
      <c r="K142" s="179">
        <f>ROUND(E142*J142,2)</f>
        <v>6185.64</v>
      </c>
      <c r="L142" s="179">
        <v>21</v>
      </c>
      <c r="M142" s="179">
        <f>G142*(1+L142/100)</f>
        <v>0</v>
      </c>
      <c r="N142" s="177">
        <v>2.8400000000000001E-3</v>
      </c>
      <c r="O142" s="177">
        <f>ROUND(E142*N142,2)</f>
        <v>0.13</v>
      </c>
      <c r="P142" s="177">
        <v>0</v>
      </c>
      <c r="Q142" s="177">
        <f>ROUND(E142*P142,2)</f>
        <v>0</v>
      </c>
      <c r="R142" s="179" t="s">
        <v>386</v>
      </c>
      <c r="S142" s="179" t="s">
        <v>299</v>
      </c>
      <c r="T142" s="180" t="s">
        <v>300</v>
      </c>
      <c r="U142" s="162">
        <v>0.24234</v>
      </c>
      <c r="V142" s="162">
        <f>ROUND(E142*U142,2)</f>
        <v>10.87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303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203" t="s">
        <v>488</v>
      </c>
      <c r="D143" s="203"/>
      <c r="E143" s="203"/>
      <c r="F143" s="203"/>
      <c r="G143" s="203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305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2">
      <c r="A144" s="159"/>
      <c r="B144" s="160"/>
      <c r="C144" s="195" t="s">
        <v>502</v>
      </c>
      <c r="D144" s="164"/>
      <c r="E144" s="165">
        <v>44.843000000000004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315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ht="24" outlineLevel="1">
      <c r="A145" s="174">
        <v>61</v>
      </c>
      <c r="B145" s="175" t="s">
        <v>503</v>
      </c>
      <c r="C145" s="194" t="s">
        <v>504</v>
      </c>
      <c r="D145" s="176" t="s">
        <v>361</v>
      </c>
      <c r="E145" s="177">
        <v>73.882999999999996</v>
      </c>
      <c r="F145" s="178"/>
      <c r="G145" s="179">
        <f>ROUND(E145*F145,2)</f>
        <v>0</v>
      </c>
      <c r="H145" s="178">
        <v>16.22</v>
      </c>
      <c r="I145" s="179">
        <f>ROUND(E145*H145,2)</f>
        <v>1198.3800000000001</v>
      </c>
      <c r="J145" s="178">
        <v>28.2</v>
      </c>
      <c r="K145" s="179">
        <f>ROUND(E145*J145,2)</f>
        <v>2083.5</v>
      </c>
      <c r="L145" s="179">
        <v>21</v>
      </c>
      <c r="M145" s="179">
        <f>G145*(1+L145/100)</f>
        <v>0</v>
      </c>
      <c r="N145" s="177">
        <v>1.9000000000000001E-4</v>
      </c>
      <c r="O145" s="177">
        <f>ROUND(E145*N145,2)</f>
        <v>0.01</v>
      </c>
      <c r="P145" s="177">
        <v>0</v>
      </c>
      <c r="Q145" s="177">
        <f>ROUND(E145*P145,2)</f>
        <v>0</v>
      </c>
      <c r="R145" s="179" t="s">
        <v>386</v>
      </c>
      <c r="S145" s="179" t="s">
        <v>299</v>
      </c>
      <c r="T145" s="180" t="s">
        <v>300</v>
      </c>
      <c r="U145" s="162">
        <v>5.1999999999999998E-2</v>
      </c>
      <c r="V145" s="162">
        <f>ROUND(E145*U145,2)</f>
        <v>3.84</v>
      </c>
      <c r="W145" s="162"/>
      <c r="X145" s="162" t="s">
        <v>301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391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2">
      <c r="A146" s="159"/>
      <c r="B146" s="160"/>
      <c r="C146" s="203" t="s">
        <v>488</v>
      </c>
      <c r="D146" s="203"/>
      <c r="E146" s="203"/>
      <c r="F146" s="203"/>
      <c r="G146" s="203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305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ht="24" outlineLevel="1">
      <c r="A147" s="174">
        <v>62</v>
      </c>
      <c r="B147" s="175" t="s">
        <v>505</v>
      </c>
      <c r="C147" s="194" t="s">
        <v>506</v>
      </c>
      <c r="D147" s="176" t="s">
        <v>361</v>
      </c>
      <c r="E147" s="177">
        <v>73.882999999999996</v>
      </c>
      <c r="F147" s="178"/>
      <c r="G147" s="179">
        <f>ROUND(E147*F147,2)</f>
        <v>0</v>
      </c>
      <c r="H147" s="178">
        <v>57.18</v>
      </c>
      <c r="I147" s="179">
        <f>ROUND(E147*H147,2)</f>
        <v>4224.63</v>
      </c>
      <c r="J147" s="178">
        <v>390.84</v>
      </c>
      <c r="K147" s="179">
        <f>ROUND(E147*J147,2)</f>
        <v>28876.43</v>
      </c>
      <c r="L147" s="179">
        <v>21</v>
      </c>
      <c r="M147" s="179">
        <f>G147*(1+L147/100)</f>
        <v>0</v>
      </c>
      <c r="N147" s="177">
        <v>4.8169999999999998E-2</v>
      </c>
      <c r="O147" s="177">
        <f>ROUND(E147*N147,2)</f>
        <v>3.56</v>
      </c>
      <c r="P147" s="177">
        <v>0</v>
      </c>
      <c r="Q147" s="177">
        <f>ROUND(E147*P147,2)</f>
        <v>0</v>
      </c>
      <c r="R147" s="179" t="s">
        <v>386</v>
      </c>
      <c r="S147" s="179" t="s">
        <v>299</v>
      </c>
      <c r="T147" s="180" t="s">
        <v>300</v>
      </c>
      <c r="U147" s="162">
        <v>0.74299999999999999</v>
      </c>
      <c r="V147" s="162">
        <f>ROUND(E147*U147,2)</f>
        <v>54.9</v>
      </c>
      <c r="W147" s="162"/>
      <c r="X147" s="162" t="s">
        <v>301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391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2">
      <c r="A148" s="159"/>
      <c r="B148" s="160"/>
      <c r="C148" s="195" t="s">
        <v>507</v>
      </c>
      <c r="D148" s="164"/>
      <c r="E148" s="165">
        <v>73.882999999999996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315</v>
      </c>
      <c r="AH148" s="152">
        <v>0</v>
      </c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ht="36" outlineLevel="1">
      <c r="A149" s="174">
        <v>63</v>
      </c>
      <c r="B149" s="175" t="s">
        <v>508</v>
      </c>
      <c r="C149" s="194" t="s">
        <v>509</v>
      </c>
      <c r="D149" s="176" t="s">
        <v>361</v>
      </c>
      <c r="E149" s="177">
        <v>12.6</v>
      </c>
      <c r="F149" s="178"/>
      <c r="G149" s="179">
        <f>ROUND(E149*F149,2)</f>
        <v>0</v>
      </c>
      <c r="H149" s="178">
        <v>663.66</v>
      </c>
      <c r="I149" s="179">
        <f>ROUND(E149*H149,2)</f>
        <v>8362.1200000000008</v>
      </c>
      <c r="J149" s="178">
        <v>282.89999999999998</v>
      </c>
      <c r="K149" s="179">
        <f>ROUND(E149*J149,2)</f>
        <v>3564.54</v>
      </c>
      <c r="L149" s="179">
        <v>21</v>
      </c>
      <c r="M149" s="179">
        <f>G149*(1+L149/100)</f>
        <v>0</v>
      </c>
      <c r="N149" s="177">
        <v>6.1799999999999997E-3</v>
      </c>
      <c r="O149" s="177">
        <f>ROUND(E149*N149,2)</f>
        <v>0.08</v>
      </c>
      <c r="P149" s="177">
        <v>0</v>
      </c>
      <c r="Q149" s="177">
        <f>ROUND(E149*P149,2)</f>
        <v>0</v>
      </c>
      <c r="R149" s="179" t="s">
        <v>386</v>
      </c>
      <c r="S149" s="179" t="s">
        <v>299</v>
      </c>
      <c r="T149" s="180" t="s">
        <v>300</v>
      </c>
      <c r="U149" s="162">
        <v>0.5</v>
      </c>
      <c r="V149" s="162">
        <f>ROUND(E149*U149,2)</f>
        <v>6.3</v>
      </c>
      <c r="W149" s="162"/>
      <c r="X149" s="162" t="s">
        <v>301</v>
      </c>
      <c r="Y149" s="162" t="s">
        <v>302</v>
      </c>
      <c r="Z149" s="152"/>
      <c r="AA149" s="152"/>
      <c r="AB149" s="152"/>
      <c r="AC149" s="152"/>
      <c r="AD149" s="152"/>
      <c r="AE149" s="152"/>
      <c r="AF149" s="152"/>
      <c r="AG149" s="152" t="s">
        <v>391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2">
      <c r="A150" s="159"/>
      <c r="B150" s="160"/>
      <c r="C150" s="195" t="s">
        <v>510</v>
      </c>
      <c r="D150" s="164"/>
      <c r="E150" s="165">
        <v>12.6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62"/>
      <c r="Z150" s="152"/>
      <c r="AA150" s="152"/>
      <c r="AB150" s="152"/>
      <c r="AC150" s="152"/>
      <c r="AD150" s="152"/>
      <c r="AE150" s="152"/>
      <c r="AF150" s="152"/>
      <c r="AG150" s="152" t="s">
        <v>315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ht="24" outlineLevel="1">
      <c r="A151" s="182">
        <v>64</v>
      </c>
      <c r="B151" s="183" t="s">
        <v>511</v>
      </c>
      <c r="C151" s="196" t="s">
        <v>512</v>
      </c>
      <c r="D151" s="184" t="s">
        <v>361</v>
      </c>
      <c r="E151" s="185">
        <v>73.882999999999996</v>
      </c>
      <c r="F151" s="186"/>
      <c r="G151" s="187">
        <f>ROUND(E151*F151,2)</f>
        <v>0</v>
      </c>
      <c r="H151" s="186">
        <v>83.77</v>
      </c>
      <c r="I151" s="187">
        <f>ROUND(E151*H151,2)</f>
        <v>6189.18</v>
      </c>
      <c r="J151" s="186">
        <v>204.52</v>
      </c>
      <c r="K151" s="187">
        <f>ROUND(E151*J151,2)</f>
        <v>15110.55</v>
      </c>
      <c r="L151" s="187">
        <v>21</v>
      </c>
      <c r="M151" s="187">
        <f>G151*(1+L151/100)</f>
        <v>0</v>
      </c>
      <c r="N151" s="185">
        <v>4.9100000000000003E-3</v>
      </c>
      <c r="O151" s="185">
        <f>ROUND(E151*N151,2)</f>
        <v>0.36</v>
      </c>
      <c r="P151" s="185">
        <v>0</v>
      </c>
      <c r="Q151" s="185">
        <f>ROUND(E151*P151,2)</f>
        <v>0</v>
      </c>
      <c r="R151" s="187" t="s">
        <v>386</v>
      </c>
      <c r="S151" s="187" t="s">
        <v>299</v>
      </c>
      <c r="T151" s="188" t="s">
        <v>300</v>
      </c>
      <c r="U151" s="162">
        <v>0.36199999999999999</v>
      </c>
      <c r="V151" s="162">
        <f>ROUND(E151*U151,2)</f>
        <v>26.75</v>
      </c>
      <c r="W151" s="162"/>
      <c r="X151" s="162" t="s">
        <v>301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303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82">
        <v>65</v>
      </c>
      <c r="B152" s="183" t="s">
        <v>513</v>
      </c>
      <c r="C152" s="196" t="s">
        <v>514</v>
      </c>
      <c r="D152" s="184" t="s">
        <v>449</v>
      </c>
      <c r="E152" s="185">
        <v>55.42</v>
      </c>
      <c r="F152" s="186"/>
      <c r="G152" s="187">
        <f>ROUND(E152*F152,2)</f>
        <v>0</v>
      </c>
      <c r="H152" s="186">
        <v>0</v>
      </c>
      <c r="I152" s="187">
        <f>ROUND(E152*H152,2)</f>
        <v>0</v>
      </c>
      <c r="J152" s="186">
        <v>56.96</v>
      </c>
      <c r="K152" s="187">
        <f>ROUND(E152*J152,2)</f>
        <v>3156.72</v>
      </c>
      <c r="L152" s="187">
        <v>21</v>
      </c>
      <c r="M152" s="187">
        <f>G152*(1+L152/100)</f>
        <v>0</v>
      </c>
      <c r="N152" s="185">
        <v>0</v>
      </c>
      <c r="O152" s="185">
        <f>ROUND(E152*N152,2)</f>
        <v>0</v>
      </c>
      <c r="P152" s="185">
        <v>0</v>
      </c>
      <c r="Q152" s="185">
        <f>ROUND(E152*P152,2)</f>
        <v>0</v>
      </c>
      <c r="R152" s="187" t="s">
        <v>386</v>
      </c>
      <c r="S152" s="187" t="s">
        <v>299</v>
      </c>
      <c r="T152" s="188" t="s">
        <v>300</v>
      </c>
      <c r="U152" s="162">
        <v>0.1</v>
      </c>
      <c r="V152" s="162">
        <f>ROUND(E152*U152,2)</f>
        <v>5.54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391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ht="14">
      <c r="A153" s="167" t="s">
        <v>293</v>
      </c>
      <c r="B153" s="168" t="s">
        <v>216</v>
      </c>
      <c r="C153" s="193" t="s">
        <v>217</v>
      </c>
      <c r="D153" s="169"/>
      <c r="E153" s="170"/>
      <c r="F153" s="171"/>
      <c r="G153" s="171">
        <f>SUMIF(AG154:AG165,"&lt;&gt;NOR",G154:G165)</f>
        <v>0</v>
      </c>
      <c r="H153" s="171"/>
      <c r="I153" s="171">
        <f>SUM(I154:I165)</f>
        <v>63177.33</v>
      </c>
      <c r="J153" s="171"/>
      <c r="K153" s="171">
        <f>SUM(K154:K165)</f>
        <v>5054.3499999999995</v>
      </c>
      <c r="L153" s="171"/>
      <c r="M153" s="171">
        <f>SUM(M154:M165)</f>
        <v>0</v>
      </c>
      <c r="N153" s="170"/>
      <c r="O153" s="170">
        <f>SUM(O154:O165)</f>
        <v>1.25</v>
      </c>
      <c r="P153" s="170"/>
      <c r="Q153" s="170">
        <f>SUM(Q154:Q165)</f>
        <v>0</v>
      </c>
      <c r="R153" s="171"/>
      <c r="S153" s="171"/>
      <c r="T153" s="172"/>
      <c r="U153" s="166"/>
      <c r="V153" s="166">
        <f>SUM(V154:V165)</f>
        <v>7.4</v>
      </c>
      <c r="W153" s="166"/>
      <c r="X153" s="166"/>
      <c r="Y153" s="166"/>
      <c r="AG153" t="s">
        <v>294</v>
      </c>
    </row>
    <row r="154" spans="1:60" outlineLevel="1">
      <c r="A154" s="174">
        <v>66</v>
      </c>
      <c r="B154" s="175" t="s">
        <v>515</v>
      </c>
      <c r="C154" s="194" t="s">
        <v>516</v>
      </c>
      <c r="D154" s="176" t="s">
        <v>312</v>
      </c>
      <c r="E154" s="177">
        <v>0.42501</v>
      </c>
      <c r="F154" s="178"/>
      <c r="G154" s="179">
        <f>ROUND(E154*F154,2)</f>
        <v>0</v>
      </c>
      <c r="H154" s="178">
        <v>2501.77</v>
      </c>
      <c r="I154" s="179">
        <f>ROUND(E154*H154,2)</f>
        <v>1063.28</v>
      </c>
      <c r="J154" s="178">
        <v>1693.02</v>
      </c>
      <c r="K154" s="179">
        <f>ROUND(E154*J154,2)</f>
        <v>719.55</v>
      </c>
      <c r="L154" s="179">
        <v>21</v>
      </c>
      <c r="M154" s="179">
        <f>G154*(1+L154/100)</f>
        <v>0</v>
      </c>
      <c r="N154" s="177">
        <v>2.5249999999999999</v>
      </c>
      <c r="O154" s="177">
        <f>ROUND(E154*N154,2)</f>
        <v>1.07</v>
      </c>
      <c r="P154" s="177">
        <v>0</v>
      </c>
      <c r="Q154" s="177">
        <f>ROUND(E154*P154,2)</f>
        <v>0</v>
      </c>
      <c r="R154" s="179" t="s">
        <v>386</v>
      </c>
      <c r="S154" s="179" t="s">
        <v>299</v>
      </c>
      <c r="T154" s="180" t="s">
        <v>300</v>
      </c>
      <c r="U154" s="162">
        <v>3.2130000000000001</v>
      </c>
      <c r="V154" s="162">
        <f>ROUND(E154*U154,2)</f>
        <v>1.37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303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203" t="s">
        <v>517</v>
      </c>
      <c r="D155" s="203"/>
      <c r="E155" s="203"/>
      <c r="F155" s="203"/>
      <c r="G155" s="203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305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2">
      <c r="A156" s="159"/>
      <c r="B156" s="160"/>
      <c r="C156" s="195" t="s">
        <v>518</v>
      </c>
      <c r="D156" s="164"/>
      <c r="E156" s="165">
        <v>0.42501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315</v>
      </c>
      <c r="AH156" s="152">
        <v>0</v>
      </c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>
      <c r="A157" s="174">
        <v>67</v>
      </c>
      <c r="B157" s="175" t="s">
        <v>519</v>
      </c>
      <c r="C157" s="194" t="s">
        <v>520</v>
      </c>
      <c r="D157" s="176" t="s">
        <v>312</v>
      </c>
      <c r="E157" s="177">
        <v>0.42501</v>
      </c>
      <c r="F157" s="178"/>
      <c r="G157" s="179">
        <f>ROUND(E157*F157,2)</f>
        <v>0</v>
      </c>
      <c r="H157" s="178">
        <v>0</v>
      </c>
      <c r="I157" s="179">
        <f>ROUND(E157*H157,2)</f>
        <v>0</v>
      </c>
      <c r="J157" s="178">
        <v>1414.97</v>
      </c>
      <c r="K157" s="179">
        <f>ROUND(E157*J157,2)</f>
        <v>601.38</v>
      </c>
      <c r="L157" s="179">
        <v>21</v>
      </c>
      <c r="M157" s="179">
        <f>G157*(1+L157/100)</f>
        <v>0</v>
      </c>
      <c r="N157" s="177">
        <v>0</v>
      </c>
      <c r="O157" s="177">
        <f>ROUND(E157*N157,2)</f>
        <v>0</v>
      </c>
      <c r="P157" s="177">
        <v>0</v>
      </c>
      <c r="Q157" s="177">
        <f>ROUND(E157*P157,2)</f>
        <v>0</v>
      </c>
      <c r="R157" s="179" t="s">
        <v>386</v>
      </c>
      <c r="S157" s="179" t="s">
        <v>299</v>
      </c>
      <c r="T157" s="180" t="s">
        <v>300</v>
      </c>
      <c r="U157" s="162">
        <v>2.7</v>
      </c>
      <c r="V157" s="162">
        <f>ROUND(E157*U157,2)</f>
        <v>1.1499999999999999</v>
      </c>
      <c r="W157" s="162"/>
      <c r="X157" s="162" t="s">
        <v>301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391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2">
      <c r="A158" s="159"/>
      <c r="B158" s="160"/>
      <c r="C158" s="203" t="s">
        <v>521</v>
      </c>
      <c r="D158" s="203"/>
      <c r="E158" s="203"/>
      <c r="F158" s="203"/>
      <c r="G158" s="203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62"/>
      <c r="Z158" s="152"/>
      <c r="AA158" s="152"/>
      <c r="AB158" s="152"/>
      <c r="AC158" s="152"/>
      <c r="AD158" s="152"/>
      <c r="AE158" s="152"/>
      <c r="AF158" s="152"/>
      <c r="AG158" s="152" t="s">
        <v>305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74">
        <v>68</v>
      </c>
      <c r="B159" s="175" t="s">
        <v>522</v>
      </c>
      <c r="C159" s="194" t="s">
        <v>523</v>
      </c>
      <c r="D159" s="176" t="s">
        <v>312</v>
      </c>
      <c r="E159" s="177">
        <v>0.42501</v>
      </c>
      <c r="F159" s="178"/>
      <c r="G159" s="179">
        <f>ROUND(E159*F159,2)</f>
        <v>0</v>
      </c>
      <c r="H159" s="178">
        <v>0</v>
      </c>
      <c r="I159" s="179">
        <f>ROUND(E159*H159,2)</f>
        <v>0</v>
      </c>
      <c r="J159" s="178">
        <v>429.73</v>
      </c>
      <c r="K159" s="179">
        <f>ROUND(E159*J159,2)</f>
        <v>182.64</v>
      </c>
      <c r="L159" s="179">
        <v>21</v>
      </c>
      <c r="M159" s="179">
        <f>G159*(1+L159/100)</f>
        <v>0</v>
      </c>
      <c r="N159" s="177">
        <v>0</v>
      </c>
      <c r="O159" s="177">
        <f>ROUND(E159*N159,2)</f>
        <v>0</v>
      </c>
      <c r="P159" s="177">
        <v>0</v>
      </c>
      <c r="Q159" s="177">
        <f>ROUND(E159*P159,2)</f>
        <v>0</v>
      </c>
      <c r="R159" s="179" t="s">
        <v>386</v>
      </c>
      <c r="S159" s="179" t="s">
        <v>299</v>
      </c>
      <c r="T159" s="180" t="s">
        <v>300</v>
      </c>
      <c r="U159" s="162">
        <v>0.82</v>
      </c>
      <c r="V159" s="162">
        <f>ROUND(E159*U159,2)</f>
        <v>0.35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303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ht="12.75" customHeight="1" outlineLevel="2">
      <c r="A160" s="159"/>
      <c r="B160" s="160"/>
      <c r="C160" s="203" t="s">
        <v>524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>
      <c r="A161" s="174">
        <v>69</v>
      </c>
      <c r="B161" s="175" t="s">
        <v>525</v>
      </c>
      <c r="C161" s="194" t="s">
        <v>526</v>
      </c>
      <c r="D161" s="176" t="s">
        <v>344</v>
      </c>
      <c r="E161" s="177">
        <v>3.8670000000000003E-2</v>
      </c>
      <c r="F161" s="178"/>
      <c r="G161" s="179">
        <f>ROUND(E161*F161,2)</f>
        <v>0</v>
      </c>
      <c r="H161" s="178">
        <v>54003.43</v>
      </c>
      <c r="I161" s="179">
        <f>ROUND(E161*H161,2)</f>
        <v>2088.31</v>
      </c>
      <c r="J161" s="178">
        <v>8911.82</v>
      </c>
      <c r="K161" s="179">
        <f>ROUND(E161*J161,2)</f>
        <v>344.62</v>
      </c>
      <c r="L161" s="179">
        <v>21</v>
      </c>
      <c r="M161" s="179">
        <f>G161*(1+L161/100)</f>
        <v>0</v>
      </c>
      <c r="N161" s="177">
        <v>1.0800399999999999</v>
      </c>
      <c r="O161" s="177">
        <f>ROUND(E161*N161,2)</f>
        <v>0.04</v>
      </c>
      <c r="P161" s="177">
        <v>0</v>
      </c>
      <c r="Q161" s="177">
        <f>ROUND(E161*P161,2)</f>
        <v>0</v>
      </c>
      <c r="R161" s="179" t="s">
        <v>386</v>
      </c>
      <c r="S161" s="179" t="s">
        <v>299</v>
      </c>
      <c r="T161" s="180" t="s">
        <v>300</v>
      </c>
      <c r="U161" s="162">
        <v>15.231</v>
      </c>
      <c r="V161" s="162">
        <f>ROUND(E161*U161,2)</f>
        <v>0.59</v>
      </c>
      <c r="W161" s="162"/>
      <c r="X161" s="162" t="s">
        <v>301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391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2">
      <c r="A162" s="159"/>
      <c r="B162" s="160"/>
      <c r="C162" s="203" t="s">
        <v>527</v>
      </c>
      <c r="D162" s="203"/>
      <c r="E162" s="203"/>
      <c r="F162" s="203"/>
      <c r="G162" s="203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62"/>
      <c r="Z162" s="152"/>
      <c r="AA162" s="152"/>
      <c r="AB162" s="152"/>
      <c r="AC162" s="152"/>
      <c r="AD162" s="152"/>
      <c r="AE162" s="152"/>
      <c r="AF162" s="152"/>
      <c r="AG162" s="152" t="s">
        <v>305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2">
      <c r="A163" s="159"/>
      <c r="B163" s="160"/>
      <c r="C163" s="195" t="s">
        <v>528</v>
      </c>
      <c r="D163" s="164"/>
      <c r="E163" s="165">
        <v>3.8670000000000003E-2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315</v>
      </c>
      <c r="AH163" s="152">
        <v>0</v>
      </c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>
      <c r="A164" s="182">
        <v>70</v>
      </c>
      <c r="B164" s="183" t="s">
        <v>529</v>
      </c>
      <c r="C164" s="196" t="s">
        <v>530</v>
      </c>
      <c r="D164" s="184" t="s">
        <v>390</v>
      </c>
      <c r="E164" s="185">
        <v>3</v>
      </c>
      <c r="F164" s="186"/>
      <c r="G164" s="187">
        <f>ROUND(E164*F164,2)</f>
        <v>0</v>
      </c>
      <c r="H164" s="186">
        <v>8.58</v>
      </c>
      <c r="I164" s="187">
        <f>ROUND(E164*H164,2)</f>
        <v>25.74</v>
      </c>
      <c r="J164" s="186">
        <v>1068.72</v>
      </c>
      <c r="K164" s="187">
        <f>ROUND(E164*J164,2)</f>
        <v>3206.16</v>
      </c>
      <c r="L164" s="187">
        <v>21</v>
      </c>
      <c r="M164" s="187">
        <f>G164*(1+L164/100)</f>
        <v>0</v>
      </c>
      <c r="N164" s="185">
        <v>7.0200000000000002E-3</v>
      </c>
      <c r="O164" s="185">
        <f>ROUND(E164*N164,2)</f>
        <v>0.02</v>
      </c>
      <c r="P164" s="185">
        <v>0</v>
      </c>
      <c r="Q164" s="185">
        <f>ROUND(E164*P164,2)</f>
        <v>0</v>
      </c>
      <c r="R164" s="187" t="s">
        <v>531</v>
      </c>
      <c r="S164" s="187" t="s">
        <v>299</v>
      </c>
      <c r="T164" s="188" t="s">
        <v>300</v>
      </c>
      <c r="U164" s="162">
        <v>1.3140000000000001</v>
      </c>
      <c r="V164" s="162">
        <f>ROUND(E164*U164,2)</f>
        <v>3.94</v>
      </c>
      <c r="W164" s="162"/>
      <c r="X164" s="162" t="s">
        <v>301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391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82">
        <v>71</v>
      </c>
      <c r="B165" s="183" t="s">
        <v>532</v>
      </c>
      <c r="C165" s="196" t="s">
        <v>533</v>
      </c>
      <c r="D165" s="184" t="s">
        <v>390</v>
      </c>
      <c r="E165" s="185">
        <v>3</v>
      </c>
      <c r="F165" s="186"/>
      <c r="G165" s="187">
        <f>ROUND(E165*F165,2)</f>
        <v>0</v>
      </c>
      <c r="H165" s="186">
        <v>20000</v>
      </c>
      <c r="I165" s="187">
        <f>ROUND(E165*H165,2)</f>
        <v>60000</v>
      </c>
      <c r="J165" s="186">
        <v>0</v>
      </c>
      <c r="K165" s="187">
        <f>ROUND(E165*J165,2)</f>
        <v>0</v>
      </c>
      <c r="L165" s="187">
        <v>21</v>
      </c>
      <c r="M165" s="187">
        <f>G165*(1+L165/100)</f>
        <v>0</v>
      </c>
      <c r="N165" s="185">
        <v>4.0599999999999997E-2</v>
      </c>
      <c r="O165" s="185">
        <f>ROUND(E165*N165,2)</f>
        <v>0.12</v>
      </c>
      <c r="P165" s="185">
        <v>0</v>
      </c>
      <c r="Q165" s="185">
        <f>ROUND(E165*P165,2)</f>
        <v>0</v>
      </c>
      <c r="R165" s="187"/>
      <c r="S165" s="187" t="s">
        <v>383</v>
      </c>
      <c r="T165" s="188" t="s">
        <v>534</v>
      </c>
      <c r="U165" s="162">
        <v>0</v>
      </c>
      <c r="V165" s="162">
        <f>ROUND(E165*U165,2)</f>
        <v>0</v>
      </c>
      <c r="W165" s="162"/>
      <c r="X165" s="162" t="s">
        <v>347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470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ht="14">
      <c r="A166" s="167" t="s">
        <v>293</v>
      </c>
      <c r="B166" s="168" t="s">
        <v>220</v>
      </c>
      <c r="C166" s="193" t="s">
        <v>224</v>
      </c>
      <c r="D166" s="169"/>
      <c r="E166" s="170"/>
      <c r="F166" s="171"/>
      <c r="G166" s="171">
        <f>SUMIF(AG167:AG167,"&lt;&gt;NOR",G167:G167)</f>
        <v>0</v>
      </c>
      <c r="H166" s="171"/>
      <c r="I166" s="171">
        <f>SUM(I167:I167)</f>
        <v>90000</v>
      </c>
      <c r="J166" s="171"/>
      <c r="K166" s="171">
        <f>SUM(K167:K167)</f>
        <v>0</v>
      </c>
      <c r="L166" s="171"/>
      <c r="M166" s="171">
        <f>SUM(M167:M167)</f>
        <v>0</v>
      </c>
      <c r="N166" s="170"/>
      <c r="O166" s="170">
        <f>SUM(O167:O167)</f>
        <v>0</v>
      </c>
      <c r="P166" s="170"/>
      <c r="Q166" s="170">
        <f>SUM(Q167:Q167)</f>
        <v>0</v>
      </c>
      <c r="R166" s="171"/>
      <c r="S166" s="171"/>
      <c r="T166" s="172"/>
      <c r="U166" s="166"/>
      <c r="V166" s="166">
        <f>SUM(V167:V167)</f>
        <v>0</v>
      </c>
      <c r="W166" s="166"/>
      <c r="X166" s="166"/>
      <c r="Y166" s="166"/>
      <c r="AG166" t="s">
        <v>294</v>
      </c>
    </row>
    <row r="167" spans="1:60" outlineLevel="1">
      <c r="A167" s="182">
        <v>72</v>
      </c>
      <c r="B167" s="183" t="s">
        <v>535</v>
      </c>
      <c r="C167" s="196" t="s">
        <v>536</v>
      </c>
      <c r="D167" s="184" t="s">
        <v>382</v>
      </c>
      <c r="E167" s="185">
        <v>1</v>
      </c>
      <c r="F167" s="186"/>
      <c r="G167" s="187">
        <f>ROUND(E167*F167,2)</f>
        <v>0</v>
      </c>
      <c r="H167" s="186">
        <v>90000</v>
      </c>
      <c r="I167" s="187">
        <f>ROUND(E167*H167,2)</f>
        <v>90000</v>
      </c>
      <c r="J167" s="186">
        <v>0</v>
      </c>
      <c r="K167" s="187">
        <f>ROUND(E167*J167,2)</f>
        <v>0</v>
      </c>
      <c r="L167" s="187">
        <v>21</v>
      </c>
      <c r="M167" s="187">
        <f>G167*(1+L167/100)</f>
        <v>0</v>
      </c>
      <c r="N167" s="185">
        <v>0</v>
      </c>
      <c r="O167" s="185">
        <f>ROUND(E167*N167,2)</f>
        <v>0</v>
      </c>
      <c r="P167" s="185">
        <v>0</v>
      </c>
      <c r="Q167" s="185">
        <f>ROUND(E167*P167,2)</f>
        <v>0</v>
      </c>
      <c r="R167" s="187"/>
      <c r="S167" s="187" t="s">
        <v>383</v>
      </c>
      <c r="T167" s="188" t="s">
        <v>534</v>
      </c>
      <c r="U167" s="162">
        <v>0</v>
      </c>
      <c r="V167" s="162">
        <f>ROUND(E167*U167,2)</f>
        <v>0</v>
      </c>
      <c r="W167" s="162"/>
      <c r="X167" s="162" t="s">
        <v>347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537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14">
      <c r="A168" s="167" t="s">
        <v>293</v>
      </c>
      <c r="B168" s="168" t="s">
        <v>241</v>
      </c>
      <c r="C168" s="193" t="s">
        <v>242</v>
      </c>
      <c r="D168" s="169"/>
      <c r="E168" s="170"/>
      <c r="F168" s="171"/>
      <c r="G168" s="171">
        <f>SUMIF(AG169:AG182,"&lt;&gt;NOR",G169:G182)</f>
        <v>0</v>
      </c>
      <c r="H168" s="171"/>
      <c r="I168" s="171">
        <f>SUM(I169:I182)</f>
        <v>15683.52</v>
      </c>
      <c r="J168" s="171"/>
      <c r="K168" s="171">
        <f>SUM(K169:K182)</f>
        <v>8626.59</v>
      </c>
      <c r="L168" s="171"/>
      <c r="M168" s="171">
        <f>SUM(M169:M182)</f>
        <v>0</v>
      </c>
      <c r="N168" s="170"/>
      <c r="O168" s="170">
        <f>SUM(O169:O182)</f>
        <v>0.26</v>
      </c>
      <c r="P168" s="170"/>
      <c r="Q168" s="170">
        <f>SUM(Q169:Q182)</f>
        <v>0</v>
      </c>
      <c r="R168" s="171"/>
      <c r="S168" s="171"/>
      <c r="T168" s="172"/>
      <c r="U168" s="166"/>
      <c r="V168" s="166">
        <f>SUM(V169:V182)</f>
        <v>14.850000000000001</v>
      </c>
      <c r="W168" s="166"/>
      <c r="X168" s="166"/>
      <c r="Y168" s="166"/>
      <c r="AG168" t="s">
        <v>294</v>
      </c>
    </row>
    <row r="169" spans="1:60" outlineLevel="1">
      <c r="A169" s="174">
        <v>73</v>
      </c>
      <c r="B169" s="175" t="s">
        <v>538</v>
      </c>
      <c r="C169" s="194" t="s">
        <v>539</v>
      </c>
      <c r="D169" s="176" t="s">
        <v>361</v>
      </c>
      <c r="E169" s="177">
        <v>18.149999999999999</v>
      </c>
      <c r="F169" s="178"/>
      <c r="G169" s="179">
        <f>ROUND(E169*F169,2)</f>
        <v>0</v>
      </c>
      <c r="H169" s="178">
        <v>79.2</v>
      </c>
      <c r="I169" s="179">
        <f>ROUND(E169*H169,2)</f>
        <v>1437.48</v>
      </c>
      <c r="J169" s="178">
        <v>0</v>
      </c>
      <c r="K169" s="179">
        <f>ROUND(E169*J169,2)</f>
        <v>0</v>
      </c>
      <c r="L169" s="179">
        <v>21</v>
      </c>
      <c r="M169" s="179">
        <f>G169*(1+L169/100)</f>
        <v>0</v>
      </c>
      <c r="N169" s="177">
        <v>1.4999999999999999E-4</v>
      </c>
      <c r="O169" s="177">
        <f>ROUND(E169*N169,2)</f>
        <v>0</v>
      </c>
      <c r="P169" s="177">
        <v>0</v>
      </c>
      <c r="Q169" s="177">
        <f>ROUND(E169*P169,2)</f>
        <v>0</v>
      </c>
      <c r="R169" s="179" t="s">
        <v>345</v>
      </c>
      <c r="S169" s="179" t="s">
        <v>299</v>
      </c>
      <c r="T169" s="180" t="s">
        <v>352</v>
      </c>
      <c r="U169" s="162">
        <v>0</v>
      </c>
      <c r="V169" s="162">
        <f>ROUND(E169*U169,2)</f>
        <v>0</v>
      </c>
      <c r="W169" s="162"/>
      <c r="X169" s="162" t="s">
        <v>347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470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2">
      <c r="A170" s="159"/>
      <c r="B170" s="160"/>
      <c r="C170" s="195" t="s">
        <v>540</v>
      </c>
      <c r="D170" s="164"/>
      <c r="E170" s="165">
        <v>18.149999999999999</v>
      </c>
      <c r="F170" s="162"/>
      <c r="G170" s="162"/>
      <c r="H170" s="162"/>
      <c r="I170" s="162"/>
      <c r="J170" s="162"/>
      <c r="K170" s="162"/>
      <c r="L170" s="162"/>
      <c r="M170" s="162"/>
      <c r="N170" s="161"/>
      <c r="O170" s="161"/>
      <c r="P170" s="161"/>
      <c r="Q170" s="161"/>
      <c r="R170" s="162"/>
      <c r="S170" s="162"/>
      <c r="T170" s="162"/>
      <c r="U170" s="162"/>
      <c r="V170" s="162"/>
      <c r="W170" s="162"/>
      <c r="X170" s="162"/>
      <c r="Y170" s="162"/>
      <c r="Z170" s="152"/>
      <c r="AA170" s="152"/>
      <c r="AB170" s="152"/>
      <c r="AC170" s="152"/>
      <c r="AD170" s="152"/>
      <c r="AE170" s="152"/>
      <c r="AF170" s="152"/>
      <c r="AG170" s="152" t="s">
        <v>315</v>
      </c>
      <c r="AH170" s="152">
        <v>0</v>
      </c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4" outlineLevel="1">
      <c r="A171" s="174">
        <v>74</v>
      </c>
      <c r="B171" s="175" t="s">
        <v>541</v>
      </c>
      <c r="C171" s="194" t="s">
        <v>542</v>
      </c>
      <c r="D171" s="176" t="s">
        <v>361</v>
      </c>
      <c r="E171" s="177">
        <v>43.988999999999997</v>
      </c>
      <c r="F171" s="178"/>
      <c r="G171" s="179">
        <f>ROUND(E171*F171,2)</f>
        <v>0</v>
      </c>
      <c r="H171" s="178">
        <v>280</v>
      </c>
      <c r="I171" s="179">
        <f>ROUND(E171*H171,2)</f>
        <v>12316.92</v>
      </c>
      <c r="J171" s="178">
        <v>0</v>
      </c>
      <c r="K171" s="179">
        <f>ROUND(E171*J171,2)</f>
        <v>0</v>
      </c>
      <c r="L171" s="179">
        <v>21</v>
      </c>
      <c r="M171" s="179">
        <f>G171*(1+L171/100)</f>
        <v>0</v>
      </c>
      <c r="N171" s="177">
        <v>4.4999999999999997E-3</v>
      </c>
      <c r="O171" s="177">
        <f>ROUND(E171*N171,2)</f>
        <v>0.2</v>
      </c>
      <c r="P171" s="177">
        <v>0</v>
      </c>
      <c r="Q171" s="177">
        <f>ROUND(E171*P171,2)</f>
        <v>0</v>
      </c>
      <c r="R171" s="179" t="s">
        <v>345</v>
      </c>
      <c r="S171" s="179" t="s">
        <v>299</v>
      </c>
      <c r="T171" s="180" t="s">
        <v>352</v>
      </c>
      <c r="U171" s="162">
        <v>0</v>
      </c>
      <c r="V171" s="162">
        <f>ROUND(E171*U171,2)</f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470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2">
      <c r="A172" s="159"/>
      <c r="B172" s="160"/>
      <c r="C172" s="195" t="s">
        <v>543</v>
      </c>
      <c r="D172" s="164"/>
      <c r="E172" s="165">
        <v>43.988999999999997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62"/>
      <c r="Z172" s="152"/>
      <c r="AA172" s="152"/>
      <c r="AB172" s="152"/>
      <c r="AC172" s="152"/>
      <c r="AD172" s="152"/>
      <c r="AE172" s="152"/>
      <c r="AF172" s="152"/>
      <c r="AG172" s="152" t="s">
        <v>315</v>
      </c>
      <c r="AH172" s="152">
        <v>0</v>
      </c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ht="24" outlineLevel="1">
      <c r="A173" s="174">
        <v>75</v>
      </c>
      <c r="B173" s="175" t="s">
        <v>544</v>
      </c>
      <c r="C173" s="194" t="s">
        <v>545</v>
      </c>
      <c r="D173" s="176" t="s">
        <v>361</v>
      </c>
      <c r="E173" s="177">
        <v>11.39</v>
      </c>
      <c r="F173" s="178"/>
      <c r="G173" s="179">
        <f>ROUND(E173*F173,2)</f>
        <v>0</v>
      </c>
      <c r="H173" s="178">
        <v>29.88</v>
      </c>
      <c r="I173" s="179">
        <f>ROUND(E173*H173,2)</f>
        <v>340.33</v>
      </c>
      <c r="J173" s="178">
        <v>22.69</v>
      </c>
      <c r="K173" s="179">
        <f>ROUND(E173*J173,2)</f>
        <v>258.44</v>
      </c>
      <c r="L173" s="179">
        <v>21</v>
      </c>
      <c r="M173" s="179">
        <f>G173*(1+L173/100)</f>
        <v>0</v>
      </c>
      <c r="N173" s="177">
        <v>8.3000000000000001E-4</v>
      </c>
      <c r="O173" s="177">
        <f>ROUND(E173*N173,2)</f>
        <v>0.01</v>
      </c>
      <c r="P173" s="177">
        <v>0</v>
      </c>
      <c r="Q173" s="177">
        <f>ROUND(E173*P173,2)</f>
        <v>0</v>
      </c>
      <c r="R173" s="179" t="s">
        <v>546</v>
      </c>
      <c r="S173" s="179" t="s">
        <v>299</v>
      </c>
      <c r="T173" s="180" t="s">
        <v>300</v>
      </c>
      <c r="U173" s="162">
        <v>0.04</v>
      </c>
      <c r="V173" s="162">
        <f>ROUND(E173*U173,2)</f>
        <v>0.46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391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195" t="s">
        <v>426</v>
      </c>
      <c r="D174" s="164"/>
      <c r="E174" s="165">
        <v>11.39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315</v>
      </c>
      <c r="AH174" s="152">
        <v>0</v>
      </c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ht="36" outlineLevel="1">
      <c r="A175" s="174">
        <v>76</v>
      </c>
      <c r="B175" s="175" t="s">
        <v>547</v>
      </c>
      <c r="C175" s="194" t="s">
        <v>548</v>
      </c>
      <c r="D175" s="176" t="s">
        <v>361</v>
      </c>
      <c r="E175" s="177">
        <v>28.6</v>
      </c>
      <c r="F175" s="178"/>
      <c r="G175" s="179">
        <f>ROUND(E175*F175,2)</f>
        <v>0</v>
      </c>
      <c r="H175" s="178">
        <v>35.909999999999997</v>
      </c>
      <c r="I175" s="179">
        <f>ROUND(E175*H175,2)</f>
        <v>1027.03</v>
      </c>
      <c r="J175" s="178">
        <v>30.03</v>
      </c>
      <c r="K175" s="179">
        <f>ROUND(E175*J175,2)</f>
        <v>858.86</v>
      </c>
      <c r="L175" s="179">
        <v>21</v>
      </c>
      <c r="M175" s="179">
        <f>G175*(1+L175/100)</f>
        <v>0</v>
      </c>
      <c r="N175" s="177">
        <v>1.0300000000000001E-3</v>
      </c>
      <c r="O175" s="177">
        <f>ROUND(E175*N175,2)</f>
        <v>0.03</v>
      </c>
      <c r="P175" s="177">
        <v>0</v>
      </c>
      <c r="Q175" s="177">
        <f>ROUND(E175*P175,2)</f>
        <v>0</v>
      </c>
      <c r="R175" s="179" t="s">
        <v>546</v>
      </c>
      <c r="S175" s="179" t="s">
        <v>299</v>
      </c>
      <c r="T175" s="180" t="s">
        <v>300</v>
      </c>
      <c r="U175" s="162">
        <v>5.2999999999999999E-2</v>
      </c>
      <c r="V175" s="162">
        <f>ROUND(E175*U175,2)</f>
        <v>1.52</v>
      </c>
      <c r="W175" s="162"/>
      <c r="X175" s="162" t="s">
        <v>301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391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2">
      <c r="A176" s="159"/>
      <c r="B176" s="160"/>
      <c r="C176" s="195" t="s">
        <v>549</v>
      </c>
      <c r="D176" s="164"/>
      <c r="E176" s="165">
        <v>28.6</v>
      </c>
      <c r="F176" s="162"/>
      <c r="G176" s="162"/>
      <c r="H176" s="162"/>
      <c r="I176" s="162"/>
      <c r="J176" s="162"/>
      <c r="K176" s="162"/>
      <c r="L176" s="162"/>
      <c r="M176" s="162"/>
      <c r="N176" s="161"/>
      <c r="O176" s="161"/>
      <c r="P176" s="161"/>
      <c r="Q176" s="161"/>
      <c r="R176" s="162"/>
      <c r="S176" s="162"/>
      <c r="T176" s="162"/>
      <c r="U176" s="162"/>
      <c r="V176" s="162"/>
      <c r="W176" s="162"/>
      <c r="X176" s="162"/>
      <c r="Y176" s="162"/>
      <c r="Z176" s="152"/>
      <c r="AA176" s="152"/>
      <c r="AB176" s="152"/>
      <c r="AC176" s="152"/>
      <c r="AD176" s="152"/>
      <c r="AE176" s="152"/>
      <c r="AF176" s="152"/>
      <c r="AG176" s="152" t="s">
        <v>315</v>
      </c>
      <c r="AH176" s="152">
        <v>0</v>
      </c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74">
        <v>77</v>
      </c>
      <c r="B177" s="175" t="s">
        <v>550</v>
      </c>
      <c r="C177" s="194" t="s">
        <v>551</v>
      </c>
      <c r="D177" s="176" t="s">
        <v>361</v>
      </c>
      <c r="E177" s="177">
        <v>11.39</v>
      </c>
      <c r="F177" s="178"/>
      <c r="G177" s="179">
        <f>ROUND(E177*F177,2)</f>
        <v>0</v>
      </c>
      <c r="H177" s="178">
        <v>10.5</v>
      </c>
      <c r="I177" s="179">
        <f>ROUND(E177*H177,2)</f>
        <v>119.6</v>
      </c>
      <c r="J177" s="178">
        <v>130.44</v>
      </c>
      <c r="K177" s="179">
        <f>ROUND(E177*J177,2)</f>
        <v>1485.71</v>
      </c>
      <c r="L177" s="179">
        <v>21</v>
      </c>
      <c r="M177" s="179">
        <f>G177*(1+L177/100)</f>
        <v>0</v>
      </c>
      <c r="N177" s="177">
        <v>4.0999999999999999E-4</v>
      </c>
      <c r="O177" s="177">
        <f>ROUND(E177*N177,2)</f>
        <v>0</v>
      </c>
      <c r="P177" s="177">
        <v>0</v>
      </c>
      <c r="Q177" s="177">
        <f>ROUND(E177*P177,2)</f>
        <v>0</v>
      </c>
      <c r="R177" s="179" t="s">
        <v>546</v>
      </c>
      <c r="S177" s="179" t="s">
        <v>299</v>
      </c>
      <c r="T177" s="180" t="s">
        <v>300</v>
      </c>
      <c r="U177" s="162">
        <v>0.22991</v>
      </c>
      <c r="V177" s="162">
        <f>ROUND(E177*U177,2)</f>
        <v>2.62</v>
      </c>
      <c r="W177" s="162"/>
      <c r="X177" s="162" t="s">
        <v>301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391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2">
      <c r="A178" s="159"/>
      <c r="B178" s="160"/>
      <c r="C178" s="195" t="s">
        <v>552</v>
      </c>
      <c r="D178" s="164"/>
      <c r="E178" s="165">
        <v>11.39</v>
      </c>
      <c r="F178" s="162"/>
      <c r="G178" s="162"/>
      <c r="H178" s="162"/>
      <c r="I178" s="162"/>
      <c r="J178" s="162"/>
      <c r="K178" s="162"/>
      <c r="L178" s="162"/>
      <c r="M178" s="162"/>
      <c r="N178" s="161"/>
      <c r="O178" s="161"/>
      <c r="P178" s="161"/>
      <c r="Q178" s="161"/>
      <c r="R178" s="162"/>
      <c r="S178" s="162"/>
      <c r="T178" s="162"/>
      <c r="U178" s="162"/>
      <c r="V178" s="162"/>
      <c r="W178" s="162"/>
      <c r="X178" s="162"/>
      <c r="Y178" s="162"/>
      <c r="Z178" s="152"/>
      <c r="AA178" s="152"/>
      <c r="AB178" s="152"/>
      <c r="AC178" s="152"/>
      <c r="AD178" s="152"/>
      <c r="AE178" s="152"/>
      <c r="AF178" s="152"/>
      <c r="AG178" s="152" t="s">
        <v>315</v>
      </c>
      <c r="AH178" s="152">
        <v>0</v>
      </c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>
      <c r="A179" s="174">
        <v>78</v>
      </c>
      <c r="B179" s="175" t="s">
        <v>553</v>
      </c>
      <c r="C179" s="194" t="s">
        <v>554</v>
      </c>
      <c r="D179" s="176" t="s">
        <v>361</v>
      </c>
      <c r="E179" s="177">
        <v>28.6</v>
      </c>
      <c r="F179" s="178"/>
      <c r="G179" s="179">
        <f>ROUND(E179*F179,2)</f>
        <v>0</v>
      </c>
      <c r="H179" s="178">
        <v>15.46</v>
      </c>
      <c r="I179" s="179">
        <f>ROUND(E179*H179,2)</f>
        <v>442.16</v>
      </c>
      <c r="J179" s="178">
        <v>150.88</v>
      </c>
      <c r="K179" s="179">
        <f>ROUND(E179*J179,2)</f>
        <v>4315.17</v>
      </c>
      <c r="L179" s="179">
        <v>21</v>
      </c>
      <c r="M179" s="179">
        <f>G179*(1+L179/100)</f>
        <v>0</v>
      </c>
      <c r="N179" s="177">
        <v>5.8E-4</v>
      </c>
      <c r="O179" s="177">
        <f>ROUND(E179*N179,2)</f>
        <v>0.02</v>
      </c>
      <c r="P179" s="177">
        <v>0</v>
      </c>
      <c r="Q179" s="177">
        <f>ROUND(E179*P179,2)</f>
        <v>0</v>
      </c>
      <c r="R179" s="179" t="s">
        <v>546</v>
      </c>
      <c r="S179" s="179" t="s">
        <v>299</v>
      </c>
      <c r="T179" s="180" t="s">
        <v>300</v>
      </c>
      <c r="U179" s="162">
        <v>0.26600000000000001</v>
      </c>
      <c r="V179" s="162">
        <f>ROUND(E179*U179,2)</f>
        <v>7.61</v>
      </c>
      <c r="W179" s="162"/>
      <c r="X179" s="162" t="s">
        <v>301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391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2">
      <c r="A180" s="159"/>
      <c r="B180" s="160"/>
      <c r="C180" s="195" t="s">
        <v>555</v>
      </c>
      <c r="D180" s="164"/>
      <c r="E180" s="165">
        <v>28.6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62"/>
      <c r="Z180" s="152"/>
      <c r="AA180" s="152"/>
      <c r="AB180" s="152"/>
      <c r="AC180" s="152"/>
      <c r="AD180" s="152"/>
      <c r="AE180" s="152"/>
      <c r="AF180" s="152"/>
      <c r="AG180" s="152" t="s">
        <v>315</v>
      </c>
      <c r="AH180" s="152">
        <v>0</v>
      </c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>
      <c r="A181" s="174">
        <v>79</v>
      </c>
      <c r="B181" s="175" t="s">
        <v>556</v>
      </c>
      <c r="C181" s="194" t="s">
        <v>557</v>
      </c>
      <c r="D181" s="176" t="s">
        <v>361</v>
      </c>
      <c r="E181" s="177">
        <v>16.5</v>
      </c>
      <c r="F181" s="178"/>
      <c r="G181" s="179">
        <f>ROUND(E181*F181,2)</f>
        <v>0</v>
      </c>
      <c r="H181" s="178">
        <v>0</v>
      </c>
      <c r="I181" s="179">
        <f>ROUND(E181*H181,2)</f>
        <v>0</v>
      </c>
      <c r="J181" s="178">
        <v>103.54</v>
      </c>
      <c r="K181" s="179">
        <f>ROUND(E181*J181,2)</f>
        <v>1708.41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 t="s">
        <v>546</v>
      </c>
      <c r="S181" s="179" t="s">
        <v>299</v>
      </c>
      <c r="T181" s="180" t="s">
        <v>300</v>
      </c>
      <c r="U181" s="162">
        <v>0.16</v>
      </c>
      <c r="V181" s="162">
        <f>ROUND(E181*U181,2)</f>
        <v>2.64</v>
      </c>
      <c r="W181" s="162"/>
      <c r="X181" s="162" t="s">
        <v>301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391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2">
      <c r="A182" s="159"/>
      <c r="B182" s="160"/>
      <c r="C182" s="195" t="s">
        <v>558</v>
      </c>
      <c r="D182" s="164"/>
      <c r="E182" s="165">
        <v>16.5</v>
      </c>
      <c r="F182" s="162"/>
      <c r="G182" s="162"/>
      <c r="H182" s="162"/>
      <c r="I182" s="162"/>
      <c r="J182" s="162"/>
      <c r="K182" s="162"/>
      <c r="L182" s="162"/>
      <c r="M182" s="162"/>
      <c r="N182" s="161"/>
      <c r="O182" s="161"/>
      <c r="P182" s="161"/>
      <c r="Q182" s="161"/>
      <c r="R182" s="162"/>
      <c r="S182" s="162"/>
      <c r="T182" s="162"/>
      <c r="U182" s="162"/>
      <c r="V182" s="162"/>
      <c r="W182" s="162"/>
      <c r="X182" s="162"/>
      <c r="Y182" s="162"/>
      <c r="Z182" s="152"/>
      <c r="AA182" s="152"/>
      <c r="AB182" s="152"/>
      <c r="AC182" s="152"/>
      <c r="AD182" s="152"/>
      <c r="AE182" s="152"/>
      <c r="AF182" s="152"/>
      <c r="AG182" s="152" t="s">
        <v>315</v>
      </c>
      <c r="AH182" s="152">
        <v>0</v>
      </c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ht="14">
      <c r="A183" s="167" t="s">
        <v>293</v>
      </c>
      <c r="B183" s="168" t="s">
        <v>243</v>
      </c>
      <c r="C183" s="193" t="s">
        <v>244</v>
      </c>
      <c r="D183" s="169"/>
      <c r="E183" s="170"/>
      <c r="F183" s="171"/>
      <c r="G183" s="171">
        <f>SUMIF(AG184:AG195,"&lt;&gt;NOR",G184:G195)</f>
        <v>0</v>
      </c>
      <c r="H183" s="171"/>
      <c r="I183" s="171">
        <f>SUM(I184:I195)</f>
        <v>44686.42</v>
      </c>
      <c r="J183" s="171"/>
      <c r="K183" s="171">
        <f>SUM(K184:K195)</f>
        <v>11394.239999999998</v>
      </c>
      <c r="L183" s="171"/>
      <c r="M183" s="171">
        <f>SUM(M184:M195)</f>
        <v>0</v>
      </c>
      <c r="N183" s="170"/>
      <c r="O183" s="170">
        <f>SUM(O184:O195)</f>
        <v>1.05</v>
      </c>
      <c r="P183" s="170"/>
      <c r="Q183" s="170">
        <f>SUM(Q184:Q195)</f>
        <v>0</v>
      </c>
      <c r="R183" s="171"/>
      <c r="S183" s="171"/>
      <c r="T183" s="172"/>
      <c r="U183" s="166"/>
      <c r="V183" s="166">
        <f>SUM(V184:V195)</f>
        <v>18.55</v>
      </c>
      <c r="W183" s="166"/>
      <c r="X183" s="166"/>
      <c r="Y183" s="166"/>
      <c r="AG183" t="s">
        <v>294</v>
      </c>
    </row>
    <row r="184" spans="1:60" ht="24" outlineLevel="1">
      <c r="A184" s="174">
        <v>80</v>
      </c>
      <c r="B184" s="175" t="s">
        <v>559</v>
      </c>
      <c r="C184" s="194" t="s">
        <v>560</v>
      </c>
      <c r="D184" s="176" t="s">
        <v>361</v>
      </c>
      <c r="E184" s="177">
        <v>8.5929800000000007</v>
      </c>
      <c r="F184" s="178"/>
      <c r="G184" s="179">
        <f>ROUND(E184*F184,2)</f>
        <v>0</v>
      </c>
      <c r="H184" s="178">
        <v>110.5</v>
      </c>
      <c r="I184" s="179">
        <f>ROUND(E184*H184,2)</f>
        <v>949.52</v>
      </c>
      <c r="J184" s="178">
        <v>0</v>
      </c>
      <c r="K184" s="179">
        <f>ROUND(E184*J184,2)</f>
        <v>0</v>
      </c>
      <c r="L184" s="179">
        <v>21</v>
      </c>
      <c r="M184" s="179">
        <f>G184*(1+L184/100)</f>
        <v>0</v>
      </c>
      <c r="N184" s="177">
        <v>8.9999999999999998E-4</v>
      </c>
      <c r="O184" s="177">
        <f>ROUND(E184*N184,2)</f>
        <v>0.01</v>
      </c>
      <c r="P184" s="177">
        <v>0</v>
      </c>
      <c r="Q184" s="177">
        <f>ROUND(E184*P184,2)</f>
        <v>0</v>
      </c>
      <c r="R184" s="179" t="s">
        <v>345</v>
      </c>
      <c r="S184" s="179" t="s">
        <v>299</v>
      </c>
      <c r="T184" s="180" t="s">
        <v>352</v>
      </c>
      <c r="U184" s="162">
        <v>0</v>
      </c>
      <c r="V184" s="162">
        <f>ROUND(E184*U184,2)</f>
        <v>0</v>
      </c>
      <c r="W184" s="162"/>
      <c r="X184" s="162" t="s">
        <v>347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470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2">
      <c r="A185" s="159"/>
      <c r="B185" s="160"/>
      <c r="C185" s="195" t="s">
        <v>561</v>
      </c>
      <c r="D185" s="164"/>
      <c r="E185" s="165">
        <v>8.5929800000000007</v>
      </c>
      <c r="F185" s="162"/>
      <c r="G185" s="162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62"/>
      <c r="Z185" s="152"/>
      <c r="AA185" s="152"/>
      <c r="AB185" s="152"/>
      <c r="AC185" s="152"/>
      <c r="AD185" s="152"/>
      <c r="AE185" s="152"/>
      <c r="AF185" s="152"/>
      <c r="AG185" s="152" t="s">
        <v>315</v>
      </c>
      <c r="AH185" s="152">
        <v>0</v>
      </c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ht="24" outlineLevel="1">
      <c r="A186" s="182">
        <v>81</v>
      </c>
      <c r="B186" s="183" t="s">
        <v>562</v>
      </c>
      <c r="C186" s="196" t="s">
        <v>563</v>
      </c>
      <c r="D186" s="184" t="s">
        <v>361</v>
      </c>
      <c r="E186" s="185">
        <v>33.44</v>
      </c>
      <c r="F186" s="186"/>
      <c r="G186" s="187">
        <f>ROUND(E186*F186,2)</f>
        <v>0</v>
      </c>
      <c r="H186" s="186">
        <v>229.5</v>
      </c>
      <c r="I186" s="187">
        <f>ROUND(E186*H186,2)</f>
        <v>7674.48</v>
      </c>
      <c r="J186" s="186">
        <v>0</v>
      </c>
      <c r="K186" s="187">
        <f>ROUND(E186*J186,2)</f>
        <v>0</v>
      </c>
      <c r="L186" s="187">
        <v>21</v>
      </c>
      <c r="M186" s="187">
        <f>G186*(1+L186/100)</f>
        <v>0</v>
      </c>
      <c r="N186" s="185">
        <v>6.0000000000000001E-3</v>
      </c>
      <c r="O186" s="185">
        <f>ROUND(E186*N186,2)</f>
        <v>0.2</v>
      </c>
      <c r="P186" s="185">
        <v>0</v>
      </c>
      <c r="Q186" s="185">
        <f>ROUND(E186*P186,2)</f>
        <v>0</v>
      </c>
      <c r="R186" s="187" t="s">
        <v>345</v>
      </c>
      <c r="S186" s="187" t="s">
        <v>299</v>
      </c>
      <c r="T186" s="188" t="s">
        <v>564</v>
      </c>
      <c r="U186" s="162">
        <v>0</v>
      </c>
      <c r="V186" s="162">
        <f>ROUND(E186*U186,2)</f>
        <v>0</v>
      </c>
      <c r="W186" s="162"/>
      <c r="X186" s="162" t="s">
        <v>347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470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ht="24" outlineLevel="1">
      <c r="A187" s="174">
        <v>82</v>
      </c>
      <c r="B187" s="175" t="s">
        <v>565</v>
      </c>
      <c r="C187" s="194" t="s">
        <v>566</v>
      </c>
      <c r="D187" s="176" t="s">
        <v>361</v>
      </c>
      <c r="E187" s="177">
        <v>33.44</v>
      </c>
      <c r="F187" s="178"/>
      <c r="G187" s="179">
        <f>ROUND(E187*F187,2)</f>
        <v>0</v>
      </c>
      <c r="H187" s="178">
        <v>917</v>
      </c>
      <c r="I187" s="179">
        <f>ROUND(E187*H187,2)</f>
        <v>30664.48</v>
      </c>
      <c r="J187" s="178">
        <v>0</v>
      </c>
      <c r="K187" s="179">
        <f>ROUND(E187*J187,2)</f>
        <v>0</v>
      </c>
      <c r="L187" s="179">
        <v>21</v>
      </c>
      <c r="M187" s="179">
        <f>G187*(1+L187/100)</f>
        <v>0</v>
      </c>
      <c r="N187" s="177">
        <v>2.4E-2</v>
      </c>
      <c r="O187" s="177">
        <f>ROUND(E187*N187,2)</f>
        <v>0.8</v>
      </c>
      <c r="P187" s="177">
        <v>0</v>
      </c>
      <c r="Q187" s="177">
        <f>ROUND(E187*P187,2)</f>
        <v>0</v>
      </c>
      <c r="R187" s="179" t="s">
        <v>345</v>
      </c>
      <c r="S187" s="179" t="s">
        <v>299</v>
      </c>
      <c r="T187" s="180" t="s">
        <v>564</v>
      </c>
      <c r="U187" s="162">
        <v>0</v>
      </c>
      <c r="V187" s="162">
        <f>ROUND(E187*U187,2)</f>
        <v>0</v>
      </c>
      <c r="W187" s="162"/>
      <c r="X187" s="162" t="s">
        <v>347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470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2">
      <c r="A188" s="159"/>
      <c r="B188" s="160"/>
      <c r="C188" s="195" t="s">
        <v>567</v>
      </c>
      <c r="D188" s="164"/>
      <c r="E188" s="165">
        <v>33.44</v>
      </c>
      <c r="F188" s="162"/>
      <c r="G188" s="162"/>
      <c r="H188" s="162"/>
      <c r="I188" s="162"/>
      <c r="J188" s="162"/>
      <c r="K188" s="162"/>
      <c r="L188" s="162"/>
      <c r="M188" s="162"/>
      <c r="N188" s="161"/>
      <c r="O188" s="161"/>
      <c r="P188" s="161"/>
      <c r="Q188" s="161"/>
      <c r="R188" s="162"/>
      <c r="S188" s="162"/>
      <c r="T188" s="162"/>
      <c r="U188" s="162"/>
      <c r="V188" s="162"/>
      <c r="W188" s="162"/>
      <c r="X188" s="162"/>
      <c r="Y188" s="162"/>
      <c r="Z188" s="152"/>
      <c r="AA188" s="152"/>
      <c r="AB188" s="152"/>
      <c r="AC188" s="152"/>
      <c r="AD188" s="152"/>
      <c r="AE188" s="152"/>
      <c r="AF188" s="152"/>
      <c r="AG188" s="152" t="s">
        <v>315</v>
      </c>
      <c r="AH188" s="152">
        <v>0</v>
      </c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1">
      <c r="A189" s="182">
        <v>83</v>
      </c>
      <c r="B189" s="183" t="s">
        <v>568</v>
      </c>
      <c r="C189" s="196" t="s">
        <v>569</v>
      </c>
      <c r="D189" s="184" t="s">
        <v>361</v>
      </c>
      <c r="E189" s="185">
        <v>30.4</v>
      </c>
      <c r="F189" s="186"/>
      <c r="G189" s="187">
        <f>ROUND(E189*F189,2)</f>
        <v>0</v>
      </c>
      <c r="H189" s="186">
        <v>137.78</v>
      </c>
      <c r="I189" s="187">
        <f>ROUND(E189*H189,2)</f>
        <v>4188.51</v>
      </c>
      <c r="J189" s="186">
        <v>141.54</v>
      </c>
      <c r="K189" s="187">
        <f>ROUND(E189*J189,2)</f>
        <v>4302.82</v>
      </c>
      <c r="L189" s="187">
        <v>21</v>
      </c>
      <c r="M189" s="187">
        <f>G189*(1+L189/100)</f>
        <v>0</v>
      </c>
      <c r="N189" s="185">
        <v>5.1000000000000004E-4</v>
      </c>
      <c r="O189" s="185">
        <f>ROUND(E189*N189,2)</f>
        <v>0.02</v>
      </c>
      <c r="P189" s="185">
        <v>0</v>
      </c>
      <c r="Q189" s="185">
        <f>ROUND(E189*P189,2)</f>
        <v>0</v>
      </c>
      <c r="R189" s="187" t="s">
        <v>570</v>
      </c>
      <c r="S189" s="187" t="s">
        <v>299</v>
      </c>
      <c r="T189" s="188" t="s">
        <v>300</v>
      </c>
      <c r="U189" s="162">
        <v>0.23100000000000001</v>
      </c>
      <c r="V189" s="162">
        <f>ROUND(E189*U189,2)</f>
        <v>7.02</v>
      </c>
      <c r="W189" s="162"/>
      <c r="X189" s="162" t="s">
        <v>301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391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1">
      <c r="A190" s="182">
        <v>84</v>
      </c>
      <c r="B190" s="183" t="s">
        <v>571</v>
      </c>
      <c r="C190" s="196" t="s">
        <v>572</v>
      </c>
      <c r="D190" s="184" t="s">
        <v>361</v>
      </c>
      <c r="E190" s="185">
        <v>30.4</v>
      </c>
      <c r="F190" s="186"/>
      <c r="G190" s="187">
        <f>ROUND(E190*F190,2)</f>
        <v>0</v>
      </c>
      <c r="H190" s="186">
        <v>6.65</v>
      </c>
      <c r="I190" s="187">
        <f>ROUND(E190*H190,2)</f>
        <v>202.16</v>
      </c>
      <c r="J190" s="186">
        <v>110.67</v>
      </c>
      <c r="K190" s="187">
        <f>ROUND(E190*J190,2)</f>
        <v>3364.37</v>
      </c>
      <c r="L190" s="187">
        <v>21</v>
      </c>
      <c r="M190" s="187">
        <f>G190*(1+L190/100)</f>
        <v>0</v>
      </c>
      <c r="N190" s="185">
        <v>2.3000000000000001E-4</v>
      </c>
      <c r="O190" s="185">
        <f>ROUND(E190*N190,2)</f>
        <v>0.01</v>
      </c>
      <c r="P190" s="185">
        <v>0</v>
      </c>
      <c r="Q190" s="185">
        <f>ROUND(E190*P190,2)</f>
        <v>0</v>
      </c>
      <c r="R190" s="187" t="s">
        <v>570</v>
      </c>
      <c r="S190" s="187" t="s">
        <v>299</v>
      </c>
      <c r="T190" s="188" t="s">
        <v>300</v>
      </c>
      <c r="U190" s="162">
        <v>0.18099999999999999</v>
      </c>
      <c r="V190" s="162">
        <f>ROUND(E190*U190,2)</f>
        <v>5.5</v>
      </c>
      <c r="W190" s="162"/>
      <c r="X190" s="162" t="s">
        <v>301</v>
      </c>
      <c r="Y190" s="162" t="s">
        <v>302</v>
      </c>
      <c r="Z190" s="152"/>
      <c r="AA190" s="152"/>
      <c r="AB190" s="152"/>
      <c r="AC190" s="152"/>
      <c r="AD190" s="152"/>
      <c r="AE190" s="152"/>
      <c r="AF190" s="152"/>
      <c r="AG190" s="152" t="s">
        <v>391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ht="24" outlineLevel="1">
      <c r="A191" s="174">
        <v>85</v>
      </c>
      <c r="B191" s="175" t="s">
        <v>573</v>
      </c>
      <c r="C191" s="194" t="s">
        <v>574</v>
      </c>
      <c r="D191" s="176" t="s">
        <v>361</v>
      </c>
      <c r="E191" s="177">
        <v>30.4</v>
      </c>
      <c r="F191" s="178"/>
      <c r="G191" s="179">
        <f>ROUND(E191*F191,2)</f>
        <v>0</v>
      </c>
      <c r="H191" s="178">
        <v>30.41</v>
      </c>
      <c r="I191" s="179">
        <f>ROUND(E191*H191,2)</f>
        <v>924.46</v>
      </c>
      <c r="J191" s="178">
        <v>98.8</v>
      </c>
      <c r="K191" s="179">
        <f>ROUND(E191*J191,2)</f>
        <v>3003.52</v>
      </c>
      <c r="L191" s="179">
        <v>21</v>
      </c>
      <c r="M191" s="179">
        <f>G191*(1+L191/100)</f>
        <v>0</v>
      </c>
      <c r="N191" s="177">
        <v>1.8000000000000001E-4</v>
      </c>
      <c r="O191" s="177">
        <f>ROUND(E191*N191,2)</f>
        <v>0.01</v>
      </c>
      <c r="P191" s="177">
        <v>0</v>
      </c>
      <c r="Q191" s="177">
        <f>ROUND(E191*P191,2)</f>
        <v>0</v>
      </c>
      <c r="R191" s="179" t="s">
        <v>570</v>
      </c>
      <c r="S191" s="179" t="s">
        <v>299</v>
      </c>
      <c r="T191" s="180" t="s">
        <v>300</v>
      </c>
      <c r="U191" s="162">
        <v>0.16</v>
      </c>
      <c r="V191" s="162">
        <f>ROUND(E191*U191,2)</f>
        <v>4.8600000000000003</v>
      </c>
      <c r="W191" s="162"/>
      <c r="X191" s="162" t="s">
        <v>301</v>
      </c>
      <c r="Y191" s="162" t="s">
        <v>302</v>
      </c>
      <c r="Z191" s="152"/>
      <c r="AA191" s="152"/>
      <c r="AB191" s="152"/>
      <c r="AC191" s="152"/>
      <c r="AD191" s="152"/>
      <c r="AE191" s="152"/>
      <c r="AF191" s="152"/>
      <c r="AG191" s="152" t="s">
        <v>391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outlineLevel="2">
      <c r="A192" s="159"/>
      <c r="B192" s="160"/>
      <c r="C192" s="195" t="s">
        <v>575</v>
      </c>
      <c r="D192" s="164"/>
      <c r="E192" s="165">
        <v>30.4</v>
      </c>
      <c r="F192" s="162"/>
      <c r="G192" s="162"/>
      <c r="H192" s="162"/>
      <c r="I192" s="162"/>
      <c r="J192" s="162"/>
      <c r="K192" s="162"/>
      <c r="L192" s="162"/>
      <c r="M192" s="162"/>
      <c r="N192" s="161"/>
      <c r="O192" s="161"/>
      <c r="P192" s="161"/>
      <c r="Q192" s="161"/>
      <c r="R192" s="162"/>
      <c r="S192" s="162"/>
      <c r="T192" s="162"/>
      <c r="U192" s="162"/>
      <c r="V192" s="162"/>
      <c r="W192" s="162"/>
      <c r="X192" s="162"/>
      <c r="Y192" s="162"/>
      <c r="Z192" s="152"/>
      <c r="AA192" s="152"/>
      <c r="AB192" s="152"/>
      <c r="AC192" s="152"/>
      <c r="AD192" s="152"/>
      <c r="AE192" s="152"/>
      <c r="AF192" s="152"/>
      <c r="AG192" s="152" t="s">
        <v>315</v>
      </c>
      <c r="AH192" s="152">
        <v>0</v>
      </c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outlineLevel="1">
      <c r="A193" s="174">
        <v>86</v>
      </c>
      <c r="B193" s="175" t="s">
        <v>576</v>
      </c>
      <c r="C193" s="194" t="s">
        <v>577</v>
      </c>
      <c r="D193" s="176" t="s">
        <v>361</v>
      </c>
      <c r="E193" s="177">
        <v>7.8117999999999999</v>
      </c>
      <c r="F193" s="178"/>
      <c r="G193" s="179">
        <f>ROUND(E193*F193,2)</f>
        <v>0</v>
      </c>
      <c r="H193" s="178">
        <v>0</v>
      </c>
      <c r="I193" s="179">
        <f>ROUND(E193*H193,2)</f>
        <v>0</v>
      </c>
      <c r="J193" s="178">
        <v>49.4</v>
      </c>
      <c r="K193" s="179">
        <f>ROUND(E193*J193,2)</f>
        <v>385.9</v>
      </c>
      <c r="L193" s="179">
        <v>21</v>
      </c>
      <c r="M193" s="179">
        <f>G193*(1+L193/100)</f>
        <v>0</v>
      </c>
      <c r="N193" s="177">
        <v>0</v>
      </c>
      <c r="O193" s="177">
        <f>ROUND(E193*N193,2)</f>
        <v>0</v>
      </c>
      <c r="P193" s="177">
        <v>0</v>
      </c>
      <c r="Q193" s="177">
        <f>ROUND(E193*P193,2)</f>
        <v>0</v>
      </c>
      <c r="R193" s="179" t="s">
        <v>570</v>
      </c>
      <c r="S193" s="179" t="s">
        <v>299</v>
      </c>
      <c r="T193" s="180" t="s">
        <v>300</v>
      </c>
      <c r="U193" s="162">
        <v>0.08</v>
      </c>
      <c r="V193" s="162">
        <f>ROUND(E193*U193,2)</f>
        <v>0.62</v>
      </c>
      <c r="W193" s="162"/>
      <c r="X193" s="162" t="s">
        <v>301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391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2">
      <c r="A194" s="159"/>
      <c r="B194" s="160"/>
      <c r="C194" s="195" t="s">
        <v>578</v>
      </c>
      <c r="D194" s="164"/>
      <c r="E194" s="165">
        <v>7.8117999999999999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62"/>
      <c r="Z194" s="152"/>
      <c r="AA194" s="152"/>
      <c r="AB194" s="152"/>
      <c r="AC194" s="152"/>
      <c r="AD194" s="152"/>
      <c r="AE194" s="152"/>
      <c r="AF194" s="152"/>
      <c r="AG194" s="152" t="s">
        <v>315</v>
      </c>
      <c r="AH194" s="152">
        <v>0</v>
      </c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>
      <c r="A195" s="182">
        <v>87</v>
      </c>
      <c r="B195" s="183" t="s">
        <v>579</v>
      </c>
      <c r="C195" s="196" t="s">
        <v>580</v>
      </c>
      <c r="D195" s="184" t="s">
        <v>361</v>
      </c>
      <c r="E195" s="185">
        <v>7.8117999999999999</v>
      </c>
      <c r="F195" s="186"/>
      <c r="G195" s="187">
        <f>ROUND(E195*F195,2)</f>
        <v>0</v>
      </c>
      <c r="H195" s="186">
        <v>10.6</v>
      </c>
      <c r="I195" s="187">
        <f>ROUND(E195*H195,2)</f>
        <v>82.81</v>
      </c>
      <c r="J195" s="186">
        <v>43.22</v>
      </c>
      <c r="K195" s="187">
        <f>ROUND(E195*J195,2)</f>
        <v>337.63</v>
      </c>
      <c r="L195" s="187">
        <v>21</v>
      </c>
      <c r="M195" s="187">
        <f>G195*(1+L195/100)</f>
        <v>0</v>
      </c>
      <c r="N195" s="185">
        <v>3.0000000000000001E-5</v>
      </c>
      <c r="O195" s="185">
        <f>ROUND(E195*N195,2)</f>
        <v>0</v>
      </c>
      <c r="P195" s="185">
        <v>0</v>
      </c>
      <c r="Q195" s="185">
        <f>ROUND(E195*P195,2)</f>
        <v>0</v>
      </c>
      <c r="R195" s="187" t="s">
        <v>570</v>
      </c>
      <c r="S195" s="187" t="s">
        <v>299</v>
      </c>
      <c r="T195" s="188" t="s">
        <v>300</v>
      </c>
      <c r="U195" s="162">
        <v>7.0000000000000007E-2</v>
      </c>
      <c r="V195" s="162">
        <f>ROUND(E195*U195,2)</f>
        <v>0.55000000000000004</v>
      </c>
      <c r="W195" s="162"/>
      <c r="X195" s="162" t="s">
        <v>301</v>
      </c>
      <c r="Y195" s="162" t="s">
        <v>302</v>
      </c>
      <c r="Z195" s="152"/>
      <c r="AA195" s="152"/>
      <c r="AB195" s="152"/>
      <c r="AC195" s="152"/>
      <c r="AD195" s="152"/>
      <c r="AE195" s="152"/>
      <c r="AF195" s="152"/>
      <c r="AG195" s="152" t="s">
        <v>391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ht="14">
      <c r="A196" s="167" t="s">
        <v>293</v>
      </c>
      <c r="B196" s="168" t="s">
        <v>245</v>
      </c>
      <c r="C196" s="193" t="s">
        <v>246</v>
      </c>
      <c r="D196" s="169"/>
      <c r="E196" s="170"/>
      <c r="F196" s="171"/>
      <c r="G196" s="171">
        <f>SUMIF(AG197:AG201,"&lt;&gt;NOR",G197:G201)</f>
        <v>0</v>
      </c>
      <c r="H196" s="171"/>
      <c r="I196" s="171">
        <f>SUM(I197:I201)</f>
        <v>11772</v>
      </c>
      <c r="J196" s="171"/>
      <c r="K196" s="171">
        <f>SUM(K197:K201)</f>
        <v>18156.419999999998</v>
      </c>
      <c r="L196" s="171"/>
      <c r="M196" s="171">
        <f>SUM(M197:M201)</f>
        <v>0</v>
      </c>
      <c r="N196" s="170"/>
      <c r="O196" s="170">
        <f>SUM(O197:O201)</f>
        <v>0</v>
      </c>
      <c r="P196" s="170"/>
      <c r="Q196" s="170">
        <f>SUM(Q197:Q201)</f>
        <v>0</v>
      </c>
      <c r="R196" s="171"/>
      <c r="S196" s="171"/>
      <c r="T196" s="172"/>
      <c r="U196" s="166"/>
      <c r="V196" s="166">
        <f>SUM(V197:V201)</f>
        <v>7.8599999999999994</v>
      </c>
      <c r="W196" s="166"/>
      <c r="X196" s="166"/>
      <c r="Y196" s="166"/>
      <c r="AG196" t="s">
        <v>294</v>
      </c>
    </row>
    <row r="197" spans="1:60" outlineLevel="1">
      <c r="A197" s="182">
        <v>88</v>
      </c>
      <c r="B197" s="183" t="s">
        <v>581</v>
      </c>
      <c r="C197" s="196" t="s">
        <v>582</v>
      </c>
      <c r="D197" s="184" t="s">
        <v>390</v>
      </c>
      <c r="E197" s="185">
        <v>2</v>
      </c>
      <c r="F197" s="186"/>
      <c r="G197" s="187">
        <f>ROUND(E197*F197,2)</f>
        <v>0</v>
      </c>
      <c r="H197" s="186">
        <v>0</v>
      </c>
      <c r="I197" s="187">
        <f>ROUND(E197*H197,2)</f>
        <v>0</v>
      </c>
      <c r="J197" s="186">
        <v>325.83</v>
      </c>
      <c r="K197" s="187">
        <f>ROUND(E197*J197,2)</f>
        <v>651.66</v>
      </c>
      <c r="L197" s="187">
        <v>21</v>
      </c>
      <c r="M197" s="187">
        <f>G197*(1+L197/100)</f>
        <v>0</v>
      </c>
      <c r="N197" s="185">
        <v>0</v>
      </c>
      <c r="O197" s="185">
        <f>ROUND(E197*N197,2)</f>
        <v>0</v>
      </c>
      <c r="P197" s="185">
        <v>0</v>
      </c>
      <c r="Q197" s="185">
        <f>ROUND(E197*P197,2)</f>
        <v>0</v>
      </c>
      <c r="R197" s="187" t="s">
        <v>583</v>
      </c>
      <c r="S197" s="187" t="s">
        <v>299</v>
      </c>
      <c r="T197" s="188" t="s">
        <v>300</v>
      </c>
      <c r="U197" s="162">
        <v>0.55000000000000004</v>
      </c>
      <c r="V197" s="162">
        <f>ROUND(E197*U197,2)</f>
        <v>1.1000000000000001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>
      <c r="A198" s="182">
        <v>89</v>
      </c>
      <c r="B198" s="183" t="s">
        <v>584</v>
      </c>
      <c r="C198" s="196" t="s">
        <v>585</v>
      </c>
      <c r="D198" s="184" t="s">
        <v>390</v>
      </c>
      <c r="E198" s="185">
        <v>4</v>
      </c>
      <c r="F198" s="186"/>
      <c r="G198" s="187">
        <f>ROUND(E198*F198,2)</f>
        <v>0</v>
      </c>
      <c r="H198" s="186">
        <v>0</v>
      </c>
      <c r="I198" s="187">
        <f>ROUND(E198*H198,2)</f>
        <v>0</v>
      </c>
      <c r="J198" s="186">
        <v>1001.19</v>
      </c>
      <c r="K198" s="187">
        <f>ROUND(E198*J198,2)</f>
        <v>4004.76</v>
      </c>
      <c r="L198" s="187">
        <v>21</v>
      </c>
      <c r="M198" s="187">
        <f>G198*(1+L198/100)</f>
        <v>0</v>
      </c>
      <c r="N198" s="185">
        <v>0</v>
      </c>
      <c r="O198" s="185">
        <f>ROUND(E198*N198,2)</f>
        <v>0</v>
      </c>
      <c r="P198" s="185">
        <v>0</v>
      </c>
      <c r="Q198" s="185">
        <f>ROUND(E198*P198,2)</f>
        <v>0</v>
      </c>
      <c r="R198" s="187" t="s">
        <v>583</v>
      </c>
      <c r="S198" s="187" t="s">
        <v>299</v>
      </c>
      <c r="T198" s="188" t="s">
        <v>300</v>
      </c>
      <c r="U198" s="162">
        <v>1.69</v>
      </c>
      <c r="V198" s="162">
        <f>ROUND(E198*U198,2)</f>
        <v>6.76</v>
      </c>
      <c r="W198" s="162"/>
      <c r="X198" s="162" t="s">
        <v>301</v>
      </c>
      <c r="Y198" s="162" t="s">
        <v>302</v>
      </c>
      <c r="Z198" s="152"/>
      <c r="AA198" s="152"/>
      <c r="AB198" s="152"/>
      <c r="AC198" s="152"/>
      <c r="AD198" s="152"/>
      <c r="AE198" s="152"/>
      <c r="AF198" s="152"/>
      <c r="AG198" s="152" t="s">
        <v>391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1">
      <c r="A199" s="182">
        <v>90</v>
      </c>
      <c r="B199" s="183" t="s">
        <v>586</v>
      </c>
      <c r="C199" s="196" t="s">
        <v>587</v>
      </c>
      <c r="D199" s="184" t="s">
        <v>390</v>
      </c>
      <c r="E199" s="185">
        <v>2</v>
      </c>
      <c r="F199" s="186"/>
      <c r="G199" s="187">
        <f>ROUND(E199*F199,2)</f>
        <v>0</v>
      </c>
      <c r="H199" s="186">
        <v>886</v>
      </c>
      <c r="I199" s="187">
        <f>ROUND(E199*H199,2)</f>
        <v>1772</v>
      </c>
      <c r="J199" s="186">
        <v>0</v>
      </c>
      <c r="K199" s="187">
        <f>ROUND(E199*J199,2)</f>
        <v>0</v>
      </c>
      <c r="L199" s="187">
        <v>21</v>
      </c>
      <c r="M199" s="187">
        <f>G199*(1+L199/100)</f>
        <v>0</v>
      </c>
      <c r="N199" s="185">
        <v>2.9999999999999997E-4</v>
      </c>
      <c r="O199" s="185">
        <f>ROUND(E199*N199,2)</f>
        <v>0</v>
      </c>
      <c r="P199" s="185">
        <v>0</v>
      </c>
      <c r="Q199" s="185">
        <f>ROUND(E199*P199,2)</f>
        <v>0</v>
      </c>
      <c r="R199" s="187"/>
      <c r="S199" s="187" t="s">
        <v>383</v>
      </c>
      <c r="T199" s="188" t="s">
        <v>534</v>
      </c>
      <c r="U199" s="162">
        <v>0</v>
      </c>
      <c r="V199" s="162">
        <f>ROUND(E199*U199,2)</f>
        <v>0</v>
      </c>
      <c r="W199" s="162"/>
      <c r="X199" s="162" t="s">
        <v>347</v>
      </c>
      <c r="Y199" s="162" t="s">
        <v>302</v>
      </c>
      <c r="Z199" s="152"/>
      <c r="AA199" s="152"/>
      <c r="AB199" s="152"/>
      <c r="AC199" s="152"/>
      <c r="AD199" s="152"/>
      <c r="AE199" s="152"/>
      <c r="AF199" s="152"/>
      <c r="AG199" s="152" t="s">
        <v>470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outlineLevel="1">
      <c r="A200" s="182">
        <v>91</v>
      </c>
      <c r="B200" s="183" t="s">
        <v>588</v>
      </c>
      <c r="C200" s="196" t="s">
        <v>589</v>
      </c>
      <c r="D200" s="184" t="s">
        <v>390</v>
      </c>
      <c r="E200" s="185">
        <v>4</v>
      </c>
      <c r="F200" s="186"/>
      <c r="G200" s="187">
        <f>ROUND(E200*F200,2)</f>
        <v>0</v>
      </c>
      <c r="H200" s="186">
        <v>2500</v>
      </c>
      <c r="I200" s="187">
        <f>ROUND(E200*H200,2)</f>
        <v>10000</v>
      </c>
      <c r="J200" s="186">
        <v>0</v>
      </c>
      <c r="K200" s="187">
        <f>ROUND(E200*J200,2)</f>
        <v>0</v>
      </c>
      <c r="L200" s="187">
        <v>21</v>
      </c>
      <c r="M200" s="187">
        <f>G200*(1+L200/100)</f>
        <v>0</v>
      </c>
      <c r="N200" s="185">
        <v>2.9999999999999997E-4</v>
      </c>
      <c r="O200" s="185">
        <f>ROUND(E200*N200,2)</f>
        <v>0</v>
      </c>
      <c r="P200" s="185">
        <v>0</v>
      </c>
      <c r="Q200" s="185">
        <f>ROUND(E200*P200,2)</f>
        <v>0</v>
      </c>
      <c r="R200" s="187"/>
      <c r="S200" s="187" t="s">
        <v>383</v>
      </c>
      <c r="T200" s="188" t="s">
        <v>534</v>
      </c>
      <c r="U200" s="162">
        <v>0</v>
      </c>
      <c r="V200" s="162">
        <f>ROUND(E200*U200,2)</f>
        <v>0</v>
      </c>
      <c r="W200" s="162"/>
      <c r="X200" s="162" t="s">
        <v>347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470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outlineLevel="1">
      <c r="A201" s="182">
        <v>92</v>
      </c>
      <c r="B201" s="183" t="s">
        <v>590</v>
      </c>
      <c r="C201" s="196" t="s">
        <v>591</v>
      </c>
      <c r="D201" s="184" t="s">
        <v>390</v>
      </c>
      <c r="E201" s="185">
        <v>6</v>
      </c>
      <c r="F201" s="186"/>
      <c r="G201" s="187">
        <f>ROUND(E201*F201,2)</f>
        <v>0</v>
      </c>
      <c r="H201" s="186">
        <v>0</v>
      </c>
      <c r="I201" s="187">
        <f>ROUND(E201*H201,2)</f>
        <v>0</v>
      </c>
      <c r="J201" s="186">
        <v>2250</v>
      </c>
      <c r="K201" s="187">
        <f>ROUND(E201*J201,2)</f>
        <v>13500</v>
      </c>
      <c r="L201" s="187">
        <v>21</v>
      </c>
      <c r="M201" s="187">
        <f>G201*(1+L201/100)</f>
        <v>0</v>
      </c>
      <c r="N201" s="185">
        <v>0</v>
      </c>
      <c r="O201" s="185">
        <f>ROUND(E201*N201,2)</f>
        <v>0</v>
      </c>
      <c r="P201" s="185">
        <v>0</v>
      </c>
      <c r="Q201" s="185">
        <f>ROUND(E201*P201,2)</f>
        <v>0</v>
      </c>
      <c r="R201" s="187"/>
      <c r="S201" s="187" t="s">
        <v>383</v>
      </c>
      <c r="T201" s="188" t="s">
        <v>534</v>
      </c>
      <c r="U201" s="162">
        <v>0</v>
      </c>
      <c r="V201" s="162">
        <f>ROUND(E201*U201,2)</f>
        <v>0</v>
      </c>
      <c r="W201" s="162"/>
      <c r="X201" s="162" t="s">
        <v>301</v>
      </c>
      <c r="Y201" s="162" t="s">
        <v>302</v>
      </c>
      <c r="Z201" s="152"/>
      <c r="AA201" s="152"/>
      <c r="AB201" s="152"/>
      <c r="AC201" s="152"/>
      <c r="AD201" s="152"/>
      <c r="AE201" s="152"/>
      <c r="AF201" s="152"/>
      <c r="AG201" s="152" t="s">
        <v>391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ht="14">
      <c r="A202" s="167" t="s">
        <v>293</v>
      </c>
      <c r="B202" s="168" t="s">
        <v>247</v>
      </c>
      <c r="C202" s="193" t="s">
        <v>248</v>
      </c>
      <c r="D202" s="169"/>
      <c r="E202" s="170"/>
      <c r="F202" s="171"/>
      <c r="G202" s="171">
        <f>SUMIF(AG203:AG212,"&lt;&gt;NOR",G203:G212)</f>
        <v>0</v>
      </c>
      <c r="H202" s="171"/>
      <c r="I202" s="171">
        <f>SUM(I203:I212)</f>
        <v>26783.71</v>
      </c>
      <c r="J202" s="171"/>
      <c r="K202" s="171">
        <f>SUM(K203:K212)</f>
        <v>51328.59</v>
      </c>
      <c r="L202" s="171"/>
      <c r="M202" s="171">
        <f>SUM(M203:M212)</f>
        <v>0</v>
      </c>
      <c r="N202" s="170"/>
      <c r="O202" s="170">
        <f>SUM(O203:O212)</f>
        <v>1.4200000000000002</v>
      </c>
      <c r="P202" s="170"/>
      <c r="Q202" s="170">
        <f>SUM(Q203:Q212)</f>
        <v>0</v>
      </c>
      <c r="R202" s="171"/>
      <c r="S202" s="171"/>
      <c r="T202" s="172"/>
      <c r="U202" s="166"/>
      <c r="V202" s="166">
        <f>SUM(V203:V212)</f>
        <v>73.97</v>
      </c>
      <c r="W202" s="166"/>
      <c r="X202" s="166"/>
      <c r="Y202" s="166"/>
      <c r="AG202" t="s">
        <v>294</v>
      </c>
    </row>
    <row r="203" spans="1:60" ht="24" outlineLevel="1">
      <c r="A203" s="174">
        <v>93</v>
      </c>
      <c r="B203" s="175" t="s">
        <v>592</v>
      </c>
      <c r="C203" s="194" t="s">
        <v>593</v>
      </c>
      <c r="D203" s="176" t="s">
        <v>361</v>
      </c>
      <c r="E203" s="177">
        <v>9.84</v>
      </c>
      <c r="F203" s="178"/>
      <c r="G203" s="179">
        <f>ROUND(E203*F203,2)</f>
        <v>0</v>
      </c>
      <c r="H203" s="178">
        <v>243.87</v>
      </c>
      <c r="I203" s="179">
        <f>ROUND(E203*H203,2)</f>
        <v>2399.6799999999998</v>
      </c>
      <c r="J203" s="178">
        <v>545.15</v>
      </c>
      <c r="K203" s="179">
        <f>ROUND(E203*J203,2)</f>
        <v>5364.28</v>
      </c>
      <c r="L203" s="179">
        <v>21</v>
      </c>
      <c r="M203" s="179">
        <f>G203*(1+L203/100)</f>
        <v>0</v>
      </c>
      <c r="N203" s="177">
        <v>6.8799999999999998E-3</v>
      </c>
      <c r="O203" s="177">
        <f>ROUND(E203*N203,2)</f>
        <v>7.0000000000000007E-2</v>
      </c>
      <c r="P203" s="177">
        <v>0</v>
      </c>
      <c r="Q203" s="177">
        <f>ROUND(E203*P203,2)</f>
        <v>0</v>
      </c>
      <c r="R203" s="179" t="s">
        <v>594</v>
      </c>
      <c r="S203" s="179" t="s">
        <v>299</v>
      </c>
      <c r="T203" s="180" t="s">
        <v>300</v>
      </c>
      <c r="U203" s="162">
        <v>0.87</v>
      </c>
      <c r="V203" s="162">
        <f>ROUND(E203*U203,2)</f>
        <v>8.56</v>
      </c>
      <c r="W203" s="162"/>
      <c r="X203" s="162" t="s">
        <v>301</v>
      </c>
      <c r="Y203" s="162" t="s">
        <v>302</v>
      </c>
      <c r="Z203" s="152"/>
      <c r="AA203" s="152"/>
      <c r="AB203" s="152"/>
      <c r="AC203" s="152"/>
      <c r="AD203" s="152"/>
      <c r="AE203" s="152"/>
      <c r="AF203" s="152"/>
      <c r="AG203" s="152" t="s">
        <v>391</v>
      </c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</row>
    <row r="204" spans="1:60" outlineLevel="2">
      <c r="A204" s="159"/>
      <c r="B204" s="160"/>
      <c r="C204" s="195" t="s">
        <v>595</v>
      </c>
      <c r="D204" s="164"/>
      <c r="E204" s="165">
        <v>9.84</v>
      </c>
      <c r="F204" s="162"/>
      <c r="G204" s="162"/>
      <c r="H204" s="162"/>
      <c r="I204" s="162"/>
      <c r="J204" s="162"/>
      <c r="K204" s="162"/>
      <c r="L204" s="162"/>
      <c r="M204" s="162"/>
      <c r="N204" s="161"/>
      <c r="O204" s="161"/>
      <c r="P204" s="161"/>
      <c r="Q204" s="161"/>
      <c r="R204" s="162"/>
      <c r="S204" s="162"/>
      <c r="T204" s="162"/>
      <c r="U204" s="162"/>
      <c r="V204" s="162"/>
      <c r="W204" s="162"/>
      <c r="X204" s="162"/>
      <c r="Y204" s="162"/>
      <c r="Z204" s="152"/>
      <c r="AA204" s="152"/>
      <c r="AB204" s="152"/>
      <c r="AC204" s="152"/>
      <c r="AD204" s="152"/>
      <c r="AE204" s="152"/>
      <c r="AF204" s="152"/>
      <c r="AG204" s="152" t="s">
        <v>315</v>
      </c>
      <c r="AH204" s="152">
        <v>0</v>
      </c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</row>
    <row r="205" spans="1:60" ht="24" outlineLevel="1">
      <c r="A205" s="174">
        <v>94</v>
      </c>
      <c r="B205" s="175" t="s">
        <v>596</v>
      </c>
      <c r="C205" s="194" t="s">
        <v>597</v>
      </c>
      <c r="D205" s="176" t="s">
        <v>361</v>
      </c>
      <c r="E205" s="177">
        <v>41.82</v>
      </c>
      <c r="F205" s="178"/>
      <c r="G205" s="179">
        <f>ROUND(E205*F205,2)</f>
        <v>0</v>
      </c>
      <c r="H205" s="178">
        <v>60.66</v>
      </c>
      <c r="I205" s="179">
        <f>ROUND(E205*H205,2)</f>
        <v>2536.8000000000002</v>
      </c>
      <c r="J205" s="178">
        <v>138.38999999999999</v>
      </c>
      <c r="K205" s="179">
        <f>ROUND(E205*J205,2)</f>
        <v>5787.47</v>
      </c>
      <c r="L205" s="179">
        <v>21</v>
      </c>
      <c r="M205" s="179">
        <f>G205*(1+L205/100)</f>
        <v>0</v>
      </c>
      <c r="N205" s="177">
        <v>4.13E-3</v>
      </c>
      <c r="O205" s="177">
        <f>ROUND(E205*N205,2)</f>
        <v>0.17</v>
      </c>
      <c r="P205" s="177">
        <v>0</v>
      </c>
      <c r="Q205" s="177">
        <f>ROUND(E205*P205,2)</f>
        <v>0</v>
      </c>
      <c r="R205" s="179" t="s">
        <v>594</v>
      </c>
      <c r="S205" s="179" t="s">
        <v>299</v>
      </c>
      <c r="T205" s="180" t="s">
        <v>300</v>
      </c>
      <c r="U205" s="162">
        <v>0.20799999999999999</v>
      </c>
      <c r="V205" s="162">
        <f>ROUND(E205*U205,2)</f>
        <v>8.6999999999999993</v>
      </c>
      <c r="W205" s="162"/>
      <c r="X205" s="162" t="s">
        <v>301</v>
      </c>
      <c r="Y205" s="162" t="s">
        <v>302</v>
      </c>
      <c r="Z205" s="152"/>
      <c r="AA205" s="152"/>
      <c r="AB205" s="152"/>
      <c r="AC205" s="152"/>
      <c r="AD205" s="152"/>
      <c r="AE205" s="152"/>
      <c r="AF205" s="152"/>
      <c r="AG205" s="152" t="s">
        <v>391</v>
      </c>
      <c r="AH205" s="152"/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</row>
    <row r="206" spans="1:60" outlineLevel="2">
      <c r="A206" s="159"/>
      <c r="B206" s="160"/>
      <c r="C206" s="195" t="s">
        <v>598</v>
      </c>
      <c r="D206" s="164"/>
      <c r="E206" s="165">
        <v>41.82</v>
      </c>
      <c r="F206" s="162"/>
      <c r="G206" s="162"/>
      <c r="H206" s="162"/>
      <c r="I206" s="162"/>
      <c r="J206" s="162"/>
      <c r="K206" s="162"/>
      <c r="L206" s="162"/>
      <c r="M206" s="162"/>
      <c r="N206" s="161"/>
      <c r="O206" s="161"/>
      <c r="P206" s="161"/>
      <c r="Q206" s="161"/>
      <c r="R206" s="162"/>
      <c r="S206" s="162"/>
      <c r="T206" s="162"/>
      <c r="U206" s="162"/>
      <c r="V206" s="162"/>
      <c r="W206" s="162"/>
      <c r="X206" s="162"/>
      <c r="Y206" s="162"/>
      <c r="Z206" s="152"/>
      <c r="AA206" s="152"/>
      <c r="AB206" s="152"/>
      <c r="AC206" s="152"/>
      <c r="AD206" s="152"/>
      <c r="AE206" s="152"/>
      <c r="AF206" s="152"/>
      <c r="AG206" s="152" t="s">
        <v>315</v>
      </c>
      <c r="AH206" s="152">
        <v>0</v>
      </c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</row>
    <row r="207" spans="1:60" ht="24" outlineLevel="1">
      <c r="A207" s="182">
        <v>95</v>
      </c>
      <c r="B207" s="183" t="s">
        <v>599</v>
      </c>
      <c r="C207" s="196" t="s">
        <v>600</v>
      </c>
      <c r="D207" s="184" t="s">
        <v>361</v>
      </c>
      <c r="E207" s="185">
        <v>41.82</v>
      </c>
      <c r="F207" s="186"/>
      <c r="G207" s="187">
        <f>ROUND(E207*F207,2)</f>
        <v>0</v>
      </c>
      <c r="H207" s="186">
        <v>63.3</v>
      </c>
      <c r="I207" s="187">
        <f>ROUND(E207*H207,2)</f>
        <v>2647.21</v>
      </c>
      <c r="J207" s="186">
        <v>53.22</v>
      </c>
      <c r="K207" s="187">
        <f>ROUND(E207*J207,2)</f>
        <v>2225.66</v>
      </c>
      <c r="L207" s="187">
        <v>21</v>
      </c>
      <c r="M207" s="187">
        <f>G207*(1+L207/100)</f>
        <v>0</v>
      </c>
      <c r="N207" s="185">
        <v>1.47E-3</v>
      </c>
      <c r="O207" s="185">
        <f>ROUND(E207*N207,2)</f>
        <v>0.06</v>
      </c>
      <c r="P207" s="185">
        <v>0</v>
      </c>
      <c r="Q207" s="185">
        <f>ROUND(E207*P207,2)</f>
        <v>0</v>
      </c>
      <c r="R207" s="187" t="s">
        <v>594</v>
      </c>
      <c r="S207" s="187" t="s">
        <v>299</v>
      </c>
      <c r="T207" s="188" t="s">
        <v>300</v>
      </c>
      <c r="U207" s="162">
        <v>0.08</v>
      </c>
      <c r="V207" s="162">
        <f>ROUND(E207*U207,2)</f>
        <v>3.35</v>
      </c>
      <c r="W207" s="162"/>
      <c r="X207" s="162" t="s">
        <v>301</v>
      </c>
      <c r="Y207" s="162" t="s">
        <v>302</v>
      </c>
      <c r="Z207" s="152"/>
      <c r="AA207" s="152"/>
      <c r="AB207" s="152"/>
      <c r="AC207" s="152"/>
      <c r="AD207" s="152"/>
      <c r="AE207" s="152"/>
      <c r="AF207" s="152"/>
      <c r="AG207" s="152" t="s">
        <v>391</v>
      </c>
      <c r="AH207" s="152"/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</row>
    <row r="208" spans="1:60" ht="24" outlineLevel="1">
      <c r="A208" s="174">
        <v>96</v>
      </c>
      <c r="B208" s="175" t="s">
        <v>601</v>
      </c>
      <c r="C208" s="194" t="s">
        <v>602</v>
      </c>
      <c r="D208" s="176" t="s">
        <v>449</v>
      </c>
      <c r="E208" s="177">
        <v>89.236000000000004</v>
      </c>
      <c r="F208" s="178"/>
      <c r="G208" s="179">
        <f>ROUND(E208*F208,2)</f>
        <v>0</v>
      </c>
      <c r="H208" s="178">
        <v>215.16</v>
      </c>
      <c r="I208" s="179">
        <f>ROUND(E208*H208,2)</f>
        <v>19200.02</v>
      </c>
      <c r="J208" s="178">
        <v>425.29</v>
      </c>
      <c r="K208" s="179">
        <f>ROUND(E208*J208,2)</f>
        <v>37951.18</v>
      </c>
      <c r="L208" s="179">
        <v>21</v>
      </c>
      <c r="M208" s="179">
        <f>G208*(1+L208/100)</f>
        <v>0</v>
      </c>
      <c r="N208" s="177">
        <v>1.2529999999999999E-2</v>
      </c>
      <c r="O208" s="177">
        <f>ROUND(E208*N208,2)</f>
        <v>1.1200000000000001</v>
      </c>
      <c r="P208" s="177">
        <v>0</v>
      </c>
      <c r="Q208" s="177">
        <f>ROUND(E208*P208,2)</f>
        <v>0</v>
      </c>
      <c r="R208" s="179" t="s">
        <v>594</v>
      </c>
      <c r="S208" s="179" t="s">
        <v>299</v>
      </c>
      <c r="T208" s="180" t="s">
        <v>300</v>
      </c>
      <c r="U208" s="162">
        <v>0.59799999999999998</v>
      </c>
      <c r="V208" s="162">
        <f>ROUND(E208*U208,2)</f>
        <v>53.36</v>
      </c>
      <c r="W208" s="162"/>
      <c r="X208" s="162" t="s">
        <v>301</v>
      </c>
      <c r="Y208" s="162" t="s">
        <v>302</v>
      </c>
      <c r="Z208" s="152"/>
      <c r="AA208" s="152"/>
      <c r="AB208" s="152"/>
      <c r="AC208" s="152"/>
      <c r="AD208" s="152"/>
      <c r="AE208" s="152"/>
      <c r="AF208" s="152"/>
      <c r="AG208" s="152" t="s">
        <v>391</v>
      </c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</row>
    <row r="209" spans="1:60" outlineLevel="2">
      <c r="A209" s="159"/>
      <c r="B209" s="160"/>
      <c r="C209" s="203" t="s">
        <v>603</v>
      </c>
      <c r="D209" s="203"/>
      <c r="E209" s="203"/>
      <c r="F209" s="203"/>
      <c r="G209" s="203"/>
      <c r="H209" s="162"/>
      <c r="I209" s="162"/>
      <c r="J209" s="162"/>
      <c r="K209" s="162"/>
      <c r="L209" s="162"/>
      <c r="M209" s="162"/>
      <c r="N209" s="161"/>
      <c r="O209" s="161"/>
      <c r="P209" s="161"/>
      <c r="Q209" s="161"/>
      <c r="R209" s="162"/>
      <c r="S209" s="162"/>
      <c r="T209" s="162"/>
      <c r="U209" s="162"/>
      <c r="V209" s="162"/>
      <c r="W209" s="162"/>
      <c r="X209" s="162"/>
      <c r="Y209" s="162"/>
      <c r="Z209" s="152"/>
      <c r="AA209" s="152"/>
      <c r="AB209" s="152"/>
      <c r="AC209" s="152"/>
      <c r="AD209" s="152"/>
      <c r="AE209" s="152"/>
      <c r="AF209" s="152"/>
      <c r="AG209" s="152" t="s">
        <v>305</v>
      </c>
      <c r="AH209" s="152"/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</row>
    <row r="210" spans="1:60" outlineLevel="2">
      <c r="A210" s="159"/>
      <c r="B210" s="160"/>
      <c r="C210" s="195" t="s">
        <v>604</v>
      </c>
      <c r="D210" s="164"/>
      <c r="E210" s="165">
        <v>16.399999999999999</v>
      </c>
      <c r="F210" s="162"/>
      <c r="G210" s="162"/>
      <c r="H210" s="162"/>
      <c r="I210" s="162"/>
      <c r="J210" s="162"/>
      <c r="K210" s="162"/>
      <c r="L210" s="162"/>
      <c r="M210" s="162"/>
      <c r="N210" s="161"/>
      <c r="O210" s="161"/>
      <c r="P210" s="161"/>
      <c r="Q210" s="161"/>
      <c r="R210" s="162"/>
      <c r="S210" s="162"/>
      <c r="T210" s="162"/>
      <c r="U210" s="162"/>
      <c r="V210" s="162"/>
      <c r="W210" s="162"/>
      <c r="X210" s="162"/>
      <c r="Y210" s="162"/>
      <c r="Z210" s="152"/>
      <c r="AA210" s="152"/>
      <c r="AB210" s="152"/>
      <c r="AC210" s="152"/>
      <c r="AD210" s="152"/>
      <c r="AE210" s="152"/>
      <c r="AF210" s="152"/>
      <c r="AG210" s="152" t="s">
        <v>315</v>
      </c>
      <c r="AH210" s="152">
        <v>0</v>
      </c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</row>
    <row r="211" spans="1:60" outlineLevel="3">
      <c r="A211" s="159"/>
      <c r="B211" s="160"/>
      <c r="C211" s="195" t="s">
        <v>605</v>
      </c>
      <c r="D211" s="164"/>
      <c r="E211" s="165">
        <v>26.936</v>
      </c>
      <c r="F211" s="162"/>
      <c r="G211" s="162"/>
      <c r="H211" s="162"/>
      <c r="I211" s="162"/>
      <c r="J211" s="162"/>
      <c r="K211" s="162"/>
      <c r="L211" s="162"/>
      <c r="M211" s="162"/>
      <c r="N211" s="161"/>
      <c r="O211" s="161"/>
      <c r="P211" s="161"/>
      <c r="Q211" s="161"/>
      <c r="R211" s="162"/>
      <c r="S211" s="162"/>
      <c r="T211" s="162"/>
      <c r="U211" s="162"/>
      <c r="V211" s="162"/>
      <c r="W211" s="162"/>
      <c r="X211" s="162"/>
      <c r="Y211" s="162"/>
      <c r="Z211" s="152"/>
      <c r="AA211" s="152"/>
      <c r="AB211" s="152"/>
      <c r="AC211" s="152"/>
      <c r="AD211" s="152"/>
      <c r="AE211" s="152"/>
      <c r="AF211" s="152"/>
      <c r="AG211" s="152" t="s">
        <v>315</v>
      </c>
      <c r="AH211" s="152">
        <v>0</v>
      </c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</row>
    <row r="212" spans="1:60" outlineLevel="3">
      <c r="A212" s="159"/>
      <c r="B212" s="160"/>
      <c r="C212" s="195" t="s">
        <v>606</v>
      </c>
      <c r="D212" s="164"/>
      <c r="E212" s="165">
        <v>45.9</v>
      </c>
      <c r="F212" s="162"/>
      <c r="G212" s="162"/>
      <c r="H212" s="162"/>
      <c r="I212" s="162"/>
      <c r="J212" s="162"/>
      <c r="K212" s="162"/>
      <c r="L212" s="162"/>
      <c r="M212" s="162"/>
      <c r="N212" s="161"/>
      <c r="O212" s="161"/>
      <c r="P212" s="161"/>
      <c r="Q212" s="161"/>
      <c r="R212" s="162"/>
      <c r="S212" s="162"/>
      <c r="T212" s="162"/>
      <c r="U212" s="162"/>
      <c r="V212" s="162"/>
      <c r="W212" s="162"/>
      <c r="X212" s="162"/>
      <c r="Y212" s="162"/>
      <c r="Z212" s="152"/>
      <c r="AA212" s="152"/>
      <c r="AB212" s="152"/>
      <c r="AC212" s="152"/>
      <c r="AD212" s="152"/>
      <c r="AE212" s="152"/>
      <c r="AF212" s="152"/>
      <c r="AG212" s="152" t="s">
        <v>315</v>
      </c>
      <c r="AH212" s="152">
        <v>0</v>
      </c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</row>
    <row r="213" spans="1:60" ht="14">
      <c r="A213" s="167" t="s">
        <v>293</v>
      </c>
      <c r="B213" s="168" t="s">
        <v>249</v>
      </c>
      <c r="C213" s="193" t="s">
        <v>250</v>
      </c>
      <c r="D213" s="169"/>
      <c r="E213" s="170"/>
      <c r="F213" s="171"/>
      <c r="G213" s="171">
        <f>SUMIF(AG214:AG225,"&lt;&gt;NOR",G214:G225)</f>
        <v>0</v>
      </c>
      <c r="H213" s="171"/>
      <c r="I213" s="171">
        <f>SUM(I214:I225)</f>
        <v>12487.189999999999</v>
      </c>
      <c r="J213" s="171"/>
      <c r="K213" s="171">
        <f>SUM(K214:K225)</f>
        <v>12563.68</v>
      </c>
      <c r="L213" s="171"/>
      <c r="M213" s="171">
        <f>SUM(M214:M225)</f>
        <v>0</v>
      </c>
      <c r="N213" s="170"/>
      <c r="O213" s="170">
        <f>SUM(O214:O225)</f>
        <v>6.9999999999999993E-2</v>
      </c>
      <c r="P213" s="170"/>
      <c r="Q213" s="170">
        <f>SUM(Q214:Q225)</f>
        <v>0</v>
      </c>
      <c r="R213" s="171"/>
      <c r="S213" s="171"/>
      <c r="T213" s="172"/>
      <c r="U213" s="166"/>
      <c r="V213" s="166">
        <f>SUM(V214:V225)</f>
        <v>17.880000000000003</v>
      </c>
      <c r="W213" s="166"/>
      <c r="X213" s="166"/>
      <c r="Y213" s="166"/>
      <c r="AG213" t="s">
        <v>294</v>
      </c>
    </row>
    <row r="214" spans="1:60" outlineLevel="1">
      <c r="A214" s="182">
        <v>97</v>
      </c>
      <c r="B214" s="183" t="s">
        <v>607</v>
      </c>
      <c r="C214" s="196" t="s">
        <v>608</v>
      </c>
      <c r="D214" s="184" t="s">
        <v>449</v>
      </c>
      <c r="E214" s="185">
        <v>16.399999999999999</v>
      </c>
      <c r="F214" s="186"/>
      <c r="G214" s="187">
        <f t="shared" ref="G214:G222" si="0">ROUND(E214*F214,2)</f>
        <v>0</v>
      </c>
      <c r="H214" s="186">
        <v>219.5</v>
      </c>
      <c r="I214" s="187">
        <f t="shared" ref="I214:I222" si="1">ROUND(E214*H214,2)</f>
        <v>3599.8</v>
      </c>
      <c r="J214" s="186">
        <v>0</v>
      </c>
      <c r="K214" s="187">
        <f t="shared" ref="K214:K222" si="2">ROUND(E214*J214,2)</f>
        <v>0</v>
      </c>
      <c r="L214" s="187">
        <v>21</v>
      </c>
      <c r="M214" s="187">
        <f t="shared" ref="M214:M222" si="3">G214*(1+L214/100)</f>
        <v>0</v>
      </c>
      <c r="N214" s="185">
        <v>1.75E-3</v>
      </c>
      <c r="O214" s="185">
        <f t="shared" ref="O214:O222" si="4">ROUND(E214*N214,2)</f>
        <v>0.03</v>
      </c>
      <c r="P214" s="185">
        <v>0</v>
      </c>
      <c r="Q214" s="185">
        <f t="shared" ref="Q214:Q222" si="5">ROUND(E214*P214,2)</f>
        <v>0</v>
      </c>
      <c r="R214" s="187" t="s">
        <v>345</v>
      </c>
      <c r="S214" s="187" t="s">
        <v>299</v>
      </c>
      <c r="T214" s="188" t="s">
        <v>352</v>
      </c>
      <c r="U214" s="162">
        <v>0</v>
      </c>
      <c r="V214" s="162">
        <f t="shared" ref="V214:V222" si="6">ROUND(E214*U214,2)</f>
        <v>0</v>
      </c>
      <c r="W214" s="162"/>
      <c r="X214" s="162" t="s">
        <v>347</v>
      </c>
      <c r="Y214" s="162" t="s">
        <v>302</v>
      </c>
      <c r="Z214" s="152"/>
      <c r="AA214" s="152"/>
      <c r="AB214" s="152"/>
      <c r="AC214" s="152"/>
      <c r="AD214" s="152"/>
      <c r="AE214" s="152"/>
      <c r="AF214" s="152"/>
      <c r="AG214" s="152" t="s">
        <v>470</v>
      </c>
      <c r="AH214" s="152"/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</row>
    <row r="215" spans="1:60" outlineLevel="1">
      <c r="A215" s="182">
        <v>98</v>
      </c>
      <c r="B215" s="183" t="s">
        <v>609</v>
      </c>
      <c r="C215" s="196" t="s">
        <v>610</v>
      </c>
      <c r="D215" s="184" t="s">
        <v>390</v>
      </c>
      <c r="E215" s="185">
        <v>4</v>
      </c>
      <c r="F215" s="186"/>
      <c r="G215" s="187">
        <f t="shared" si="0"/>
        <v>0</v>
      </c>
      <c r="H215" s="186">
        <v>124.5</v>
      </c>
      <c r="I215" s="187">
        <f t="shared" si="1"/>
        <v>498</v>
      </c>
      <c r="J215" s="186">
        <v>0</v>
      </c>
      <c r="K215" s="187">
        <f t="shared" si="2"/>
        <v>0</v>
      </c>
      <c r="L215" s="187">
        <v>21</v>
      </c>
      <c r="M215" s="187">
        <f t="shared" si="3"/>
        <v>0</v>
      </c>
      <c r="N215" s="185">
        <v>1.4999999999999999E-4</v>
      </c>
      <c r="O215" s="185">
        <f t="shared" si="4"/>
        <v>0</v>
      </c>
      <c r="P215" s="185">
        <v>0</v>
      </c>
      <c r="Q215" s="185">
        <f t="shared" si="5"/>
        <v>0</v>
      </c>
      <c r="R215" s="187" t="s">
        <v>345</v>
      </c>
      <c r="S215" s="187" t="s">
        <v>564</v>
      </c>
      <c r="T215" s="188" t="s">
        <v>352</v>
      </c>
      <c r="U215" s="162">
        <v>0</v>
      </c>
      <c r="V215" s="162">
        <f t="shared" si="6"/>
        <v>0</v>
      </c>
      <c r="W215" s="162"/>
      <c r="X215" s="162" t="s">
        <v>347</v>
      </c>
      <c r="Y215" s="162" t="s">
        <v>302</v>
      </c>
      <c r="Z215" s="152"/>
      <c r="AA215" s="152"/>
      <c r="AB215" s="152"/>
      <c r="AC215" s="152"/>
      <c r="AD215" s="152"/>
      <c r="AE215" s="152"/>
      <c r="AF215" s="152"/>
      <c r="AG215" s="152" t="s">
        <v>470</v>
      </c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</row>
    <row r="216" spans="1:60" outlineLevel="1">
      <c r="A216" s="182">
        <v>99</v>
      </c>
      <c r="B216" s="183" t="s">
        <v>611</v>
      </c>
      <c r="C216" s="196" t="s">
        <v>612</v>
      </c>
      <c r="D216" s="184" t="s">
        <v>390</v>
      </c>
      <c r="E216" s="185">
        <v>18</v>
      </c>
      <c r="F216" s="186"/>
      <c r="G216" s="187">
        <f t="shared" si="0"/>
        <v>0</v>
      </c>
      <c r="H216" s="186">
        <v>142.5</v>
      </c>
      <c r="I216" s="187">
        <f t="shared" si="1"/>
        <v>2565</v>
      </c>
      <c r="J216" s="186">
        <v>0</v>
      </c>
      <c r="K216" s="187">
        <f t="shared" si="2"/>
        <v>0</v>
      </c>
      <c r="L216" s="187">
        <v>21</v>
      </c>
      <c r="M216" s="187">
        <f t="shared" si="3"/>
        <v>0</v>
      </c>
      <c r="N216" s="185">
        <v>5.9999999999999995E-4</v>
      </c>
      <c r="O216" s="185">
        <f t="shared" si="4"/>
        <v>0.01</v>
      </c>
      <c r="P216" s="185">
        <v>0</v>
      </c>
      <c r="Q216" s="185">
        <f t="shared" si="5"/>
        <v>0</v>
      </c>
      <c r="R216" s="187" t="s">
        <v>345</v>
      </c>
      <c r="S216" s="187" t="s">
        <v>299</v>
      </c>
      <c r="T216" s="188" t="s">
        <v>352</v>
      </c>
      <c r="U216" s="162">
        <v>0</v>
      </c>
      <c r="V216" s="162">
        <f t="shared" si="6"/>
        <v>0</v>
      </c>
      <c r="W216" s="162"/>
      <c r="X216" s="162" t="s">
        <v>347</v>
      </c>
      <c r="Y216" s="162" t="s">
        <v>302</v>
      </c>
      <c r="Z216" s="152"/>
      <c r="AA216" s="152"/>
      <c r="AB216" s="152"/>
      <c r="AC216" s="152"/>
      <c r="AD216" s="152"/>
      <c r="AE216" s="152"/>
      <c r="AF216" s="152"/>
      <c r="AG216" s="152" t="s">
        <v>470</v>
      </c>
      <c r="AH216" s="152"/>
      <c r="AI216" s="152"/>
      <c r="AJ216" s="152"/>
      <c r="AK216" s="152"/>
      <c r="AL216" s="152"/>
      <c r="AM216" s="152"/>
      <c r="AN216" s="152"/>
      <c r="AO216" s="152"/>
      <c r="AP216" s="152"/>
      <c r="AQ216" s="152"/>
      <c r="AR216" s="152"/>
      <c r="AS216" s="152"/>
      <c r="AT216" s="152"/>
      <c r="AU216" s="152"/>
      <c r="AV216" s="152"/>
      <c r="AW216" s="152"/>
      <c r="AX216" s="152"/>
      <c r="AY216" s="152"/>
      <c r="AZ216" s="152"/>
      <c r="BA216" s="152"/>
      <c r="BB216" s="152"/>
      <c r="BC216" s="152"/>
      <c r="BD216" s="152"/>
      <c r="BE216" s="152"/>
      <c r="BF216" s="152"/>
      <c r="BG216" s="152"/>
      <c r="BH216" s="152"/>
    </row>
    <row r="217" spans="1:60" outlineLevel="1">
      <c r="A217" s="182">
        <v>100</v>
      </c>
      <c r="B217" s="183" t="s">
        <v>613</v>
      </c>
      <c r="C217" s="196" t="s">
        <v>614</v>
      </c>
      <c r="D217" s="184" t="s">
        <v>449</v>
      </c>
      <c r="E217" s="185">
        <v>11</v>
      </c>
      <c r="F217" s="186"/>
      <c r="G217" s="187">
        <f t="shared" si="0"/>
        <v>0</v>
      </c>
      <c r="H217" s="186">
        <v>238.5</v>
      </c>
      <c r="I217" s="187">
        <f t="shared" si="1"/>
        <v>2623.5</v>
      </c>
      <c r="J217" s="186">
        <v>0</v>
      </c>
      <c r="K217" s="187">
        <f t="shared" si="2"/>
        <v>0</v>
      </c>
      <c r="L217" s="187">
        <v>21</v>
      </c>
      <c r="M217" s="187">
        <f t="shared" si="3"/>
        <v>0</v>
      </c>
      <c r="N217" s="185">
        <v>1.4499999999999999E-3</v>
      </c>
      <c r="O217" s="185">
        <f t="shared" si="4"/>
        <v>0.02</v>
      </c>
      <c r="P217" s="185">
        <v>0</v>
      </c>
      <c r="Q217" s="185">
        <f t="shared" si="5"/>
        <v>0</v>
      </c>
      <c r="R217" s="187" t="s">
        <v>345</v>
      </c>
      <c r="S217" s="187" t="s">
        <v>299</v>
      </c>
      <c r="T217" s="188" t="s">
        <v>352</v>
      </c>
      <c r="U217" s="162">
        <v>0</v>
      </c>
      <c r="V217" s="162">
        <f t="shared" si="6"/>
        <v>0</v>
      </c>
      <c r="W217" s="162"/>
      <c r="X217" s="162" t="s">
        <v>347</v>
      </c>
      <c r="Y217" s="162" t="s">
        <v>302</v>
      </c>
      <c r="Z217" s="152"/>
      <c r="AA217" s="152"/>
      <c r="AB217" s="152"/>
      <c r="AC217" s="152"/>
      <c r="AD217" s="152"/>
      <c r="AE217" s="152"/>
      <c r="AF217" s="152"/>
      <c r="AG217" s="152" t="s">
        <v>470</v>
      </c>
      <c r="AH217" s="152"/>
      <c r="AI217" s="152"/>
      <c r="AJ217" s="152"/>
      <c r="AK217" s="152"/>
      <c r="AL217" s="152"/>
      <c r="AM217" s="152"/>
      <c r="AN217" s="152"/>
      <c r="AO217" s="152"/>
      <c r="AP217" s="152"/>
      <c r="AQ217" s="152"/>
      <c r="AR217" s="152"/>
      <c r="AS217" s="152"/>
      <c r="AT217" s="152"/>
      <c r="AU217" s="152"/>
      <c r="AV217" s="152"/>
      <c r="AW217" s="152"/>
      <c r="AX217" s="152"/>
      <c r="AY217" s="152"/>
      <c r="AZ217" s="152"/>
      <c r="BA217" s="152"/>
      <c r="BB217" s="152"/>
      <c r="BC217" s="152"/>
      <c r="BD217" s="152"/>
      <c r="BE217" s="152"/>
      <c r="BF217" s="152"/>
      <c r="BG217" s="152"/>
      <c r="BH217" s="152"/>
    </row>
    <row r="218" spans="1:60" ht="24" outlineLevel="1">
      <c r="A218" s="182">
        <v>101</v>
      </c>
      <c r="B218" s="183" t="s">
        <v>615</v>
      </c>
      <c r="C218" s="196" t="s">
        <v>616</v>
      </c>
      <c r="D218" s="184" t="s">
        <v>449</v>
      </c>
      <c r="E218" s="185">
        <v>16.399999999999999</v>
      </c>
      <c r="F218" s="186"/>
      <c r="G218" s="187">
        <f t="shared" si="0"/>
        <v>0</v>
      </c>
      <c r="H218" s="186">
        <v>14.02</v>
      </c>
      <c r="I218" s="187">
        <f t="shared" si="1"/>
        <v>229.93</v>
      </c>
      <c r="J218" s="186">
        <v>195.2</v>
      </c>
      <c r="K218" s="187">
        <f t="shared" si="2"/>
        <v>3201.28</v>
      </c>
      <c r="L218" s="187">
        <v>21</v>
      </c>
      <c r="M218" s="187">
        <f t="shared" si="3"/>
        <v>0</v>
      </c>
      <c r="N218" s="185">
        <v>4.0000000000000003E-5</v>
      </c>
      <c r="O218" s="185">
        <f t="shared" si="4"/>
        <v>0</v>
      </c>
      <c r="P218" s="185">
        <v>0</v>
      </c>
      <c r="Q218" s="185">
        <f t="shared" si="5"/>
        <v>0</v>
      </c>
      <c r="R218" s="187" t="s">
        <v>617</v>
      </c>
      <c r="S218" s="187" t="s">
        <v>299</v>
      </c>
      <c r="T218" s="188" t="s">
        <v>300</v>
      </c>
      <c r="U218" s="162">
        <v>0.27024999999999999</v>
      </c>
      <c r="V218" s="162">
        <f t="shared" si="6"/>
        <v>4.43</v>
      </c>
      <c r="W218" s="162"/>
      <c r="X218" s="162" t="s">
        <v>301</v>
      </c>
      <c r="Y218" s="162" t="s">
        <v>302</v>
      </c>
      <c r="Z218" s="152"/>
      <c r="AA218" s="152"/>
      <c r="AB218" s="152"/>
      <c r="AC218" s="152"/>
      <c r="AD218" s="152"/>
      <c r="AE218" s="152"/>
      <c r="AF218" s="152"/>
      <c r="AG218" s="152" t="s">
        <v>391</v>
      </c>
      <c r="AH218" s="152"/>
      <c r="AI218" s="152"/>
      <c r="AJ218" s="152"/>
      <c r="AK218" s="152"/>
      <c r="AL218" s="152"/>
      <c r="AM218" s="152"/>
      <c r="AN218" s="152"/>
      <c r="AO218" s="152"/>
      <c r="AP218" s="152"/>
      <c r="AQ218" s="152"/>
      <c r="AR218" s="152"/>
      <c r="AS218" s="152"/>
      <c r="AT218" s="152"/>
      <c r="AU218" s="152"/>
      <c r="AV218" s="152"/>
      <c r="AW218" s="152"/>
      <c r="AX218" s="152"/>
      <c r="AY218" s="152"/>
      <c r="AZ218" s="152"/>
      <c r="BA218" s="152"/>
      <c r="BB218" s="152"/>
      <c r="BC218" s="152"/>
      <c r="BD218" s="152"/>
      <c r="BE218" s="152"/>
      <c r="BF218" s="152"/>
      <c r="BG218" s="152"/>
      <c r="BH218" s="152"/>
    </row>
    <row r="219" spans="1:60" ht="24" outlineLevel="1">
      <c r="A219" s="182">
        <v>102</v>
      </c>
      <c r="B219" s="183" t="s">
        <v>618</v>
      </c>
      <c r="C219" s="196" t="s">
        <v>619</v>
      </c>
      <c r="D219" s="184" t="s">
        <v>390</v>
      </c>
      <c r="E219" s="185">
        <v>18</v>
      </c>
      <c r="F219" s="186"/>
      <c r="G219" s="187">
        <f t="shared" si="0"/>
        <v>0</v>
      </c>
      <c r="H219" s="186">
        <v>8.25</v>
      </c>
      <c r="I219" s="187">
        <f t="shared" si="1"/>
        <v>148.5</v>
      </c>
      <c r="J219" s="186">
        <v>83.07</v>
      </c>
      <c r="K219" s="187">
        <f t="shared" si="2"/>
        <v>1495.26</v>
      </c>
      <c r="L219" s="187">
        <v>21</v>
      </c>
      <c r="M219" s="187">
        <f t="shared" si="3"/>
        <v>0</v>
      </c>
      <c r="N219" s="185">
        <v>5.0000000000000002E-5</v>
      </c>
      <c r="O219" s="185">
        <f t="shared" si="4"/>
        <v>0</v>
      </c>
      <c r="P219" s="185">
        <v>0</v>
      </c>
      <c r="Q219" s="185">
        <f t="shared" si="5"/>
        <v>0</v>
      </c>
      <c r="R219" s="187" t="s">
        <v>617</v>
      </c>
      <c r="S219" s="187" t="s">
        <v>299</v>
      </c>
      <c r="T219" s="188" t="s">
        <v>300</v>
      </c>
      <c r="U219" s="162">
        <v>0.115</v>
      </c>
      <c r="V219" s="162">
        <f t="shared" si="6"/>
        <v>2.0699999999999998</v>
      </c>
      <c r="W219" s="162"/>
      <c r="X219" s="162" t="s">
        <v>301</v>
      </c>
      <c r="Y219" s="162" t="s">
        <v>302</v>
      </c>
      <c r="Z219" s="152"/>
      <c r="AA219" s="152"/>
      <c r="AB219" s="152"/>
      <c r="AC219" s="152"/>
      <c r="AD219" s="152"/>
      <c r="AE219" s="152"/>
      <c r="AF219" s="152"/>
      <c r="AG219" s="152" t="s">
        <v>391</v>
      </c>
      <c r="AH219" s="152"/>
      <c r="AI219" s="152"/>
      <c r="AJ219" s="152"/>
      <c r="AK219" s="152"/>
      <c r="AL219" s="152"/>
      <c r="AM219" s="152"/>
      <c r="AN219" s="152"/>
      <c r="AO219" s="152"/>
      <c r="AP219" s="152"/>
      <c r="AQ219" s="152"/>
      <c r="AR219" s="152"/>
      <c r="AS219" s="152"/>
      <c r="AT219" s="152"/>
      <c r="AU219" s="152"/>
      <c r="AV219" s="152"/>
      <c r="AW219" s="152"/>
      <c r="AX219" s="152"/>
      <c r="AY219" s="152"/>
      <c r="AZ219" s="152"/>
      <c r="BA219" s="152"/>
      <c r="BB219" s="152"/>
      <c r="BC219" s="152"/>
      <c r="BD219" s="152"/>
      <c r="BE219" s="152"/>
      <c r="BF219" s="152"/>
      <c r="BG219" s="152"/>
      <c r="BH219" s="152"/>
    </row>
    <row r="220" spans="1:60" ht="24" outlineLevel="1">
      <c r="A220" s="182">
        <v>103</v>
      </c>
      <c r="B220" s="183" t="s">
        <v>620</v>
      </c>
      <c r="C220" s="196" t="s">
        <v>621</v>
      </c>
      <c r="D220" s="184" t="s">
        <v>390</v>
      </c>
      <c r="E220" s="185">
        <v>3</v>
      </c>
      <c r="F220" s="186"/>
      <c r="G220" s="187">
        <f t="shared" si="0"/>
        <v>0</v>
      </c>
      <c r="H220" s="186">
        <v>98.22</v>
      </c>
      <c r="I220" s="187">
        <f t="shared" si="1"/>
        <v>294.66000000000003</v>
      </c>
      <c r="J220" s="186">
        <v>789.93</v>
      </c>
      <c r="K220" s="187">
        <f t="shared" si="2"/>
        <v>2369.79</v>
      </c>
      <c r="L220" s="187">
        <v>21</v>
      </c>
      <c r="M220" s="187">
        <f t="shared" si="3"/>
        <v>0</v>
      </c>
      <c r="N220" s="185">
        <v>1.65E-3</v>
      </c>
      <c r="O220" s="185">
        <f t="shared" si="4"/>
        <v>0</v>
      </c>
      <c r="P220" s="185">
        <v>0</v>
      </c>
      <c r="Q220" s="185">
        <f t="shared" si="5"/>
        <v>0</v>
      </c>
      <c r="R220" s="187" t="s">
        <v>617</v>
      </c>
      <c r="S220" s="187" t="s">
        <v>299</v>
      </c>
      <c r="T220" s="188" t="s">
        <v>300</v>
      </c>
      <c r="U220" s="162">
        <v>1.1373500000000001</v>
      </c>
      <c r="V220" s="162">
        <f t="shared" si="6"/>
        <v>3.41</v>
      </c>
      <c r="W220" s="162"/>
      <c r="X220" s="162" t="s">
        <v>301</v>
      </c>
      <c r="Y220" s="162" t="s">
        <v>302</v>
      </c>
      <c r="Z220" s="152"/>
      <c r="AA220" s="152"/>
      <c r="AB220" s="152"/>
      <c r="AC220" s="152"/>
      <c r="AD220" s="152"/>
      <c r="AE220" s="152"/>
      <c r="AF220" s="152"/>
      <c r="AG220" s="152" t="s">
        <v>391</v>
      </c>
      <c r="AH220" s="152"/>
      <c r="AI220" s="152"/>
      <c r="AJ220" s="152"/>
      <c r="AK220" s="152"/>
      <c r="AL220" s="152"/>
      <c r="AM220" s="152"/>
      <c r="AN220" s="152"/>
      <c r="AO220" s="152"/>
      <c r="AP220" s="152"/>
      <c r="AQ220" s="152"/>
      <c r="AR220" s="152"/>
      <c r="AS220" s="152"/>
      <c r="AT220" s="152"/>
      <c r="AU220" s="152"/>
      <c r="AV220" s="152"/>
      <c r="AW220" s="152"/>
      <c r="AX220" s="152"/>
      <c r="AY220" s="152"/>
      <c r="AZ220" s="152"/>
      <c r="BA220" s="152"/>
      <c r="BB220" s="152"/>
      <c r="BC220" s="152"/>
      <c r="BD220" s="152"/>
      <c r="BE220" s="152"/>
      <c r="BF220" s="152"/>
      <c r="BG220" s="152"/>
      <c r="BH220" s="152"/>
    </row>
    <row r="221" spans="1:60" outlineLevel="1">
      <c r="A221" s="182">
        <v>104</v>
      </c>
      <c r="B221" s="183" t="s">
        <v>622</v>
      </c>
      <c r="C221" s="196" t="s">
        <v>623</v>
      </c>
      <c r="D221" s="184" t="s">
        <v>449</v>
      </c>
      <c r="E221" s="185">
        <v>11</v>
      </c>
      <c r="F221" s="186"/>
      <c r="G221" s="187">
        <f t="shared" si="0"/>
        <v>0</v>
      </c>
      <c r="H221" s="186">
        <v>30.04</v>
      </c>
      <c r="I221" s="187">
        <f t="shared" si="1"/>
        <v>330.44</v>
      </c>
      <c r="J221" s="186">
        <v>185.23</v>
      </c>
      <c r="K221" s="187">
        <f t="shared" si="2"/>
        <v>2037.53</v>
      </c>
      <c r="L221" s="187">
        <v>21</v>
      </c>
      <c r="M221" s="187">
        <f t="shared" si="3"/>
        <v>0</v>
      </c>
      <c r="N221" s="185">
        <v>6.0000000000000002E-5</v>
      </c>
      <c r="O221" s="185">
        <f t="shared" si="4"/>
        <v>0</v>
      </c>
      <c r="P221" s="185">
        <v>0</v>
      </c>
      <c r="Q221" s="185">
        <f t="shared" si="5"/>
        <v>0</v>
      </c>
      <c r="R221" s="187" t="s">
        <v>617</v>
      </c>
      <c r="S221" s="187" t="s">
        <v>299</v>
      </c>
      <c r="T221" s="188" t="s">
        <v>300</v>
      </c>
      <c r="U221" s="162">
        <v>0.25645000000000001</v>
      </c>
      <c r="V221" s="162">
        <f t="shared" si="6"/>
        <v>2.82</v>
      </c>
      <c r="W221" s="162"/>
      <c r="X221" s="162" t="s">
        <v>301</v>
      </c>
      <c r="Y221" s="162" t="s">
        <v>302</v>
      </c>
      <c r="Z221" s="152"/>
      <c r="AA221" s="152"/>
      <c r="AB221" s="152"/>
      <c r="AC221" s="152"/>
      <c r="AD221" s="152"/>
      <c r="AE221" s="152"/>
      <c r="AF221" s="152"/>
      <c r="AG221" s="152" t="s">
        <v>391</v>
      </c>
      <c r="AH221" s="152"/>
      <c r="AI221" s="152"/>
      <c r="AJ221" s="152"/>
      <c r="AK221" s="152"/>
      <c r="AL221" s="152"/>
      <c r="AM221" s="152"/>
      <c r="AN221" s="152"/>
      <c r="AO221" s="152"/>
      <c r="AP221" s="152"/>
      <c r="AQ221" s="152"/>
      <c r="AR221" s="152"/>
      <c r="AS221" s="152"/>
      <c r="AT221" s="152"/>
      <c r="AU221" s="152"/>
      <c r="AV221" s="152"/>
      <c r="AW221" s="152"/>
      <c r="AX221" s="152"/>
      <c r="AY221" s="152"/>
      <c r="AZ221" s="152"/>
      <c r="BA221" s="152"/>
      <c r="BB221" s="152"/>
      <c r="BC221" s="152"/>
      <c r="BD221" s="152"/>
      <c r="BE221" s="152"/>
      <c r="BF221" s="152"/>
      <c r="BG221" s="152"/>
      <c r="BH221" s="152"/>
    </row>
    <row r="222" spans="1:60" ht="24" outlineLevel="1">
      <c r="A222" s="174">
        <v>105</v>
      </c>
      <c r="B222" s="175" t="s">
        <v>624</v>
      </c>
      <c r="C222" s="194" t="s">
        <v>625</v>
      </c>
      <c r="D222" s="176" t="s">
        <v>449</v>
      </c>
      <c r="E222" s="177">
        <v>2</v>
      </c>
      <c r="F222" s="178"/>
      <c r="G222" s="179">
        <f t="shared" si="0"/>
        <v>0</v>
      </c>
      <c r="H222" s="178">
        <v>377.41</v>
      </c>
      <c r="I222" s="179">
        <f t="shared" si="1"/>
        <v>754.82</v>
      </c>
      <c r="J222" s="178">
        <v>202.25</v>
      </c>
      <c r="K222" s="179">
        <f t="shared" si="2"/>
        <v>404.5</v>
      </c>
      <c r="L222" s="179">
        <v>21</v>
      </c>
      <c r="M222" s="179">
        <f t="shared" si="3"/>
        <v>0</v>
      </c>
      <c r="N222" s="177">
        <v>1.2800000000000001E-3</v>
      </c>
      <c r="O222" s="177">
        <f t="shared" si="4"/>
        <v>0</v>
      </c>
      <c r="P222" s="177">
        <v>0</v>
      </c>
      <c r="Q222" s="177">
        <f t="shared" si="5"/>
        <v>0</v>
      </c>
      <c r="R222" s="179" t="s">
        <v>617</v>
      </c>
      <c r="S222" s="179" t="s">
        <v>299</v>
      </c>
      <c r="T222" s="180" t="s">
        <v>300</v>
      </c>
      <c r="U222" s="162">
        <v>0.28000000000000003</v>
      </c>
      <c r="V222" s="162">
        <f t="shared" si="6"/>
        <v>0.56000000000000005</v>
      </c>
      <c r="W222" s="162"/>
      <c r="X222" s="162" t="s">
        <v>301</v>
      </c>
      <c r="Y222" s="162" t="s">
        <v>302</v>
      </c>
      <c r="Z222" s="152"/>
      <c r="AA222" s="152"/>
      <c r="AB222" s="152"/>
      <c r="AC222" s="152"/>
      <c r="AD222" s="152"/>
      <c r="AE222" s="152"/>
      <c r="AF222" s="152"/>
      <c r="AG222" s="152" t="s">
        <v>391</v>
      </c>
      <c r="AH222" s="152"/>
      <c r="AI222" s="152"/>
      <c r="AJ222" s="152"/>
      <c r="AK222" s="152"/>
      <c r="AL222" s="152"/>
      <c r="AM222" s="152"/>
      <c r="AN222" s="152"/>
      <c r="AO222" s="152"/>
      <c r="AP222" s="152"/>
      <c r="AQ222" s="152"/>
      <c r="AR222" s="152"/>
      <c r="AS222" s="152"/>
      <c r="AT222" s="152"/>
      <c r="AU222" s="152"/>
      <c r="AV222" s="152"/>
      <c r="AW222" s="152"/>
      <c r="AX222" s="152"/>
      <c r="AY222" s="152"/>
      <c r="AZ222" s="152"/>
      <c r="BA222" s="152"/>
      <c r="BB222" s="152"/>
      <c r="BC222" s="152"/>
      <c r="BD222" s="152"/>
      <c r="BE222" s="152"/>
      <c r="BF222" s="152"/>
      <c r="BG222" s="152"/>
      <c r="BH222" s="152"/>
    </row>
    <row r="223" spans="1:60" outlineLevel="2">
      <c r="A223" s="159"/>
      <c r="B223" s="160"/>
      <c r="C223" s="203" t="s">
        <v>626</v>
      </c>
      <c r="D223" s="203"/>
      <c r="E223" s="203"/>
      <c r="F223" s="203"/>
      <c r="G223" s="203"/>
      <c r="H223" s="162"/>
      <c r="I223" s="162"/>
      <c r="J223" s="162"/>
      <c r="K223" s="162"/>
      <c r="L223" s="162"/>
      <c r="M223" s="162"/>
      <c r="N223" s="161"/>
      <c r="O223" s="161"/>
      <c r="P223" s="161"/>
      <c r="Q223" s="161"/>
      <c r="R223" s="162"/>
      <c r="S223" s="162"/>
      <c r="T223" s="162"/>
      <c r="U223" s="162"/>
      <c r="V223" s="162"/>
      <c r="W223" s="162"/>
      <c r="X223" s="162"/>
      <c r="Y223" s="162"/>
      <c r="Z223" s="152"/>
      <c r="AA223" s="152"/>
      <c r="AB223" s="152"/>
      <c r="AC223" s="152"/>
      <c r="AD223" s="152"/>
      <c r="AE223" s="152"/>
      <c r="AF223" s="152"/>
      <c r="AG223" s="152" t="s">
        <v>305</v>
      </c>
      <c r="AH223" s="152"/>
      <c r="AI223" s="152"/>
      <c r="AJ223" s="152"/>
      <c r="AK223" s="152"/>
      <c r="AL223" s="152"/>
      <c r="AM223" s="152"/>
      <c r="AN223" s="152"/>
      <c r="AO223" s="152"/>
      <c r="AP223" s="152"/>
      <c r="AQ223" s="152"/>
      <c r="AR223" s="152"/>
      <c r="AS223" s="152"/>
      <c r="AT223" s="152"/>
      <c r="AU223" s="152"/>
      <c r="AV223" s="152"/>
      <c r="AW223" s="152"/>
      <c r="AX223" s="152"/>
      <c r="AY223" s="152"/>
      <c r="AZ223" s="152"/>
      <c r="BA223" s="152"/>
      <c r="BB223" s="152"/>
      <c r="BC223" s="152"/>
      <c r="BD223" s="152"/>
      <c r="BE223" s="152"/>
      <c r="BF223" s="152"/>
      <c r="BG223" s="152"/>
      <c r="BH223" s="152"/>
    </row>
    <row r="224" spans="1:60" outlineLevel="1">
      <c r="A224" s="174">
        <v>106</v>
      </c>
      <c r="B224" s="175" t="s">
        <v>627</v>
      </c>
      <c r="C224" s="194" t="s">
        <v>628</v>
      </c>
      <c r="D224" s="176" t="s">
        <v>449</v>
      </c>
      <c r="E224" s="177">
        <v>16.399999999999999</v>
      </c>
      <c r="F224" s="178"/>
      <c r="G224" s="179">
        <f>ROUND(E224*F224,2)</f>
        <v>0</v>
      </c>
      <c r="H224" s="178">
        <v>87.96</v>
      </c>
      <c r="I224" s="179">
        <f>ROUND(E224*H224,2)</f>
        <v>1442.54</v>
      </c>
      <c r="J224" s="178">
        <v>186.3</v>
      </c>
      <c r="K224" s="179">
        <f>ROUND(E224*J224,2)</f>
        <v>3055.32</v>
      </c>
      <c r="L224" s="179">
        <v>21</v>
      </c>
      <c r="M224" s="179">
        <f>G224*(1+L224/100)</f>
        <v>0</v>
      </c>
      <c r="N224" s="177">
        <v>7.6000000000000004E-4</v>
      </c>
      <c r="O224" s="177">
        <f>ROUND(E224*N224,2)</f>
        <v>0.01</v>
      </c>
      <c r="P224" s="177">
        <v>0</v>
      </c>
      <c r="Q224" s="177">
        <f>ROUND(E224*P224,2)</f>
        <v>0</v>
      </c>
      <c r="R224" s="179" t="s">
        <v>617</v>
      </c>
      <c r="S224" s="179" t="s">
        <v>299</v>
      </c>
      <c r="T224" s="180" t="s">
        <v>300</v>
      </c>
      <c r="U224" s="162">
        <v>0.28000000000000003</v>
      </c>
      <c r="V224" s="162">
        <f>ROUND(E224*U224,2)</f>
        <v>4.59</v>
      </c>
      <c r="W224" s="162"/>
      <c r="X224" s="162" t="s">
        <v>301</v>
      </c>
      <c r="Y224" s="162" t="s">
        <v>302</v>
      </c>
      <c r="Z224" s="152"/>
      <c r="AA224" s="152"/>
      <c r="AB224" s="152"/>
      <c r="AC224" s="152"/>
      <c r="AD224" s="152"/>
      <c r="AE224" s="152"/>
      <c r="AF224" s="152"/>
      <c r="AG224" s="152" t="s">
        <v>391</v>
      </c>
      <c r="AH224" s="152"/>
      <c r="AI224" s="152"/>
      <c r="AJ224" s="152"/>
      <c r="AK224" s="152"/>
      <c r="AL224" s="152"/>
      <c r="AM224" s="152"/>
      <c r="AN224" s="152"/>
      <c r="AO224" s="152"/>
      <c r="AP224" s="152"/>
      <c r="AQ224" s="152"/>
      <c r="AR224" s="152"/>
      <c r="AS224" s="152"/>
      <c r="AT224" s="152"/>
      <c r="AU224" s="152"/>
      <c r="AV224" s="152"/>
      <c r="AW224" s="152"/>
      <c r="AX224" s="152"/>
      <c r="AY224" s="152"/>
      <c r="AZ224" s="152"/>
      <c r="BA224" s="152"/>
      <c r="BB224" s="152"/>
      <c r="BC224" s="152"/>
      <c r="BD224" s="152"/>
      <c r="BE224" s="152"/>
      <c r="BF224" s="152"/>
      <c r="BG224" s="152"/>
      <c r="BH224" s="152"/>
    </row>
    <row r="225" spans="1:60" outlineLevel="2">
      <c r="A225" s="159"/>
      <c r="B225" s="160"/>
      <c r="C225" s="203" t="s">
        <v>629</v>
      </c>
      <c r="D225" s="203"/>
      <c r="E225" s="203"/>
      <c r="F225" s="203"/>
      <c r="G225" s="203"/>
      <c r="H225" s="162"/>
      <c r="I225" s="162"/>
      <c r="J225" s="162"/>
      <c r="K225" s="162"/>
      <c r="L225" s="162"/>
      <c r="M225" s="162"/>
      <c r="N225" s="161"/>
      <c r="O225" s="161"/>
      <c r="P225" s="161"/>
      <c r="Q225" s="161"/>
      <c r="R225" s="162"/>
      <c r="S225" s="162"/>
      <c r="T225" s="162"/>
      <c r="U225" s="162"/>
      <c r="V225" s="162"/>
      <c r="W225" s="162"/>
      <c r="X225" s="162"/>
      <c r="Y225" s="162"/>
      <c r="Z225" s="152"/>
      <c r="AA225" s="152"/>
      <c r="AB225" s="152"/>
      <c r="AC225" s="152"/>
      <c r="AD225" s="152"/>
      <c r="AE225" s="152"/>
      <c r="AF225" s="152"/>
      <c r="AG225" s="152" t="s">
        <v>305</v>
      </c>
      <c r="AH225" s="152"/>
      <c r="AI225" s="152"/>
      <c r="AJ225" s="152"/>
      <c r="AK225" s="152"/>
      <c r="AL225" s="152"/>
      <c r="AM225" s="152"/>
      <c r="AN225" s="152"/>
      <c r="AO225" s="152"/>
      <c r="AP225" s="152"/>
      <c r="AQ225" s="152"/>
      <c r="AR225" s="152"/>
      <c r="AS225" s="152"/>
      <c r="AT225" s="152"/>
      <c r="AU225" s="152"/>
      <c r="AV225" s="152"/>
      <c r="AW225" s="152"/>
      <c r="AX225" s="152"/>
      <c r="AY225" s="152"/>
      <c r="AZ225" s="152"/>
      <c r="BA225" s="152"/>
      <c r="BB225" s="152"/>
      <c r="BC225" s="152"/>
      <c r="BD225" s="152"/>
      <c r="BE225" s="152"/>
      <c r="BF225" s="152"/>
      <c r="BG225" s="152"/>
      <c r="BH225" s="152"/>
    </row>
    <row r="226" spans="1:60" ht="14">
      <c r="A226" s="167" t="s">
        <v>293</v>
      </c>
      <c r="B226" s="168" t="s">
        <v>251</v>
      </c>
      <c r="C226" s="193" t="s">
        <v>252</v>
      </c>
      <c r="D226" s="169"/>
      <c r="E226" s="170"/>
      <c r="F226" s="171"/>
      <c r="G226" s="171">
        <f>SUMIF(AG227:AG228,"&lt;&gt;NOR",G227:G228)</f>
        <v>0</v>
      </c>
      <c r="H226" s="171"/>
      <c r="I226" s="171">
        <f>SUM(I227:I228)</f>
        <v>49649.54</v>
      </c>
      <c r="J226" s="171"/>
      <c r="K226" s="171">
        <f>SUM(K227:K228)</f>
        <v>15045.16</v>
      </c>
      <c r="L226" s="171"/>
      <c r="M226" s="171">
        <f>SUM(M227:M228)</f>
        <v>0</v>
      </c>
      <c r="N226" s="170"/>
      <c r="O226" s="170">
        <f>SUM(O227:O228)</f>
        <v>2</v>
      </c>
      <c r="P226" s="170"/>
      <c r="Q226" s="170">
        <f>SUM(Q227:Q228)</f>
        <v>0</v>
      </c>
      <c r="R226" s="171"/>
      <c r="S226" s="171"/>
      <c r="T226" s="172"/>
      <c r="U226" s="166"/>
      <c r="V226" s="166">
        <f>SUM(V227:V228)</f>
        <v>21.33</v>
      </c>
      <c r="W226" s="166"/>
      <c r="X226" s="166"/>
      <c r="Y226" s="166"/>
      <c r="AG226" t="s">
        <v>294</v>
      </c>
    </row>
    <row r="227" spans="1:60" ht="24" outlineLevel="1">
      <c r="A227" s="182">
        <v>107</v>
      </c>
      <c r="B227" s="183" t="s">
        <v>630</v>
      </c>
      <c r="C227" s="196" t="s">
        <v>631</v>
      </c>
      <c r="D227" s="184" t="s">
        <v>361</v>
      </c>
      <c r="E227" s="185">
        <v>41.82</v>
      </c>
      <c r="F227" s="186"/>
      <c r="G227" s="187">
        <f>ROUND(E227*F227,2)</f>
        <v>0</v>
      </c>
      <c r="H227" s="186">
        <v>1159.22</v>
      </c>
      <c r="I227" s="187">
        <f>ROUND(E227*H227,2)</f>
        <v>48478.58</v>
      </c>
      <c r="J227" s="186">
        <v>287.52999999999997</v>
      </c>
      <c r="K227" s="187">
        <f>ROUND(E227*J227,2)</f>
        <v>12024.5</v>
      </c>
      <c r="L227" s="187">
        <v>21</v>
      </c>
      <c r="M227" s="187">
        <f>G227*(1+L227/100)</f>
        <v>0</v>
      </c>
      <c r="N227" s="185">
        <v>4.7530000000000003E-2</v>
      </c>
      <c r="O227" s="185">
        <f>ROUND(E227*N227,2)</f>
        <v>1.99</v>
      </c>
      <c r="P227" s="185">
        <v>0</v>
      </c>
      <c r="Q227" s="185">
        <f>ROUND(E227*P227,2)</f>
        <v>0</v>
      </c>
      <c r="R227" s="187" t="s">
        <v>632</v>
      </c>
      <c r="S227" s="187" t="s">
        <v>299</v>
      </c>
      <c r="T227" s="188" t="s">
        <v>300</v>
      </c>
      <c r="U227" s="162">
        <v>0.41</v>
      </c>
      <c r="V227" s="162">
        <f>ROUND(E227*U227,2)</f>
        <v>17.149999999999999</v>
      </c>
      <c r="W227" s="162"/>
      <c r="X227" s="162" t="s">
        <v>301</v>
      </c>
      <c r="Y227" s="162" t="s">
        <v>302</v>
      </c>
      <c r="Z227" s="152"/>
      <c r="AA227" s="152"/>
      <c r="AB227" s="152"/>
      <c r="AC227" s="152"/>
      <c r="AD227" s="152"/>
      <c r="AE227" s="152"/>
      <c r="AF227" s="152"/>
      <c r="AG227" s="152" t="s">
        <v>391</v>
      </c>
      <c r="AH227" s="152"/>
      <c r="AI227" s="152"/>
      <c r="AJ227" s="152"/>
      <c r="AK227" s="152"/>
      <c r="AL227" s="152"/>
      <c r="AM227" s="152"/>
      <c r="AN227" s="152"/>
      <c r="AO227" s="152"/>
      <c r="AP227" s="152"/>
      <c r="AQ227" s="152"/>
      <c r="AR227" s="152"/>
      <c r="AS227" s="152"/>
      <c r="AT227" s="152"/>
      <c r="AU227" s="152"/>
      <c r="AV227" s="152"/>
      <c r="AW227" s="152"/>
      <c r="AX227" s="152"/>
      <c r="AY227" s="152"/>
      <c r="AZ227" s="152"/>
      <c r="BA227" s="152"/>
      <c r="BB227" s="152"/>
      <c r="BC227" s="152"/>
      <c r="BD227" s="152"/>
      <c r="BE227" s="152"/>
      <c r="BF227" s="152"/>
      <c r="BG227" s="152"/>
      <c r="BH227" s="152"/>
    </row>
    <row r="228" spans="1:60" outlineLevel="1">
      <c r="A228" s="182">
        <v>108</v>
      </c>
      <c r="B228" s="183" t="s">
        <v>633</v>
      </c>
      <c r="C228" s="196" t="s">
        <v>634</v>
      </c>
      <c r="D228" s="184" t="s">
        <v>361</v>
      </c>
      <c r="E228" s="185">
        <v>41.82</v>
      </c>
      <c r="F228" s="186"/>
      <c r="G228" s="187">
        <f>ROUND(E228*F228,2)</f>
        <v>0</v>
      </c>
      <c r="H228" s="186">
        <v>28</v>
      </c>
      <c r="I228" s="187">
        <f>ROUND(E228*H228,2)</f>
        <v>1170.96</v>
      </c>
      <c r="J228" s="186">
        <v>72.23</v>
      </c>
      <c r="K228" s="187">
        <f>ROUND(E228*J228,2)</f>
        <v>3020.66</v>
      </c>
      <c r="L228" s="187">
        <v>21</v>
      </c>
      <c r="M228" s="187">
        <f>G228*(1+L228/100)</f>
        <v>0</v>
      </c>
      <c r="N228" s="185">
        <v>1.8000000000000001E-4</v>
      </c>
      <c r="O228" s="185">
        <f>ROUND(E228*N228,2)</f>
        <v>0.01</v>
      </c>
      <c r="P228" s="185">
        <v>0</v>
      </c>
      <c r="Q228" s="185">
        <f>ROUND(E228*P228,2)</f>
        <v>0</v>
      </c>
      <c r="R228" s="187" t="s">
        <v>632</v>
      </c>
      <c r="S228" s="187" t="s">
        <v>299</v>
      </c>
      <c r="T228" s="188" t="s">
        <v>300</v>
      </c>
      <c r="U228" s="162">
        <v>0.1</v>
      </c>
      <c r="V228" s="162">
        <f>ROUND(E228*U228,2)</f>
        <v>4.18</v>
      </c>
      <c r="W228" s="162"/>
      <c r="X228" s="162" t="s">
        <v>301</v>
      </c>
      <c r="Y228" s="162" t="s">
        <v>302</v>
      </c>
      <c r="Z228" s="152"/>
      <c r="AA228" s="152"/>
      <c r="AB228" s="152"/>
      <c r="AC228" s="152"/>
      <c r="AD228" s="152"/>
      <c r="AE228" s="152"/>
      <c r="AF228" s="152"/>
      <c r="AG228" s="152" t="s">
        <v>391</v>
      </c>
      <c r="AH228" s="152"/>
      <c r="AI228" s="152"/>
      <c r="AJ228" s="152"/>
      <c r="AK228" s="152"/>
      <c r="AL228" s="152"/>
      <c r="AM228" s="152"/>
      <c r="AN228" s="152"/>
      <c r="AO228" s="152"/>
      <c r="AP228" s="152"/>
      <c r="AQ228" s="152"/>
      <c r="AR228" s="152"/>
      <c r="AS228" s="152"/>
      <c r="AT228" s="152"/>
      <c r="AU228" s="152"/>
      <c r="AV228" s="152"/>
      <c r="AW228" s="152"/>
      <c r="AX228" s="152"/>
      <c r="AY228" s="152"/>
      <c r="AZ228" s="152"/>
      <c r="BA228" s="152"/>
      <c r="BB228" s="152"/>
      <c r="BC228" s="152"/>
      <c r="BD228" s="152"/>
      <c r="BE228" s="152"/>
      <c r="BF228" s="152"/>
      <c r="BG228" s="152"/>
      <c r="BH228" s="152"/>
    </row>
    <row r="229" spans="1:60" ht="14">
      <c r="A229" s="167" t="s">
        <v>293</v>
      </c>
      <c r="B229" s="168" t="s">
        <v>253</v>
      </c>
      <c r="C229" s="193" t="s">
        <v>254</v>
      </c>
      <c r="D229" s="169"/>
      <c r="E229" s="170"/>
      <c r="F229" s="171"/>
      <c r="G229" s="171">
        <f>SUMIF(AG230:AG235,"&lt;&gt;NOR",G230:G235)</f>
        <v>0</v>
      </c>
      <c r="H229" s="171"/>
      <c r="I229" s="171">
        <f>SUM(I230:I235)</f>
        <v>2164.96</v>
      </c>
      <c r="J229" s="171"/>
      <c r="K229" s="171">
        <f>SUM(K230:K235)</f>
        <v>75040.100000000006</v>
      </c>
      <c r="L229" s="171"/>
      <c r="M229" s="171">
        <f>SUM(M230:M235)</f>
        <v>0</v>
      </c>
      <c r="N229" s="170"/>
      <c r="O229" s="170">
        <f>SUM(O230:O235)</f>
        <v>0.02</v>
      </c>
      <c r="P229" s="170"/>
      <c r="Q229" s="170">
        <f>SUM(Q230:Q235)</f>
        <v>0</v>
      </c>
      <c r="R229" s="171"/>
      <c r="S229" s="171"/>
      <c r="T229" s="172"/>
      <c r="U229" s="166"/>
      <c r="V229" s="166">
        <f>SUM(V230:V235)</f>
        <v>3.28</v>
      </c>
      <c r="W229" s="166"/>
      <c r="X229" s="166"/>
      <c r="Y229" s="166"/>
      <c r="AG229" t="s">
        <v>294</v>
      </c>
    </row>
    <row r="230" spans="1:60" outlineLevel="1">
      <c r="A230" s="182">
        <v>109</v>
      </c>
      <c r="B230" s="183" t="s">
        <v>635</v>
      </c>
      <c r="C230" s="196" t="s">
        <v>636</v>
      </c>
      <c r="D230" s="184" t="s">
        <v>637</v>
      </c>
      <c r="E230" s="185">
        <v>1</v>
      </c>
      <c r="F230" s="186"/>
      <c r="G230" s="187">
        <f>ROUND(E230*F230,2)</f>
        <v>0</v>
      </c>
      <c r="H230" s="186">
        <v>0</v>
      </c>
      <c r="I230" s="187">
        <f>ROUND(E230*H230,2)</f>
        <v>0</v>
      </c>
      <c r="J230" s="186">
        <v>31500</v>
      </c>
      <c r="K230" s="187">
        <f>ROUND(E230*J230,2)</f>
        <v>31500</v>
      </c>
      <c r="L230" s="187">
        <v>21</v>
      </c>
      <c r="M230" s="187">
        <f>G230*(1+L230/100)</f>
        <v>0</v>
      </c>
      <c r="N230" s="185">
        <v>0</v>
      </c>
      <c r="O230" s="185">
        <f>ROUND(E230*N230,2)</f>
        <v>0</v>
      </c>
      <c r="P230" s="185">
        <v>0</v>
      </c>
      <c r="Q230" s="185">
        <f>ROUND(E230*P230,2)</f>
        <v>0</v>
      </c>
      <c r="R230" s="187"/>
      <c r="S230" s="187" t="s">
        <v>383</v>
      </c>
      <c r="T230" s="188" t="s">
        <v>534</v>
      </c>
      <c r="U230" s="162">
        <v>0</v>
      </c>
      <c r="V230" s="162">
        <f>ROUND(E230*U230,2)</f>
        <v>0</v>
      </c>
      <c r="W230" s="162"/>
      <c r="X230" s="162" t="s">
        <v>301</v>
      </c>
      <c r="Y230" s="162" t="s">
        <v>302</v>
      </c>
      <c r="Z230" s="152"/>
      <c r="AA230" s="152"/>
      <c r="AB230" s="152"/>
      <c r="AC230" s="152"/>
      <c r="AD230" s="152"/>
      <c r="AE230" s="152"/>
      <c r="AF230" s="152"/>
      <c r="AG230" s="152" t="s">
        <v>391</v>
      </c>
      <c r="AH230" s="152"/>
      <c r="AI230" s="152"/>
      <c r="AJ230" s="152"/>
      <c r="AK230" s="152"/>
      <c r="AL230" s="152"/>
      <c r="AM230" s="152"/>
      <c r="AN230" s="152"/>
      <c r="AO230" s="152"/>
      <c r="AP230" s="152"/>
      <c r="AQ230" s="152"/>
      <c r="AR230" s="152"/>
      <c r="AS230" s="152"/>
      <c r="AT230" s="152"/>
      <c r="AU230" s="152"/>
      <c r="AV230" s="152"/>
      <c r="AW230" s="152"/>
      <c r="AX230" s="152"/>
      <c r="AY230" s="152"/>
      <c r="AZ230" s="152"/>
      <c r="BA230" s="152"/>
      <c r="BB230" s="152"/>
      <c r="BC230" s="152"/>
      <c r="BD230" s="152"/>
      <c r="BE230" s="152"/>
      <c r="BF230" s="152"/>
      <c r="BG230" s="152"/>
      <c r="BH230" s="152"/>
    </row>
    <row r="231" spans="1:60" outlineLevel="1">
      <c r="A231" s="182">
        <v>110</v>
      </c>
      <c r="B231" s="183" t="s">
        <v>638</v>
      </c>
      <c r="C231" s="196" t="s">
        <v>639</v>
      </c>
      <c r="D231" s="184" t="s">
        <v>637</v>
      </c>
      <c r="E231" s="185">
        <v>1</v>
      </c>
      <c r="F231" s="186"/>
      <c r="G231" s="187">
        <f>ROUND(E231*F231,2)</f>
        <v>0</v>
      </c>
      <c r="H231" s="186">
        <v>0</v>
      </c>
      <c r="I231" s="187">
        <f>ROUND(E231*H231,2)</f>
        <v>0</v>
      </c>
      <c r="J231" s="186">
        <v>27500</v>
      </c>
      <c r="K231" s="187">
        <f>ROUND(E231*J231,2)</f>
        <v>27500</v>
      </c>
      <c r="L231" s="187">
        <v>21</v>
      </c>
      <c r="M231" s="187">
        <f>G231*(1+L231/100)</f>
        <v>0</v>
      </c>
      <c r="N231" s="185">
        <v>0</v>
      </c>
      <c r="O231" s="185">
        <f>ROUND(E231*N231,2)</f>
        <v>0</v>
      </c>
      <c r="P231" s="185">
        <v>0</v>
      </c>
      <c r="Q231" s="185">
        <f>ROUND(E231*P231,2)</f>
        <v>0</v>
      </c>
      <c r="R231" s="187"/>
      <c r="S231" s="187" t="s">
        <v>383</v>
      </c>
      <c r="T231" s="188" t="s">
        <v>534</v>
      </c>
      <c r="U231" s="162">
        <v>0</v>
      </c>
      <c r="V231" s="162">
        <f>ROUND(E231*U231,2)</f>
        <v>0</v>
      </c>
      <c r="W231" s="162"/>
      <c r="X231" s="162" t="s">
        <v>301</v>
      </c>
      <c r="Y231" s="162" t="s">
        <v>302</v>
      </c>
      <c r="Z231" s="152"/>
      <c r="AA231" s="152"/>
      <c r="AB231" s="152"/>
      <c r="AC231" s="152"/>
      <c r="AD231" s="152"/>
      <c r="AE231" s="152"/>
      <c r="AF231" s="152"/>
      <c r="AG231" s="152" t="s">
        <v>391</v>
      </c>
      <c r="AH231" s="152"/>
      <c r="AI231" s="152"/>
      <c r="AJ231" s="152"/>
      <c r="AK231" s="152"/>
      <c r="AL231" s="152"/>
      <c r="AM231" s="152"/>
      <c r="AN231" s="152"/>
      <c r="AO231" s="152"/>
      <c r="AP231" s="152"/>
      <c r="AQ231" s="152"/>
      <c r="AR231" s="152"/>
      <c r="AS231" s="152"/>
      <c r="AT231" s="152"/>
      <c r="AU231" s="152"/>
      <c r="AV231" s="152"/>
      <c r="AW231" s="152"/>
      <c r="AX231" s="152"/>
      <c r="AY231" s="152"/>
      <c r="AZ231" s="152"/>
      <c r="BA231" s="152"/>
      <c r="BB231" s="152"/>
      <c r="BC231" s="152"/>
      <c r="BD231" s="152"/>
      <c r="BE231" s="152"/>
      <c r="BF231" s="152"/>
      <c r="BG231" s="152"/>
      <c r="BH231" s="152"/>
    </row>
    <row r="232" spans="1:60" outlineLevel="1">
      <c r="A232" s="182">
        <v>111</v>
      </c>
      <c r="B232" s="183" t="s">
        <v>640</v>
      </c>
      <c r="C232" s="196" t="s">
        <v>641</v>
      </c>
      <c r="D232" s="184" t="s">
        <v>637</v>
      </c>
      <c r="E232" s="185">
        <v>2</v>
      </c>
      <c r="F232" s="186"/>
      <c r="G232" s="187">
        <f>ROUND(E232*F232,2)</f>
        <v>0</v>
      </c>
      <c r="H232" s="186">
        <v>0</v>
      </c>
      <c r="I232" s="187">
        <f>ROUND(E232*H232,2)</f>
        <v>0</v>
      </c>
      <c r="J232" s="186">
        <v>7110</v>
      </c>
      <c r="K232" s="187">
        <f>ROUND(E232*J232,2)</f>
        <v>14220</v>
      </c>
      <c r="L232" s="187">
        <v>21</v>
      </c>
      <c r="M232" s="187">
        <f>G232*(1+L232/100)</f>
        <v>0</v>
      </c>
      <c r="N232" s="185">
        <v>0</v>
      </c>
      <c r="O232" s="185">
        <f>ROUND(E232*N232,2)</f>
        <v>0</v>
      </c>
      <c r="P232" s="185">
        <v>0</v>
      </c>
      <c r="Q232" s="185">
        <f>ROUND(E232*P232,2)</f>
        <v>0</v>
      </c>
      <c r="R232" s="187"/>
      <c r="S232" s="187" t="s">
        <v>383</v>
      </c>
      <c r="T232" s="188" t="s">
        <v>534</v>
      </c>
      <c r="U232" s="162">
        <v>0</v>
      </c>
      <c r="V232" s="162">
        <f>ROUND(E232*U232,2)</f>
        <v>0</v>
      </c>
      <c r="W232" s="162"/>
      <c r="X232" s="162" t="s">
        <v>301</v>
      </c>
      <c r="Y232" s="162" t="s">
        <v>302</v>
      </c>
      <c r="Z232" s="152"/>
      <c r="AA232" s="152"/>
      <c r="AB232" s="152"/>
      <c r="AC232" s="152"/>
      <c r="AD232" s="152"/>
      <c r="AE232" s="152"/>
      <c r="AF232" s="152"/>
      <c r="AG232" s="152" t="s">
        <v>391</v>
      </c>
      <c r="AH232" s="152"/>
      <c r="AI232" s="152"/>
      <c r="AJ232" s="152"/>
      <c r="AK232" s="152"/>
      <c r="AL232" s="152"/>
      <c r="AM232" s="152"/>
      <c r="AN232" s="152"/>
      <c r="AO232" s="152"/>
      <c r="AP232" s="152"/>
      <c r="AQ232" s="152"/>
      <c r="AR232" s="152"/>
      <c r="AS232" s="152"/>
      <c r="AT232" s="152"/>
      <c r="AU232" s="152"/>
      <c r="AV232" s="152"/>
      <c r="AW232" s="152"/>
      <c r="AX232" s="152"/>
      <c r="AY232" s="152"/>
      <c r="AZ232" s="152"/>
      <c r="BA232" s="152"/>
      <c r="BB232" s="152"/>
      <c r="BC232" s="152"/>
      <c r="BD232" s="152"/>
      <c r="BE232" s="152"/>
      <c r="BF232" s="152"/>
      <c r="BG232" s="152"/>
      <c r="BH232" s="152"/>
    </row>
    <row r="233" spans="1:60" outlineLevel="1">
      <c r="A233" s="174">
        <v>112</v>
      </c>
      <c r="B233" s="175" t="s">
        <v>642</v>
      </c>
      <c r="C233" s="194" t="s">
        <v>643</v>
      </c>
      <c r="D233" s="176" t="s">
        <v>449</v>
      </c>
      <c r="E233" s="177">
        <v>5</v>
      </c>
      <c r="F233" s="178"/>
      <c r="G233" s="179">
        <f>ROUND(E233*F233,2)</f>
        <v>0</v>
      </c>
      <c r="H233" s="178">
        <v>423.5</v>
      </c>
      <c r="I233" s="179">
        <f>ROUND(E233*H233,2)</f>
        <v>2117.5</v>
      </c>
      <c r="J233" s="178">
        <v>0</v>
      </c>
      <c r="K233" s="179">
        <f>ROUND(E233*J233,2)</f>
        <v>0</v>
      </c>
      <c r="L233" s="179">
        <v>21</v>
      </c>
      <c r="M233" s="179">
        <f>G233*(1+L233/100)</f>
        <v>0</v>
      </c>
      <c r="N233" s="177">
        <v>4.13E-3</v>
      </c>
      <c r="O233" s="177">
        <f>ROUND(E233*N233,2)</f>
        <v>0.02</v>
      </c>
      <c r="P233" s="177">
        <v>0</v>
      </c>
      <c r="Q233" s="177">
        <f>ROUND(E233*P233,2)</f>
        <v>0</v>
      </c>
      <c r="R233" s="179" t="s">
        <v>345</v>
      </c>
      <c r="S233" s="179" t="s">
        <v>299</v>
      </c>
      <c r="T233" s="180" t="s">
        <v>352</v>
      </c>
      <c r="U233" s="162">
        <v>0</v>
      </c>
      <c r="V233" s="162">
        <f>ROUND(E233*U233,2)</f>
        <v>0</v>
      </c>
      <c r="W233" s="162"/>
      <c r="X233" s="162" t="s">
        <v>347</v>
      </c>
      <c r="Y233" s="162" t="s">
        <v>302</v>
      </c>
      <c r="Z233" s="152"/>
      <c r="AA233" s="152"/>
      <c r="AB233" s="152"/>
      <c r="AC233" s="152"/>
      <c r="AD233" s="152"/>
      <c r="AE233" s="152"/>
      <c r="AF233" s="152"/>
      <c r="AG233" s="152" t="s">
        <v>470</v>
      </c>
      <c r="AH233" s="152"/>
      <c r="AI233" s="152"/>
      <c r="AJ233" s="152"/>
      <c r="AK233" s="152"/>
      <c r="AL233" s="152"/>
      <c r="AM233" s="152"/>
      <c r="AN233" s="152"/>
      <c r="AO233" s="152"/>
      <c r="AP233" s="152"/>
      <c r="AQ233" s="152"/>
      <c r="AR233" s="152"/>
      <c r="AS233" s="152"/>
      <c r="AT233" s="152"/>
      <c r="AU233" s="152"/>
      <c r="AV233" s="152"/>
      <c r="AW233" s="152"/>
      <c r="AX233" s="152"/>
      <c r="AY233" s="152"/>
      <c r="AZ233" s="152"/>
      <c r="BA233" s="152"/>
      <c r="BB233" s="152"/>
      <c r="BC233" s="152"/>
      <c r="BD233" s="152"/>
      <c r="BE233" s="152"/>
      <c r="BF233" s="152"/>
      <c r="BG233" s="152"/>
      <c r="BH233" s="152"/>
    </row>
    <row r="234" spans="1:60" outlineLevel="2">
      <c r="A234" s="159"/>
      <c r="B234" s="160"/>
      <c r="C234" s="195" t="s">
        <v>644</v>
      </c>
      <c r="D234" s="164"/>
      <c r="E234" s="165">
        <v>5</v>
      </c>
      <c r="F234" s="162"/>
      <c r="G234" s="162"/>
      <c r="H234" s="162"/>
      <c r="I234" s="162"/>
      <c r="J234" s="162"/>
      <c r="K234" s="162"/>
      <c r="L234" s="162"/>
      <c r="M234" s="162"/>
      <c r="N234" s="161"/>
      <c r="O234" s="161"/>
      <c r="P234" s="161"/>
      <c r="Q234" s="161"/>
      <c r="R234" s="162"/>
      <c r="S234" s="162"/>
      <c r="T234" s="162"/>
      <c r="U234" s="162"/>
      <c r="V234" s="162"/>
      <c r="W234" s="162"/>
      <c r="X234" s="162"/>
      <c r="Y234" s="162"/>
      <c r="Z234" s="152"/>
      <c r="AA234" s="152"/>
      <c r="AB234" s="152"/>
      <c r="AC234" s="152"/>
      <c r="AD234" s="152"/>
      <c r="AE234" s="152"/>
      <c r="AF234" s="152"/>
      <c r="AG234" s="152" t="s">
        <v>315</v>
      </c>
      <c r="AH234" s="152">
        <v>0</v>
      </c>
      <c r="AI234" s="152"/>
      <c r="AJ234" s="152"/>
      <c r="AK234" s="152"/>
      <c r="AL234" s="152"/>
      <c r="AM234" s="152"/>
      <c r="AN234" s="152"/>
      <c r="AO234" s="152"/>
      <c r="AP234" s="152"/>
      <c r="AQ234" s="152"/>
      <c r="AR234" s="152"/>
      <c r="AS234" s="152"/>
      <c r="AT234" s="152"/>
      <c r="AU234" s="152"/>
      <c r="AV234" s="152"/>
      <c r="AW234" s="152"/>
      <c r="AX234" s="152"/>
      <c r="AY234" s="152"/>
      <c r="AZ234" s="152"/>
      <c r="BA234" s="152"/>
      <c r="BB234" s="152"/>
      <c r="BC234" s="152"/>
      <c r="BD234" s="152"/>
      <c r="BE234" s="152"/>
      <c r="BF234" s="152"/>
      <c r="BG234" s="152"/>
      <c r="BH234" s="152"/>
    </row>
    <row r="235" spans="1:60" ht="24" outlineLevel="1">
      <c r="A235" s="182">
        <v>113</v>
      </c>
      <c r="B235" s="183" t="s">
        <v>645</v>
      </c>
      <c r="C235" s="196" t="s">
        <v>646</v>
      </c>
      <c r="D235" s="184" t="s">
        <v>390</v>
      </c>
      <c r="E235" s="185">
        <v>6</v>
      </c>
      <c r="F235" s="186"/>
      <c r="G235" s="187">
        <f>ROUND(E235*F235,2)</f>
        <v>0</v>
      </c>
      <c r="H235" s="186">
        <v>7.91</v>
      </c>
      <c r="I235" s="187">
        <f>ROUND(E235*H235,2)</f>
        <v>47.46</v>
      </c>
      <c r="J235" s="186">
        <v>303.35000000000002</v>
      </c>
      <c r="K235" s="187">
        <f>ROUND(E235*J235,2)</f>
        <v>1820.1</v>
      </c>
      <c r="L235" s="187">
        <v>21</v>
      </c>
      <c r="M235" s="187">
        <f>G235*(1+L235/100)</f>
        <v>0</v>
      </c>
      <c r="N235" s="185">
        <v>1.0000000000000001E-5</v>
      </c>
      <c r="O235" s="185">
        <f>ROUND(E235*N235,2)</f>
        <v>0</v>
      </c>
      <c r="P235" s="185">
        <v>0</v>
      </c>
      <c r="Q235" s="185">
        <f>ROUND(E235*P235,2)</f>
        <v>0</v>
      </c>
      <c r="R235" s="187" t="s">
        <v>647</v>
      </c>
      <c r="S235" s="187" t="s">
        <v>299</v>
      </c>
      <c r="T235" s="188" t="s">
        <v>300</v>
      </c>
      <c r="U235" s="162">
        <v>0.54730000000000001</v>
      </c>
      <c r="V235" s="162">
        <f>ROUND(E235*U235,2)</f>
        <v>3.28</v>
      </c>
      <c r="W235" s="162"/>
      <c r="X235" s="162" t="s">
        <v>301</v>
      </c>
      <c r="Y235" s="162" t="s">
        <v>302</v>
      </c>
      <c r="Z235" s="152"/>
      <c r="AA235" s="152"/>
      <c r="AB235" s="152"/>
      <c r="AC235" s="152"/>
      <c r="AD235" s="152"/>
      <c r="AE235" s="152"/>
      <c r="AF235" s="152"/>
      <c r="AG235" s="152" t="s">
        <v>391</v>
      </c>
      <c r="AH235" s="152"/>
      <c r="AI235" s="152"/>
      <c r="AJ235" s="152"/>
      <c r="AK235" s="152"/>
      <c r="AL235" s="152"/>
      <c r="AM235" s="152"/>
      <c r="AN235" s="152"/>
      <c r="AO235" s="152"/>
      <c r="AP235" s="152"/>
      <c r="AQ235" s="152"/>
      <c r="AR235" s="152"/>
      <c r="AS235" s="152"/>
      <c r="AT235" s="152"/>
      <c r="AU235" s="152"/>
      <c r="AV235" s="152"/>
      <c r="AW235" s="152"/>
      <c r="AX235" s="152"/>
      <c r="AY235" s="152"/>
      <c r="AZ235" s="152"/>
      <c r="BA235" s="152"/>
      <c r="BB235" s="152"/>
      <c r="BC235" s="152"/>
      <c r="BD235" s="152"/>
      <c r="BE235" s="152"/>
      <c r="BF235" s="152"/>
      <c r="BG235" s="152"/>
      <c r="BH235" s="152"/>
    </row>
    <row r="236" spans="1:60" ht="14">
      <c r="A236" s="167" t="s">
        <v>293</v>
      </c>
      <c r="B236" s="168" t="s">
        <v>255</v>
      </c>
      <c r="C236" s="193" t="s">
        <v>256</v>
      </c>
      <c r="D236" s="169"/>
      <c r="E236" s="170"/>
      <c r="F236" s="171"/>
      <c r="G236" s="171">
        <f>SUMIF(AG237:AG240,"&lt;&gt;NOR",G237:G240)</f>
        <v>0</v>
      </c>
      <c r="H236" s="171"/>
      <c r="I236" s="171">
        <f>SUM(I237:I240)</f>
        <v>4893.3100000000004</v>
      </c>
      <c r="J236" s="171"/>
      <c r="K236" s="171">
        <f>SUM(K237:K240)</f>
        <v>5344.21</v>
      </c>
      <c r="L236" s="171"/>
      <c r="M236" s="171">
        <f>SUM(M237:M240)</f>
        <v>0</v>
      </c>
      <c r="N236" s="170"/>
      <c r="O236" s="170">
        <f>SUM(O237:O240)</f>
        <v>0.16</v>
      </c>
      <c r="P236" s="170"/>
      <c r="Q236" s="170">
        <f>SUM(Q237:Q240)</f>
        <v>0</v>
      </c>
      <c r="R236" s="171"/>
      <c r="S236" s="171"/>
      <c r="T236" s="172"/>
      <c r="U236" s="166"/>
      <c r="V236" s="166">
        <f>SUM(V237:V240)</f>
        <v>7.64</v>
      </c>
      <c r="W236" s="166"/>
      <c r="X236" s="166"/>
      <c r="Y236" s="166"/>
      <c r="AG236" t="s">
        <v>294</v>
      </c>
    </row>
    <row r="237" spans="1:60" outlineLevel="1">
      <c r="A237" s="174">
        <v>114</v>
      </c>
      <c r="B237" s="175" t="s">
        <v>648</v>
      </c>
      <c r="C237" s="194" t="s">
        <v>649</v>
      </c>
      <c r="D237" s="176" t="s">
        <v>361</v>
      </c>
      <c r="E237" s="177">
        <v>9.3741599999999998</v>
      </c>
      <c r="F237" s="178"/>
      <c r="G237" s="179">
        <f>ROUND(E237*F237,2)</f>
        <v>0</v>
      </c>
      <c r="H237" s="178">
        <v>522</v>
      </c>
      <c r="I237" s="179">
        <f>ROUND(E237*H237,2)</f>
        <v>4893.3100000000004</v>
      </c>
      <c r="J237" s="178">
        <v>0</v>
      </c>
      <c r="K237" s="179">
        <f>ROUND(E237*J237,2)</f>
        <v>0</v>
      </c>
      <c r="L237" s="179">
        <v>21</v>
      </c>
      <c r="M237" s="179">
        <f>G237*(1+L237/100)</f>
        <v>0</v>
      </c>
      <c r="N237" s="177">
        <v>1.6799999999999999E-2</v>
      </c>
      <c r="O237" s="177">
        <f>ROUND(E237*N237,2)</f>
        <v>0.16</v>
      </c>
      <c r="P237" s="177">
        <v>0</v>
      </c>
      <c r="Q237" s="177">
        <f>ROUND(E237*P237,2)</f>
        <v>0</v>
      </c>
      <c r="R237" s="179"/>
      <c r="S237" s="179" t="s">
        <v>383</v>
      </c>
      <c r="T237" s="180" t="s">
        <v>564</v>
      </c>
      <c r="U237" s="162">
        <v>0</v>
      </c>
      <c r="V237" s="162">
        <f>ROUND(E237*U237,2)</f>
        <v>0</v>
      </c>
      <c r="W237" s="162"/>
      <c r="X237" s="162" t="s">
        <v>347</v>
      </c>
      <c r="Y237" s="162" t="s">
        <v>302</v>
      </c>
      <c r="Z237" s="152"/>
      <c r="AA237" s="152"/>
      <c r="AB237" s="152"/>
      <c r="AC237" s="152"/>
      <c r="AD237" s="152"/>
      <c r="AE237" s="152"/>
      <c r="AF237" s="152"/>
      <c r="AG237" s="152" t="s">
        <v>470</v>
      </c>
      <c r="AH237" s="152"/>
      <c r="AI237" s="152"/>
      <c r="AJ237" s="152"/>
      <c r="AK237" s="152"/>
      <c r="AL237" s="152"/>
      <c r="AM237" s="152"/>
      <c r="AN237" s="152"/>
      <c r="AO237" s="152"/>
      <c r="AP237" s="152"/>
      <c r="AQ237" s="152"/>
      <c r="AR237" s="152"/>
      <c r="AS237" s="152"/>
      <c r="AT237" s="152"/>
      <c r="AU237" s="152"/>
      <c r="AV237" s="152"/>
      <c r="AW237" s="152"/>
      <c r="AX237" s="152"/>
      <c r="AY237" s="152"/>
      <c r="AZ237" s="152"/>
      <c r="BA237" s="152"/>
      <c r="BB237" s="152"/>
      <c r="BC237" s="152"/>
      <c r="BD237" s="152"/>
      <c r="BE237" s="152"/>
      <c r="BF237" s="152"/>
      <c r="BG237" s="152"/>
      <c r="BH237" s="152"/>
    </row>
    <row r="238" spans="1:60" outlineLevel="2">
      <c r="A238" s="159"/>
      <c r="B238" s="160"/>
      <c r="C238" s="195" t="s">
        <v>650</v>
      </c>
      <c r="D238" s="164"/>
      <c r="E238" s="165">
        <v>9.3741599999999998</v>
      </c>
      <c r="F238" s="162"/>
      <c r="G238" s="162"/>
      <c r="H238" s="162"/>
      <c r="I238" s="162"/>
      <c r="J238" s="162"/>
      <c r="K238" s="162"/>
      <c r="L238" s="162"/>
      <c r="M238" s="162"/>
      <c r="N238" s="161"/>
      <c r="O238" s="161"/>
      <c r="P238" s="161"/>
      <c r="Q238" s="161"/>
      <c r="R238" s="162"/>
      <c r="S238" s="162"/>
      <c r="T238" s="162"/>
      <c r="U238" s="162"/>
      <c r="V238" s="162"/>
      <c r="W238" s="162"/>
      <c r="X238" s="162"/>
      <c r="Y238" s="162"/>
      <c r="Z238" s="152"/>
      <c r="AA238" s="152"/>
      <c r="AB238" s="152"/>
      <c r="AC238" s="152"/>
      <c r="AD238" s="152"/>
      <c r="AE238" s="152"/>
      <c r="AF238" s="152"/>
      <c r="AG238" s="152" t="s">
        <v>315</v>
      </c>
      <c r="AH238" s="152">
        <v>0</v>
      </c>
      <c r="AI238" s="152"/>
      <c r="AJ238" s="152"/>
      <c r="AK238" s="152"/>
      <c r="AL238" s="152"/>
      <c r="AM238" s="152"/>
      <c r="AN238" s="152"/>
      <c r="AO238" s="152"/>
      <c r="AP238" s="152"/>
      <c r="AQ238" s="152"/>
      <c r="AR238" s="152"/>
      <c r="AS238" s="152"/>
      <c r="AT238" s="152"/>
      <c r="AU238" s="152"/>
      <c r="AV238" s="152"/>
      <c r="AW238" s="152"/>
      <c r="AX238" s="152"/>
      <c r="AY238" s="152"/>
      <c r="AZ238" s="152"/>
      <c r="BA238" s="152"/>
      <c r="BB238" s="152"/>
      <c r="BC238" s="152"/>
      <c r="BD238" s="152"/>
      <c r="BE238" s="152"/>
      <c r="BF238" s="152"/>
      <c r="BG238" s="152"/>
      <c r="BH238" s="152"/>
    </row>
    <row r="239" spans="1:60" outlineLevel="1">
      <c r="A239" s="174">
        <v>115</v>
      </c>
      <c r="B239" s="175" t="s">
        <v>651</v>
      </c>
      <c r="C239" s="194" t="s">
        <v>652</v>
      </c>
      <c r="D239" s="176" t="s">
        <v>361</v>
      </c>
      <c r="E239" s="177">
        <v>7.8117999999999999</v>
      </c>
      <c r="F239" s="178"/>
      <c r="G239" s="179">
        <f>ROUND(E239*F239,2)</f>
        <v>0</v>
      </c>
      <c r="H239" s="178">
        <v>0</v>
      </c>
      <c r="I239" s="179">
        <f>ROUND(E239*H239,2)</f>
        <v>0</v>
      </c>
      <c r="J239" s="178">
        <v>684.12</v>
      </c>
      <c r="K239" s="179">
        <f>ROUND(E239*J239,2)</f>
        <v>5344.21</v>
      </c>
      <c r="L239" s="179">
        <v>21</v>
      </c>
      <c r="M239" s="179">
        <f>G239*(1+L239/100)</f>
        <v>0</v>
      </c>
      <c r="N239" s="177">
        <v>0</v>
      </c>
      <c r="O239" s="177">
        <f>ROUND(E239*N239,2)</f>
        <v>0</v>
      </c>
      <c r="P239" s="177">
        <v>0</v>
      </c>
      <c r="Q239" s="177">
        <f>ROUND(E239*P239,2)</f>
        <v>0</v>
      </c>
      <c r="R239" s="179" t="s">
        <v>653</v>
      </c>
      <c r="S239" s="179" t="s">
        <v>299</v>
      </c>
      <c r="T239" s="180" t="s">
        <v>300</v>
      </c>
      <c r="U239" s="162">
        <v>0.97799999999999998</v>
      </c>
      <c r="V239" s="162">
        <f>ROUND(E239*U239,2)</f>
        <v>7.64</v>
      </c>
      <c r="W239" s="162"/>
      <c r="X239" s="162" t="s">
        <v>301</v>
      </c>
      <c r="Y239" s="162" t="s">
        <v>302</v>
      </c>
      <c r="Z239" s="152"/>
      <c r="AA239" s="152"/>
      <c r="AB239" s="152"/>
      <c r="AC239" s="152"/>
      <c r="AD239" s="152"/>
      <c r="AE239" s="152"/>
      <c r="AF239" s="152"/>
      <c r="AG239" s="152" t="s">
        <v>391</v>
      </c>
      <c r="AH239" s="152"/>
      <c r="AI239" s="152"/>
      <c r="AJ239" s="152"/>
      <c r="AK239" s="152"/>
      <c r="AL239" s="152"/>
      <c r="AM239" s="152"/>
      <c r="AN239" s="152"/>
      <c r="AO239" s="152"/>
      <c r="AP239" s="152"/>
      <c r="AQ239" s="152"/>
      <c r="AR239" s="152"/>
      <c r="AS239" s="152"/>
      <c r="AT239" s="152"/>
      <c r="AU239" s="152"/>
      <c r="AV239" s="152"/>
      <c r="AW239" s="152"/>
      <c r="AX239" s="152"/>
      <c r="AY239" s="152"/>
      <c r="AZ239" s="152"/>
      <c r="BA239" s="152"/>
      <c r="BB239" s="152"/>
      <c r="BC239" s="152"/>
      <c r="BD239" s="152"/>
      <c r="BE239" s="152"/>
      <c r="BF239" s="152"/>
      <c r="BG239" s="152"/>
      <c r="BH239" s="152"/>
    </row>
    <row r="240" spans="1:60" outlineLevel="2">
      <c r="A240" s="159"/>
      <c r="B240" s="160"/>
      <c r="C240" s="203" t="s">
        <v>654</v>
      </c>
      <c r="D240" s="203"/>
      <c r="E240" s="203"/>
      <c r="F240" s="203"/>
      <c r="G240" s="203"/>
      <c r="H240" s="162"/>
      <c r="I240" s="162"/>
      <c r="J240" s="162"/>
      <c r="K240" s="162"/>
      <c r="L240" s="162"/>
      <c r="M240" s="162"/>
      <c r="N240" s="161"/>
      <c r="O240" s="161"/>
      <c r="P240" s="161"/>
      <c r="Q240" s="161"/>
      <c r="R240" s="162"/>
      <c r="S240" s="162"/>
      <c r="T240" s="162"/>
      <c r="U240" s="162"/>
      <c r="V240" s="162"/>
      <c r="W240" s="162"/>
      <c r="X240" s="162"/>
      <c r="Y240" s="162"/>
      <c r="Z240" s="152"/>
      <c r="AA240" s="152"/>
      <c r="AB240" s="152"/>
      <c r="AC240" s="152"/>
      <c r="AD240" s="152"/>
      <c r="AE240" s="152"/>
      <c r="AF240" s="152"/>
      <c r="AG240" s="152" t="s">
        <v>305</v>
      </c>
      <c r="AH240" s="152"/>
      <c r="AI240" s="152"/>
      <c r="AJ240" s="152"/>
      <c r="AK240" s="152"/>
      <c r="AL240" s="152"/>
      <c r="AM240" s="152"/>
      <c r="AN240" s="152"/>
      <c r="AO240" s="152"/>
      <c r="AP240" s="152"/>
      <c r="AQ240" s="152"/>
      <c r="AR240" s="152"/>
      <c r="AS240" s="152"/>
      <c r="AT240" s="152"/>
      <c r="AU240" s="152"/>
      <c r="AV240" s="152"/>
      <c r="AW240" s="152"/>
      <c r="AX240" s="152"/>
      <c r="AY240" s="152"/>
      <c r="AZ240" s="152"/>
      <c r="BA240" s="152"/>
      <c r="BB240" s="152"/>
      <c r="BC240" s="152"/>
      <c r="BD240" s="152"/>
      <c r="BE240" s="152"/>
      <c r="BF240" s="152"/>
      <c r="BG240" s="152"/>
      <c r="BH240" s="152"/>
    </row>
    <row r="241" spans="1:60" ht="14">
      <c r="A241" s="167" t="s">
        <v>293</v>
      </c>
      <c r="B241" s="168" t="s">
        <v>257</v>
      </c>
      <c r="C241" s="193" t="s">
        <v>258</v>
      </c>
      <c r="D241" s="169"/>
      <c r="E241" s="170"/>
      <c r="F241" s="171"/>
      <c r="G241" s="171">
        <f>SUMIF(AG242:AG245,"&lt;&gt;NOR",G242:G245)</f>
        <v>0</v>
      </c>
      <c r="H241" s="171"/>
      <c r="I241" s="171">
        <f>SUM(I242:I245)</f>
        <v>261.97000000000003</v>
      </c>
      <c r="J241" s="171"/>
      <c r="K241" s="171">
        <f>SUM(K242:K245)</f>
        <v>1614.83</v>
      </c>
      <c r="L241" s="171"/>
      <c r="M241" s="171">
        <f>SUM(M242:M245)</f>
        <v>0</v>
      </c>
      <c r="N241" s="170"/>
      <c r="O241" s="170">
        <f>SUM(O242:O245)</f>
        <v>0</v>
      </c>
      <c r="P241" s="170"/>
      <c r="Q241" s="170">
        <f>SUM(Q242:Q245)</f>
        <v>0</v>
      </c>
      <c r="R241" s="171"/>
      <c r="S241" s="171"/>
      <c r="T241" s="172"/>
      <c r="U241" s="166"/>
      <c r="V241" s="166">
        <f>SUM(V242:V245)</f>
        <v>3.28</v>
      </c>
      <c r="W241" s="166"/>
      <c r="X241" s="166"/>
      <c r="Y241" s="166"/>
      <c r="AG241" t="s">
        <v>294</v>
      </c>
    </row>
    <row r="242" spans="1:60" ht="24" outlineLevel="1">
      <c r="A242" s="174">
        <v>116</v>
      </c>
      <c r="B242" s="175" t="s">
        <v>655</v>
      </c>
      <c r="C242" s="194" t="s">
        <v>656</v>
      </c>
      <c r="D242" s="176" t="s">
        <v>361</v>
      </c>
      <c r="E242" s="177">
        <v>21.84864</v>
      </c>
      <c r="F242" s="178"/>
      <c r="G242" s="179">
        <f>ROUND(E242*F242,2)</f>
        <v>0</v>
      </c>
      <c r="H242" s="178">
        <v>11.99</v>
      </c>
      <c r="I242" s="179">
        <f>ROUND(E242*H242,2)</f>
        <v>261.97000000000003</v>
      </c>
      <c r="J242" s="178">
        <v>73.91</v>
      </c>
      <c r="K242" s="179">
        <f>ROUND(E242*J242,2)</f>
        <v>1614.83</v>
      </c>
      <c r="L242" s="179">
        <v>21</v>
      </c>
      <c r="M242" s="179">
        <f>G242*(1+L242/100)</f>
        <v>0</v>
      </c>
      <c r="N242" s="177">
        <v>2.0000000000000001E-4</v>
      </c>
      <c r="O242" s="177">
        <f>ROUND(E242*N242,2)</f>
        <v>0</v>
      </c>
      <c r="P242" s="177">
        <v>0</v>
      </c>
      <c r="Q242" s="177">
        <f>ROUND(E242*P242,2)</f>
        <v>0</v>
      </c>
      <c r="R242" s="179" t="s">
        <v>657</v>
      </c>
      <c r="S242" s="179" t="s">
        <v>299</v>
      </c>
      <c r="T242" s="180" t="s">
        <v>300</v>
      </c>
      <c r="U242" s="162">
        <v>0.15</v>
      </c>
      <c r="V242" s="162">
        <f>ROUND(E242*U242,2)</f>
        <v>3.28</v>
      </c>
      <c r="W242" s="162"/>
      <c r="X242" s="162" t="s">
        <v>301</v>
      </c>
      <c r="Y242" s="162" t="s">
        <v>302</v>
      </c>
      <c r="Z242" s="152"/>
      <c r="AA242" s="152"/>
      <c r="AB242" s="152"/>
      <c r="AC242" s="152"/>
      <c r="AD242" s="152"/>
      <c r="AE242" s="152"/>
      <c r="AF242" s="152"/>
      <c r="AG242" s="152" t="s">
        <v>391</v>
      </c>
      <c r="AH242" s="152"/>
      <c r="AI242" s="152"/>
      <c r="AJ242" s="152"/>
      <c r="AK242" s="152"/>
      <c r="AL242" s="152"/>
      <c r="AM242" s="152"/>
      <c r="AN242" s="152"/>
      <c r="AO242" s="152"/>
      <c r="AP242" s="152"/>
      <c r="AQ242" s="152"/>
      <c r="AR242" s="152"/>
      <c r="AS242" s="152"/>
      <c r="AT242" s="152"/>
      <c r="AU242" s="152"/>
      <c r="AV242" s="152"/>
      <c r="AW242" s="152"/>
      <c r="AX242" s="152"/>
      <c r="AY242" s="152"/>
      <c r="AZ242" s="152"/>
      <c r="BA242" s="152"/>
      <c r="BB242" s="152"/>
      <c r="BC242" s="152"/>
      <c r="BD242" s="152"/>
      <c r="BE242" s="152"/>
      <c r="BF242" s="152"/>
      <c r="BG242" s="152"/>
      <c r="BH242" s="152"/>
    </row>
    <row r="243" spans="1:60" outlineLevel="2">
      <c r="A243" s="159"/>
      <c r="B243" s="160"/>
      <c r="C243" s="195" t="s">
        <v>658</v>
      </c>
      <c r="D243" s="164"/>
      <c r="E243" s="165">
        <v>8.5280000000000005</v>
      </c>
      <c r="F243" s="162"/>
      <c r="G243" s="162"/>
      <c r="H243" s="162"/>
      <c r="I243" s="162"/>
      <c r="J243" s="162"/>
      <c r="K243" s="162"/>
      <c r="L243" s="162"/>
      <c r="M243" s="162"/>
      <c r="N243" s="161"/>
      <c r="O243" s="161"/>
      <c r="P243" s="161"/>
      <c r="Q243" s="161"/>
      <c r="R243" s="162"/>
      <c r="S243" s="162"/>
      <c r="T243" s="162"/>
      <c r="U243" s="162"/>
      <c r="V243" s="162"/>
      <c r="W243" s="162"/>
      <c r="X243" s="162"/>
      <c r="Y243" s="162"/>
      <c r="Z243" s="152"/>
      <c r="AA243" s="152"/>
      <c r="AB243" s="152"/>
      <c r="AC243" s="152"/>
      <c r="AD243" s="152"/>
      <c r="AE243" s="152"/>
      <c r="AF243" s="152"/>
      <c r="AG243" s="152" t="s">
        <v>315</v>
      </c>
      <c r="AH243" s="152">
        <v>0</v>
      </c>
      <c r="AI243" s="152"/>
      <c r="AJ243" s="152"/>
      <c r="AK243" s="152"/>
      <c r="AL243" s="152"/>
      <c r="AM243" s="152"/>
      <c r="AN243" s="152"/>
      <c r="AO243" s="152"/>
      <c r="AP243" s="152"/>
      <c r="AQ243" s="152"/>
      <c r="AR243" s="152"/>
      <c r="AS243" s="152"/>
      <c r="AT243" s="152"/>
      <c r="AU243" s="152"/>
      <c r="AV243" s="152"/>
      <c r="AW243" s="152"/>
      <c r="AX243" s="152"/>
      <c r="AY243" s="152"/>
      <c r="AZ243" s="152"/>
      <c r="BA243" s="152"/>
      <c r="BB243" s="152"/>
      <c r="BC243" s="152"/>
      <c r="BD243" s="152"/>
      <c r="BE243" s="152"/>
      <c r="BF243" s="152"/>
      <c r="BG243" s="152"/>
      <c r="BH243" s="152"/>
    </row>
    <row r="244" spans="1:60" outlineLevel="3">
      <c r="A244" s="159"/>
      <c r="B244" s="160"/>
      <c r="C244" s="195" t="s">
        <v>659</v>
      </c>
      <c r="D244" s="164"/>
      <c r="E244" s="165">
        <v>11.851839999999999</v>
      </c>
      <c r="F244" s="162"/>
      <c r="G244" s="162"/>
      <c r="H244" s="162"/>
      <c r="I244" s="162"/>
      <c r="J244" s="162"/>
      <c r="K244" s="162"/>
      <c r="L244" s="162"/>
      <c r="M244" s="162"/>
      <c r="N244" s="161"/>
      <c r="O244" s="161"/>
      <c r="P244" s="161"/>
      <c r="Q244" s="161"/>
      <c r="R244" s="162"/>
      <c r="S244" s="162"/>
      <c r="T244" s="162"/>
      <c r="U244" s="162"/>
      <c r="V244" s="162"/>
      <c r="W244" s="162"/>
      <c r="X244" s="162"/>
      <c r="Y244" s="162"/>
      <c r="Z244" s="152"/>
      <c r="AA244" s="152"/>
      <c r="AB244" s="152"/>
      <c r="AC244" s="152"/>
      <c r="AD244" s="152"/>
      <c r="AE244" s="152"/>
      <c r="AF244" s="152"/>
      <c r="AG244" s="152" t="s">
        <v>315</v>
      </c>
      <c r="AH244" s="152">
        <v>0</v>
      </c>
      <c r="AI244" s="152"/>
      <c r="AJ244" s="152"/>
      <c r="AK244" s="152"/>
      <c r="AL244" s="152"/>
      <c r="AM244" s="152"/>
      <c r="AN244" s="152"/>
      <c r="AO244" s="152"/>
      <c r="AP244" s="152"/>
      <c r="AQ244" s="152"/>
      <c r="AR244" s="152"/>
      <c r="AS244" s="152"/>
      <c r="AT244" s="152"/>
      <c r="AU244" s="152"/>
      <c r="AV244" s="152"/>
      <c r="AW244" s="152"/>
      <c r="AX244" s="152"/>
      <c r="AY244" s="152"/>
      <c r="AZ244" s="152"/>
      <c r="BA244" s="152"/>
      <c r="BB244" s="152"/>
      <c r="BC244" s="152"/>
      <c r="BD244" s="152"/>
      <c r="BE244" s="152"/>
      <c r="BF244" s="152"/>
      <c r="BG244" s="152"/>
      <c r="BH244" s="152"/>
    </row>
    <row r="245" spans="1:60" outlineLevel="3">
      <c r="A245" s="159"/>
      <c r="B245" s="160"/>
      <c r="C245" s="195" t="s">
        <v>660</v>
      </c>
      <c r="D245" s="164"/>
      <c r="E245" s="165">
        <v>1.4688000000000001</v>
      </c>
      <c r="F245" s="162"/>
      <c r="G245" s="162"/>
      <c r="H245" s="162"/>
      <c r="I245" s="162"/>
      <c r="J245" s="162"/>
      <c r="K245" s="162"/>
      <c r="L245" s="162"/>
      <c r="M245" s="162"/>
      <c r="N245" s="161"/>
      <c r="O245" s="161"/>
      <c r="P245" s="161"/>
      <c r="Q245" s="161"/>
      <c r="R245" s="162"/>
      <c r="S245" s="162"/>
      <c r="T245" s="162"/>
      <c r="U245" s="162"/>
      <c r="V245" s="162"/>
      <c r="W245" s="162"/>
      <c r="X245" s="162"/>
      <c r="Y245" s="162"/>
      <c r="Z245" s="152"/>
      <c r="AA245" s="152"/>
      <c r="AB245" s="152"/>
      <c r="AC245" s="152"/>
      <c r="AD245" s="152"/>
      <c r="AE245" s="152"/>
      <c r="AF245" s="152"/>
      <c r="AG245" s="152" t="s">
        <v>315</v>
      </c>
      <c r="AH245" s="152">
        <v>0</v>
      </c>
      <c r="AI245" s="152"/>
      <c r="AJ245" s="152"/>
      <c r="AK245" s="152"/>
      <c r="AL245" s="152"/>
      <c r="AM245" s="152"/>
      <c r="AN245" s="152"/>
      <c r="AO245" s="152"/>
      <c r="AP245" s="152"/>
      <c r="AQ245" s="152"/>
      <c r="AR245" s="152"/>
      <c r="AS245" s="152"/>
      <c r="AT245" s="152"/>
      <c r="AU245" s="152"/>
      <c r="AV245" s="152"/>
      <c r="AW245" s="152"/>
      <c r="AX245" s="152"/>
      <c r="AY245" s="152"/>
      <c r="AZ245" s="152"/>
      <c r="BA245" s="152"/>
      <c r="BB245" s="152"/>
      <c r="BC245" s="152"/>
      <c r="BD245" s="152"/>
      <c r="BE245" s="152"/>
      <c r="BF245" s="152"/>
      <c r="BG245" s="152"/>
      <c r="BH245" s="152"/>
    </row>
    <row r="246" spans="1:60" ht="14">
      <c r="A246" s="167" t="s">
        <v>293</v>
      </c>
      <c r="B246" s="168" t="s">
        <v>259</v>
      </c>
      <c r="C246" s="193" t="s">
        <v>260</v>
      </c>
      <c r="D246" s="169"/>
      <c r="E246" s="170"/>
      <c r="F246" s="171"/>
      <c r="G246" s="171">
        <f>SUMIF(AG247:AG248,"&lt;&gt;NOR",G247:G248)</f>
        <v>0</v>
      </c>
      <c r="H246" s="171"/>
      <c r="I246" s="171">
        <f>SUM(I247:I248)</f>
        <v>1183.98</v>
      </c>
      <c r="J246" s="171"/>
      <c r="K246" s="171">
        <f>SUM(K247:K248)</f>
        <v>4922.7700000000004</v>
      </c>
      <c r="L246" s="171"/>
      <c r="M246" s="171">
        <f>SUM(M247:M248)</f>
        <v>0</v>
      </c>
      <c r="N246" s="170"/>
      <c r="O246" s="170">
        <f>SUM(O247:O248)</f>
        <v>0.03</v>
      </c>
      <c r="P246" s="170"/>
      <c r="Q246" s="170">
        <f>SUM(Q247:Q248)</f>
        <v>0</v>
      </c>
      <c r="R246" s="171"/>
      <c r="S246" s="171"/>
      <c r="T246" s="172"/>
      <c r="U246" s="166"/>
      <c r="V246" s="166">
        <f>SUM(V247:V248)</f>
        <v>7.9799999999999995</v>
      </c>
      <c r="W246" s="166"/>
      <c r="X246" s="166"/>
      <c r="Y246" s="166"/>
      <c r="AG246" t="s">
        <v>294</v>
      </c>
    </row>
    <row r="247" spans="1:60" ht="24" outlineLevel="1">
      <c r="A247" s="182">
        <v>117</v>
      </c>
      <c r="B247" s="183" t="s">
        <v>661</v>
      </c>
      <c r="C247" s="196" t="s">
        <v>662</v>
      </c>
      <c r="D247" s="184" t="s">
        <v>361</v>
      </c>
      <c r="E247" s="185">
        <v>59.317599999999999</v>
      </c>
      <c r="F247" s="186"/>
      <c r="G247" s="187">
        <f>ROUND(E247*F247,2)</f>
        <v>0</v>
      </c>
      <c r="H247" s="186">
        <v>12.99</v>
      </c>
      <c r="I247" s="187">
        <f>ROUND(E247*H247,2)</f>
        <v>770.54</v>
      </c>
      <c r="J247" s="186">
        <v>62.93</v>
      </c>
      <c r="K247" s="187">
        <f>ROUND(E247*J247,2)</f>
        <v>3732.86</v>
      </c>
      <c r="L247" s="187">
        <v>21</v>
      </c>
      <c r="M247" s="187">
        <f>G247*(1+L247/100)</f>
        <v>0</v>
      </c>
      <c r="N247" s="185">
        <v>2.7E-4</v>
      </c>
      <c r="O247" s="185">
        <f>ROUND(E247*N247,2)</f>
        <v>0.02</v>
      </c>
      <c r="P247" s="185">
        <v>0</v>
      </c>
      <c r="Q247" s="185">
        <f>ROUND(E247*P247,2)</f>
        <v>0</v>
      </c>
      <c r="R247" s="187" t="s">
        <v>663</v>
      </c>
      <c r="S247" s="187" t="s">
        <v>299</v>
      </c>
      <c r="T247" s="188" t="s">
        <v>300</v>
      </c>
      <c r="U247" s="162">
        <v>0.10191</v>
      </c>
      <c r="V247" s="162">
        <f>ROUND(E247*U247,2)</f>
        <v>6.05</v>
      </c>
      <c r="W247" s="162"/>
      <c r="X247" s="162" t="s">
        <v>301</v>
      </c>
      <c r="Y247" s="162" t="s">
        <v>302</v>
      </c>
      <c r="Z247" s="152"/>
      <c r="AA247" s="152"/>
      <c r="AB247" s="152"/>
      <c r="AC247" s="152"/>
      <c r="AD247" s="152"/>
      <c r="AE247" s="152"/>
      <c r="AF247" s="152"/>
      <c r="AG247" s="152" t="s">
        <v>391</v>
      </c>
      <c r="AH247" s="152"/>
      <c r="AI247" s="152"/>
      <c r="AJ247" s="152"/>
      <c r="AK247" s="152"/>
      <c r="AL247" s="152"/>
      <c r="AM247" s="152"/>
      <c r="AN247" s="152"/>
      <c r="AO247" s="152"/>
      <c r="AP247" s="152"/>
      <c r="AQ247" s="152"/>
      <c r="AR247" s="152"/>
      <c r="AS247" s="152"/>
      <c r="AT247" s="152"/>
      <c r="AU247" s="152"/>
      <c r="AV247" s="152"/>
      <c r="AW247" s="152"/>
      <c r="AX247" s="152"/>
      <c r="AY247" s="152"/>
      <c r="AZ247" s="152"/>
      <c r="BA247" s="152"/>
      <c r="BB247" s="152"/>
      <c r="BC247" s="152"/>
      <c r="BD247" s="152"/>
      <c r="BE247" s="152"/>
      <c r="BF247" s="152"/>
      <c r="BG247" s="152"/>
      <c r="BH247" s="152"/>
    </row>
    <row r="248" spans="1:60" ht="24" outlineLevel="1">
      <c r="A248" s="174">
        <v>118</v>
      </c>
      <c r="B248" s="175" t="s">
        <v>664</v>
      </c>
      <c r="C248" s="194" t="s">
        <v>665</v>
      </c>
      <c r="D248" s="176" t="s">
        <v>361</v>
      </c>
      <c r="E248" s="177">
        <v>59.317599999999999</v>
      </c>
      <c r="F248" s="178"/>
      <c r="G248" s="179">
        <f>ROUND(E248*F248,2)</f>
        <v>0</v>
      </c>
      <c r="H248" s="178">
        <v>6.97</v>
      </c>
      <c r="I248" s="179">
        <f>ROUND(E248*H248,2)</f>
        <v>413.44</v>
      </c>
      <c r="J248" s="178">
        <v>20.059999999999999</v>
      </c>
      <c r="K248" s="179">
        <f>ROUND(E248*J248,2)</f>
        <v>1189.9100000000001</v>
      </c>
      <c r="L248" s="179">
        <v>21</v>
      </c>
      <c r="M248" s="179">
        <f>G248*(1+L248/100)</f>
        <v>0</v>
      </c>
      <c r="N248" s="177">
        <v>1.7000000000000001E-4</v>
      </c>
      <c r="O248" s="177">
        <f>ROUND(E248*N248,2)</f>
        <v>0.01</v>
      </c>
      <c r="P248" s="177">
        <v>0</v>
      </c>
      <c r="Q248" s="177">
        <f>ROUND(E248*P248,2)</f>
        <v>0</v>
      </c>
      <c r="R248" s="179" t="s">
        <v>663</v>
      </c>
      <c r="S248" s="179" t="s">
        <v>299</v>
      </c>
      <c r="T248" s="180" t="s">
        <v>300</v>
      </c>
      <c r="U248" s="162">
        <v>3.2480000000000002E-2</v>
      </c>
      <c r="V248" s="162">
        <f>ROUND(E248*U248,2)</f>
        <v>1.93</v>
      </c>
      <c r="W248" s="162"/>
      <c r="X248" s="162" t="s">
        <v>301</v>
      </c>
      <c r="Y248" s="162" t="s">
        <v>302</v>
      </c>
      <c r="Z248" s="152"/>
      <c r="AA248" s="152"/>
      <c r="AB248" s="152"/>
      <c r="AC248" s="152"/>
      <c r="AD248" s="152"/>
      <c r="AE248" s="152"/>
      <c r="AF248" s="152"/>
      <c r="AG248" s="152" t="s">
        <v>391</v>
      </c>
      <c r="AH248" s="152"/>
      <c r="AI248" s="152"/>
      <c r="AJ248" s="152"/>
      <c r="AK248" s="152"/>
      <c r="AL248" s="152"/>
      <c r="AM248" s="152"/>
      <c r="AN248" s="152"/>
      <c r="AO248" s="152"/>
      <c r="AP248" s="152"/>
      <c r="AQ248" s="152"/>
      <c r="AR248" s="152"/>
      <c r="AS248" s="152"/>
      <c r="AT248" s="152"/>
      <c r="AU248" s="152"/>
      <c r="AV248" s="152"/>
      <c r="AW248" s="152"/>
      <c r="AX248" s="152"/>
      <c r="AY248" s="152"/>
      <c r="AZ248" s="152"/>
      <c r="BA248" s="152"/>
      <c r="BB248" s="152"/>
      <c r="BC248" s="152"/>
      <c r="BD248" s="152"/>
      <c r="BE248" s="152"/>
      <c r="BF248" s="152"/>
      <c r="BG248" s="152"/>
      <c r="BH248" s="152"/>
    </row>
    <row r="249" spans="1:60">
      <c r="A249" s="3"/>
      <c r="B249" s="4"/>
      <c r="C249" s="197"/>
      <c r="D249" s="6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E249">
        <v>12</v>
      </c>
      <c r="AF249">
        <v>21</v>
      </c>
      <c r="AG249" t="s">
        <v>279</v>
      </c>
    </row>
    <row r="250" spans="1:60">
      <c r="A250" s="155"/>
      <c r="B250" s="156" t="s">
        <v>29</v>
      </c>
      <c r="C250" s="198"/>
      <c r="D250" s="157"/>
      <c r="E250" s="158"/>
      <c r="F250" s="158"/>
      <c r="G250" s="173">
        <f>G8+G37+G59+G88+G105+G130+G137+G153+G166+G168+G183+G196+G202+G213+G226+G229+G236+G241+G246</f>
        <v>0</v>
      </c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AE250">
        <f>SUMIF(L7:L248,AE249,G7:G248)</f>
        <v>0</v>
      </c>
      <c r="AF250">
        <f>SUMIF(L7:L248,AF249,G7:G248)</f>
        <v>0</v>
      </c>
      <c r="AG250" t="s">
        <v>666</v>
      </c>
    </row>
    <row r="251" spans="1:60">
      <c r="C251" s="199"/>
      <c r="D251" s="10"/>
      <c r="AG251" t="s">
        <v>667</v>
      </c>
    </row>
    <row r="252" spans="1:60">
      <c r="D252" s="10"/>
    </row>
    <row r="253" spans="1:60">
      <c r="D253" s="10"/>
    </row>
    <row r="254" spans="1:60">
      <c r="D254" s="10"/>
    </row>
    <row r="255" spans="1:60">
      <c r="D255" s="10"/>
    </row>
    <row r="256" spans="1:60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2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AD15" sqref="AD15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45</v>
      </c>
      <c r="C3" s="274" t="s">
        <v>46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49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210</v>
      </c>
      <c r="C8" s="193" t="s">
        <v>211</v>
      </c>
      <c r="D8" s="169"/>
      <c r="E8" s="170"/>
      <c r="F8" s="171"/>
      <c r="G8" s="171">
        <f>SUMIF(AG9:AG9,"&lt;&gt;NOR",G9:G9)</f>
        <v>0</v>
      </c>
      <c r="H8" s="171"/>
      <c r="I8" s="171">
        <f>SUM(I9:I9)</f>
        <v>2137.08</v>
      </c>
      <c r="J8" s="171"/>
      <c r="K8" s="171">
        <f>SUM(K9:K9)</f>
        <v>265.60000000000002</v>
      </c>
      <c r="L8" s="171"/>
      <c r="M8" s="171">
        <f>SUM(M9:M9)</f>
        <v>0</v>
      </c>
      <c r="N8" s="170"/>
      <c r="O8" s="170">
        <f>SUM(O9:O9)</f>
        <v>0.18</v>
      </c>
      <c r="P8" s="170"/>
      <c r="Q8" s="170">
        <f>SUM(Q9:Q9)</f>
        <v>0</v>
      </c>
      <c r="R8" s="171"/>
      <c r="S8" s="171"/>
      <c r="T8" s="172"/>
      <c r="U8" s="166"/>
      <c r="V8" s="166">
        <f>SUM(V9:V9)</f>
        <v>0.45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668</v>
      </c>
      <c r="C9" s="196" t="s">
        <v>669</v>
      </c>
      <c r="D9" s="184" t="s">
        <v>390</v>
      </c>
      <c r="E9" s="185">
        <v>2</v>
      </c>
      <c r="F9" s="186"/>
      <c r="G9" s="187">
        <f>ROUND(E9*F9,2)</f>
        <v>0</v>
      </c>
      <c r="H9" s="186">
        <v>1068.54</v>
      </c>
      <c r="I9" s="187">
        <f>ROUND(E9*H9,2)</f>
        <v>2137.08</v>
      </c>
      <c r="J9" s="186">
        <v>132.80000000000001</v>
      </c>
      <c r="K9" s="187">
        <f>ROUND(E9*J9,2)</f>
        <v>265.60000000000002</v>
      </c>
      <c r="L9" s="187">
        <v>21</v>
      </c>
      <c r="M9" s="187">
        <f>G9*(1+L9/100)</f>
        <v>0</v>
      </c>
      <c r="N9" s="185">
        <v>8.8200000000000001E-2</v>
      </c>
      <c r="O9" s="185">
        <f>ROUND(E9*N9,2)</f>
        <v>0.18</v>
      </c>
      <c r="P9" s="185">
        <v>0</v>
      </c>
      <c r="Q9" s="185">
        <f>ROUND(E9*P9,2)</f>
        <v>0</v>
      </c>
      <c r="R9" s="187"/>
      <c r="S9" s="187" t="s">
        <v>383</v>
      </c>
      <c r="T9" s="188" t="s">
        <v>300</v>
      </c>
      <c r="U9" s="162">
        <v>0.22581999999999999</v>
      </c>
      <c r="V9" s="162">
        <f>ROUND(E9*U9,2)</f>
        <v>0.45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4">
      <c r="A10" s="167" t="s">
        <v>293</v>
      </c>
      <c r="B10" s="168" t="s">
        <v>262</v>
      </c>
      <c r="C10" s="189" t="s">
        <v>263</v>
      </c>
      <c r="D10" s="200"/>
      <c r="E10" s="170"/>
      <c r="F10" s="171"/>
      <c r="G10" s="171">
        <f>SUMIF(AG11:AG19,"&lt;&gt;NOR",G11:G19)</f>
        <v>0</v>
      </c>
      <c r="H10" s="171"/>
      <c r="I10" s="171">
        <f>SUM(I11:I19)</f>
        <v>17044.629999999997</v>
      </c>
      <c r="J10" s="171"/>
      <c r="K10" s="171">
        <f>SUM(K11:K19)</f>
        <v>5906.97</v>
      </c>
      <c r="L10" s="171"/>
      <c r="M10" s="171">
        <f>SUM(M11:M19)</f>
        <v>0</v>
      </c>
      <c r="N10" s="170"/>
      <c r="O10" s="170">
        <f>SUM(O11:O19)</f>
        <v>0.01</v>
      </c>
      <c r="P10" s="170"/>
      <c r="Q10" s="170">
        <f>SUM(Q11:Q19)</f>
        <v>0</v>
      </c>
      <c r="R10" s="171"/>
      <c r="S10" s="171"/>
      <c r="T10" s="172"/>
      <c r="U10" s="166"/>
      <c r="V10" s="166">
        <f>SUM(V11:V19)</f>
        <v>2.77</v>
      </c>
      <c r="W10" s="166"/>
      <c r="X10" s="166"/>
      <c r="Y10" s="166"/>
      <c r="AG10" t="s">
        <v>294</v>
      </c>
    </row>
    <row r="11" spans="1:60" outlineLevel="1">
      <c r="A11" s="182">
        <v>2</v>
      </c>
      <c r="B11" s="183" t="s">
        <v>670</v>
      </c>
      <c r="C11" s="196" t="s">
        <v>671</v>
      </c>
      <c r="D11" s="184" t="s">
        <v>449</v>
      </c>
      <c r="E11" s="185">
        <v>5</v>
      </c>
      <c r="F11" s="186"/>
      <c r="G11" s="187">
        <f t="shared" ref="G11:G19" si="0">ROUND(E11*F11,2)</f>
        <v>0</v>
      </c>
      <c r="H11" s="186">
        <v>168.96</v>
      </c>
      <c r="I11" s="187">
        <f t="shared" ref="I11:I19" si="1">ROUND(E11*H11,2)</f>
        <v>844.8</v>
      </c>
      <c r="J11" s="186">
        <v>222.5</v>
      </c>
      <c r="K11" s="187">
        <f t="shared" ref="K11:K19" si="2">ROUND(E11*J11,2)</f>
        <v>1112.5</v>
      </c>
      <c r="L11" s="187">
        <v>21</v>
      </c>
      <c r="M11" s="187">
        <f t="shared" ref="M11:M19" si="3">G11*(1+L11/100)</f>
        <v>0</v>
      </c>
      <c r="N11" s="185">
        <v>3.6999999999999999E-4</v>
      </c>
      <c r="O11" s="185">
        <f t="shared" ref="O11:O19" si="4">ROUND(E11*N11,2)</f>
        <v>0</v>
      </c>
      <c r="P11" s="185">
        <v>0</v>
      </c>
      <c r="Q11" s="185">
        <f t="shared" ref="Q11:Q19" si="5">ROUND(E11*P11,2)</f>
        <v>0</v>
      </c>
      <c r="R11" s="187"/>
      <c r="S11" s="187" t="s">
        <v>299</v>
      </c>
      <c r="T11" s="188" t="s">
        <v>300</v>
      </c>
      <c r="U11" s="162">
        <v>0.30599999999999999</v>
      </c>
      <c r="V11" s="162">
        <f t="shared" ref="V11:V19" si="6">ROUND(E11*U11,2)</f>
        <v>1.53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391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4" outlineLevel="1">
      <c r="A12" s="182">
        <v>3</v>
      </c>
      <c r="B12" s="183" t="s">
        <v>672</v>
      </c>
      <c r="C12" s="191" t="s">
        <v>673</v>
      </c>
      <c r="D12" s="202" t="s">
        <v>449</v>
      </c>
      <c r="E12" s="185">
        <v>5</v>
      </c>
      <c r="F12" s="186"/>
      <c r="G12" s="187">
        <f t="shared" si="0"/>
        <v>0</v>
      </c>
      <c r="H12" s="186">
        <v>1877</v>
      </c>
      <c r="I12" s="187">
        <f t="shared" si="1"/>
        <v>9385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2.8600000000000001E-3</v>
      </c>
      <c r="O12" s="185">
        <f t="shared" si="4"/>
        <v>0.01</v>
      </c>
      <c r="P12" s="185">
        <v>0</v>
      </c>
      <c r="Q12" s="185">
        <f t="shared" si="5"/>
        <v>0</v>
      </c>
      <c r="R12" s="187" t="s">
        <v>345</v>
      </c>
      <c r="S12" s="187" t="s">
        <v>299</v>
      </c>
      <c r="T12" s="188" t="s">
        <v>352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470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4</v>
      </c>
      <c r="B13" s="183" t="s">
        <v>674</v>
      </c>
      <c r="C13" s="196" t="s">
        <v>675</v>
      </c>
      <c r="D13" s="184" t="s">
        <v>449</v>
      </c>
      <c r="E13" s="185">
        <v>10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52.01</v>
      </c>
      <c r="K13" s="187">
        <f t="shared" si="2"/>
        <v>520.1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299</v>
      </c>
      <c r="T13" s="188" t="s">
        <v>300</v>
      </c>
      <c r="U13" s="162">
        <v>8.1000000000000003E-2</v>
      </c>
      <c r="V13" s="162">
        <f t="shared" si="6"/>
        <v>0.81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391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5</v>
      </c>
      <c r="B14" s="183" t="s">
        <v>676</v>
      </c>
      <c r="C14" s="191" t="s">
        <v>677</v>
      </c>
      <c r="D14" s="202" t="s">
        <v>449</v>
      </c>
      <c r="E14" s="185">
        <v>10</v>
      </c>
      <c r="F14" s="186"/>
      <c r="G14" s="187">
        <f t="shared" si="0"/>
        <v>0</v>
      </c>
      <c r="H14" s="186">
        <v>267.5</v>
      </c>
      <c r="I14" s="187">
        <f t="shared" si="1"/>
        <v>2675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3.3E-4</v>
      </c>
      <c r="O14" s="185">
        <f t="shared" si="4"/>
        <v>0</v>
      </c>
      <c r="P14" s="185">
        <v>0</v>
      </c>
      <c r="Q14" s="185">
        <f t="shared" si="5"/>
        <v>0</v>
      </c>
      <c r="R14" s="187" t="s">
        <v>345</v>
      </c>
      <c r="S14" s="187" t="s">
        <v>299</v>
      </c>
      <c r="T14" s="188" t="s">
        <v>352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470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6</v>
      </c>
      <c r="B15" s="183" t="s">
        <v>678</v>
      </c>
      <c r="C15" s="196" t="s">
        <v>679</v>
      </c>
      <c r="D15" s="184" t="s">
        <v>680</v>
      </c>
      <c r="E15" s="185">
        <v>1</v>
      </c>
      <c r="F15" s="186"/>
      <c r="G15" s="187">
        <f t="shared" si="0"/>
        <v>0</v>
      </c>
      <c r="H15" s="186">
        <v>54.35</v>
      </c>
      <c r="I15" s="187">
        <f t="shared" si="1"/>
        <v>54.35</v>
      </c>
      <c r="J15" s="186">
        <v>113.89</v>
      </c>
      <c r="K15" s="187">
        <f t="shared" si="2"/>
        <v>113.89</v>
      </c>
      <c r="L15" s="187">
        <v>21</v>
      </c>
      <c r="M15" s="187">
        <f t="shared" si="3"/>
        <v>0</v>
      </c>
      <c r="N15" s="185">
        <v>8.0000000000000007E-5</v>
      </c>
      <c r="O15" s="185">
        <f t="shared" si="4"/>
        <v>0</v>
      </c>
      <c r="P15" s="185">
        <v>0</v>
      </c>
      <c r="Q15" s="185">
        <f t="shared" si="5"/>
        <v>0</v>
      </c>
      <c r="R15" s="187" t="s">
        <v>681</v>
      </c>
      <c r="S15" s="187" t="s">
        <v>299</v>
      </c>
      <c r="T15" s="188" t="s">
        <v>534</v>
      </c>
      <c r="U15" s="162">
        <v>0.17599999999999999</v>
      </c>
      <c r="V15" s="162">
        <f t="shared" si="6"/>
        <v>0.18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391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7</v>
      </c>
      <c r="B16" s="183" t="s">
        <v>682</v>
      </c>
      <c r="C16" s="196" t="s">
        <v>683</v>
      </c>
      <c r="D16" s="184" t="s">
        <v>390</v>
      </c>
      <c r="E16" s="185">
        <v>1</v>
      </c>
      <c r="F16" s="186"/>
      <c r="G16" s="187">
        <f t="shared" si="0"/>
        <v>0</v>
      </c>
      <c r="H16" s="186">
        <v>212.5</v>
      </c>
      <c r="I16" s="187">
        <f t="shared" si="1"/>
        <v>212.5</v>
      </c>
      <c r="J16" s="186">
        <v>0</v>
      </c>
      <c r="K16" s="187">
        <f t="shared" si="2"/>
        <v>0</v>
      </c>
      <c r="L16" s="187">
        <v>21</v>
      </c>
      <c r="M16" s="187">
        <f t="shared" si="3"/>
        <v>0</v>
      </c>
      <c r="N16" s="185">
        <v>2.0000000000000001E-4</v>
      </c>
      <c r="O16" s="185">
        <f t="shared" si="4"/>
        <v>0</v>
      </c>
      <c r="P16" s="185">
        <v>0</v>
      </c>
      <c r="Q16" s="185">
        <f t="shared" si="5"/>
        <v>0</v>
      </c>
      <c r="R16" s="187" t="s">
        <v>345</v>
      </c>
      <c r="S16" s="187" t="s">
        <v>299</v>
      </c>
      <c r="T16" s="188" t="s">
        <v>352</v>
      </c>
      <c r="U16" s="162">
        <v>0</v>
      </c>
      <c r="V16" s="162">
        <f t="shared" si="6"/>
        <v>0</v>
      </c>
      <c r="W16" s="162"/>
      <c r="X16" s="162" t="s">
        <v>347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470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8</v>
      </c>
      <c r="B17" s="183" t="s">
        <v>684</v>
      </c>
      <c r="C17" s="191" t="s">
        <v>685</v>
      </c>
      <c r="D17" s="202" t="s">
        <v>680</v>
      </c>
      <c r="E17" s="185">
        <v>1</v>
      </c>
      <c r="F17" s="186"/>
      <c r="G17" s="187">
        <f t="shared" si="0"/>
        <v>0</v>
      </c>
      <c r="H17" s="186">
        <v>97.98</v>
      </c>
      <c r="I17" s="187">
        <f t="shared" si="1"/>
        <v>97.98</v>
      </c>
      <c r="J17" s="186">
        <v>160.47999999999999</v>
      </c>
      <c r="K17" s="187">
        <f t="shared" si="2"/>
        <v>160.47999999999999</v>
      </c>
      <c r="L17" s="187">
        <v>21</v>
      </c>
      <c r="M17" s="187">
        <f t="shared" si="3"/>
        <v>0</v>
      </c>
      <c r="N17" s="185">
        <v>1.1E-4</v>
      </c>
      <c r="O17" s="185">
        <f t="shared" si="4"/>
        <v>0</v>
      </c>
      <c r="P17" s="185">
        <v>0</v>
      </c>
      <c r="Q17" s="185">
        <f t="shared" si="5"/>
        <v>0</v>
      </c>
      <c r="R17" s="187" t="s">
        <v>681</v>
      </c>
      <c r="S17" s="187" t="s">
        <v>299</v>
      </c>
      <c r="T17" s="188" t="s">
        <v>534</v>
      </c>
      <c r="U17" s="162">
        <v>0.248</v>
      </c>
      <c r="V17" s="162">
        <f t="shared" si="6"/>
        <v>0.25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391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686</v>
      </c>
      <c r="C18" s="196" t="s">
        <v>687</v>
      </c>
      <c r="D18" s="184" t="s">
        <v>390</v>
      </c>
      <c r="E18" s="185">
        <v>1</v>
      </c>
      <c r="F18" s="186"/>
      <c r="G18" s="187">
        <f t="shared" si="0"/>
        <v>0</v>
      </c>
      <c r="H18" s="186">
        <v>3775</v>
      </c>
      <c r="I18" s="187">
        <f t="shared" si="1"/>
        <v>3775</v>
      </c>
      <c r="J18" s="186">
        <v>0</v>
      </c>
      <c r="K18" s="187">
        <f t="shared" si="2"/>
        <v>0</v>
      </c>
      <c r="L18" s="187">
        <v>21</v>
      </c>
      <c r="M18" s="187">
        <f t="shared" si="3"/>
        <v>0</v>
      </c>
      <c r="N18" s="185">
        <v>1.4E-3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347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470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74">
        <v>10</v>
      </c>
      <c r="B19" s="175" t="s">
        <v>688</v>
      </c>
      <c r="C19" s="194" t="s">
        <v>689</v>
      </c>
      <c r="D19" s="176" t="s">
        <v>637</v>
      </c>
      <c r="E19" s="177">
        <v>1</v>
      </c>
      <c r="F19" s="178"/>
      <c r="G19" s="179">
        <f t="shared" si="0"/>
        <v>0</v>
      </c>
      <c r="H19" s="178">
        <v>0</v>
      </c>
      <c r="I19" s="179">
        <f t="shared" si="1"/>
        <v>0</v>
      </c>
      <c r="J19" s="178">
        <v>4000</v>
      </c>
      <c r="K19" s="179">
        <f t="shared" si="2"/>
        <v>4000</v>
      </c>
      <c r="L19" s="179">
        <v>21</v>
      </c>
      <c r="M19" s="179">
        <f t="shared" si="3"/>
        <v>0</v>
      </c>
      <c r="N19" s="177">
        <v>0</v>
      </c>
      <c r="O19" s="177">
        <f t="shared" si="4"/>
        <v>0</v>
      </c>
      <c r="P19" s="177">
        <v>0</v>
      </c>
      <c r="Q19" s="177">
        <f t="shared" si="5"/>
        <v>0</v>
      </c>
      <c r="R19" s="179"/>
      <c r="S19" s="179" t="s">
        <v>383</v>
      </c>
      <c r="T19" s="180" t="s">
        <v>534</v>
      </c>
      <c r="U19" s="162">
        <v>0</v>
      </c>
      <c r="V19" s="162">
        <f t="shared" si="6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391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>
      <c r="A20" s="3"/>
      <c r="B20" s="4"/>
      <c r="C20" s="5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AE20">
        <v>12</v>
      </c>
      <c r="AF20">
        <v>21</v>
      </c>
      <c r="AG20" t="s">
        <v>279</v>
      </c>
    </row>
    <row r="21" spans="1:60">
      <c r="A21" s="155"/>
      <c r="B21" s="156" t="s">
        <v>29</v>
      </c>
      <c r="C21" s="198"/>
      <c r="D21" s="157"/>
      <c r="E21" s="158"/>
      <c r="F21" s="158"/>
      <c r="G21" s="173">
        <f>G8+G10</f>
        <v>0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f>SUMIF(L7:L19,AE20,G7:G19)</f>
        <v>0</v>
      </c>
      <c r="AF21">
        <f>SUMIF(L7:L19,AF20,G7:G19)</f>
        <v>0</v>
      </c>
      <c r="AG21" t="s">
        <v>666</v>
      </c>
    </row>
    <row r="22" spans="1:60">
      <c r="C22" s="199"/>
      <c r="D22" s="10"/>
      <c r="AG22" t="s">
        <v>667</v>
      </c>
    </row>
    <row r="24" spans="1:60">
      <c r="D24" s="10"/>
    </row>
    <row r="26" spans="1:60">
      <c r="D26" s="10"/>
    </row>
    <row r="28" spans="1:60">
      <c r="D28" s="10"/>
    </row>
    <row r="29" spans="1:60">
      <c r="D29" s="10"/>
    </row>
    <row r="30" spans="1:60">
      <c r="D30" s="10"/>
    </row>
    <row r="31" spans="1:60">
      <c r="D31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6" spans="4:4">
      <c r="D46" s="10"/>
    </row>
    <row r="47" spans="4:4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3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2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45</v>
      </c>
      <c r="C3" s="274" t="s">
        <v>46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51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SUMIF(AG9:AG11,"&lt;&gt;NOR",G9:G11)</f>
        <v>0</v>
      </c>
      <c r="H8" s="171"/>
      <c r="I8" s="171">
        <f>SUM(I9:I11)</f>
        <v>0</v>
      </c>
      <c r="J8" s="171"/>
      <c r="K8" s="171">
        <f>SUM(K9:K11)</f>
        <v>1486.25</v>
      </c>
      <c r="L8" s="171"/>
      <c r="M8" s="171">
        <f>SUM(M9:M11)</f>
        <v>0</v>
      </c>
      <c r="N8" s="170"/>
      <c r="O8" s="170">
        <f>SUM(O9:O11)</f>
        <v>0</v>
      </c>
      <c r="P8" s="170"/>
      <c r="Q8" s="170">
        <f>SUM(Q9:Q11)</f>
        <v>0</v>
      </c>
      <c r="R8" s="171"/>
      <c r="S8" s="171"/>
      <c r="T8" s="172"/>
      <c r="U8" s="166"/>
      <c r="V8" s="166">
        <f>SUM(V9:V11)</f>
        <v>1.41</v>
      </c>
      <c r="W8" s="166"/>
      <c r="X8" s="166"/>
      <c r="Y8" s="166"/>
      <c r="AG8" t="s">
        <v>294</v>
      </c>
    </row>
    <row r="9" spans="1:60" outlineLevel="1">
      <c r="A9" s="174">
        <v>1</v>
      </c>
      <c r="B9" s="175" t="s">
        <v>310</v>
      </c>
      <c r="C9" s="194" t="s">
        <v>311</v>
      </c>
      <c r="D9" s="176" t="s">
        <v>312</v>
      </c>
      <c r="E9" s="177">
        <v>14.5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102.5</v>
      </c>
      <c r="K9" s="179">
        <f>ROUND(E9*J9,2)</f>
        <v>1486.25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298</v>
      </c>
      <c r="S9" s="179" t="s">
        <v>299</v>
      </c>
      <c r="T9" s="180" t="s">
        <v>564</v>
      </c>
      <c r="U9" s="162">
        <v>9.7000000000000003E-2</v>
      </c>
      <c r="V9" s="162">
        <f>ROUND(E9*U9,2)</f>
        <v>1.41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2.75" customHeight="1" outlineLevel="2">
      <c r="A10" s="159"/>
      <c r="B10" s="160"/>
      <c r="C10" s="203" t="s">
        <v>313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81" t="str">
        <f>C10</f>
        <v>nebo lesní půdy, s vodorovným přemístěním na hromady v místě upotřebení nebo na dočasné či trvalé skládky se složením</v>
      </c>
      <c r="BB10" s="152"/>
      <c r="BC10" s="152"/>
      <c r="BD10" s="152"/>
      <c r="BE10" s="152"/>
      <c r="BF10" s="152"/>
      <c r="BG10" s="152"/>
      <c r="BH10" s="152"/>
    </row>
    <row r="11" spans="1:60" outlineLevel="2">
      <c r="A11" s="159"/>
      <c r="B11" s="160"/>
      <c r="C11" s="195" t="s">
        <v>690</v>
      </c>
      <c r="D11" s="164"/>
      <c r="E11" s="165">
        <v>14.5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1"/>
      <c r="Q11" s="161"/>
      <c r="R11" s="162"/>
      <c r="S11" s="162"/>
      <c r="T11" s="162"/>
      <c r="U11" s="162"/>
      <c r="V11" s="162"/>
      <c r="W11" s="162"/>
      <c r="X11" s="162"/>
      <c r="Y11" s="162"/>
      <c r="Z11" s="152"/>
      <c r="AA11" s="152"/>
      <c r="AB11" s="152"/>
      <c r="AC11" s="152"/>
      <c r="AD11" s="152"/>
      <c r="AE11" s="152"/>
      <c r="AF11" s="152"/>
      <c r="AG11" s="152" t="s">
        <v>315</v>
      </c>
      <c r="AH11" s="152">
        <v>0</v>
      </c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14">
      <c r="A12" s="167" t="s">
        <v>293</v>
      </c>
      <c r="B12" s="168" t="s">
        <v>210</v>
      </c>
      <c r="C12" s="189" t="s">
        <v>211</v>
      </c>
      <c r="D12" s="200"/>
      <c r="E12" s="170"/>
      <c r="F12" s="171"/>
      <c r="G12" s="171">
        <f>SUMIF(AG13:AG15,"&lt;&gt;NOR",G13:G15)</f>
        <v>0</v>
      </c>
      <c r="H12" s="171"/>
      <c r="I12" s="171">
        <f>SUM(I13:I15)</f>
        <v>19467.12</v>
      </c>
      <c r="J12" s="171"/>
      <c r="K12" s="171">
        <f>SUM(K13:K15)</f>
        <v>10202.779999999999</v>
      </c>
      <c r="L12" s="171"/>
      <c r="M12" s="171">
        <f>SUM(M13:M15)</f>
        <v>0</v>
      </c>
      <c r="N12" s="170"/>
      <c r="O12" s="170">
        <f>SUM(O13:O15)</f>
        <v>47.85</v>
      </c>
      <c r="P12" s="170"/>
      <c r="Q12" s="170">
        <f>SUM(Q13:Q15)</f>
        <v>0</v>
      </c>
      <c r="R12" s="171"/>
      <c r="S12" s="171"/>
      <c r="T12" s="172"/>
      <c r="U12" s="166"/>
      <c r="V12" s="166">
        <f>SUM(V13:V15)</f>
        <v>6.44</v>
      </c>
      <c r="W12" s="166"/>
      <c r="X12" s="166"/>
      <c r="Y12" s="166"/>
      <c r="AG12" t="s">
        <v>294</v>
      </c>
    </row>
    <row r="13" spans="1:60" ht="24" outlineLevel="1">
      <c r="A13" s="182">
        <v>2</v>
      </c>
      <c r="B13" s="183" t="s">
        <v>691</v>
      </c>
      <c r="C13" s="196" t="s">
        <v>692</v>
      </c>
      <c r="D13" s="184" t="s">
        <v>361</v>
      </c>
      <c r="E13" s="185">
        <v>58</v>
      </c>
      <c r="F13" s="186"/>
      <c r="G13" s="187">
        <f>ROUND(E13*F13,2)</f>
        <v>0</v>
      </c>
      <c r="H13" s="186">
        <v>269.49</v>
      </c>
      <c r="I13" s="187">
        <f>ROUND(E13*H13,2)</f>
        <v>15630.42</v>
      </c>
      <c r="J13" s="186">
        <v>43.01</v>
      </c>
      <c r="K13" s="187">
        <f>ROUND(E13*J13,2)</f>
        <v>2494.58</v>
      </c>
      <c r="L13" s="187">
        <v>21</v>
      </c>
      <c r="M13" s="187">
        <f>G13*(1+L13/100)</f>
        <v>0</v>
      </c>
      <c r="N13" s="185">
        <v>0.57499999999999996</v>
      </c>
      <c r="O13" s="185">
        <f>ROUND(E13*N13,2)</f>
        <v>33.35</v>
      </c>
      <c r="P13" s="185">
        <v>0</v>
      </c>
      <c r="Q13" s="185">
        <f>ROUND(E13*P13,2)</f>
        <v>0</v>
      </c>
      <c r="R13" s="187" t="s">
        <v>455</v>
      </c>
      <c r="S13" s="187" t="s">
        <v>299</v>
      </c>
      <c r="T13" s="188" t="s">
        <v>564</v>
      </c>
      <c r="U13" s="162">
        <v>2.7E-2</v>
      </c>
      <c r="V13" s="162">
        <f>ROUND(E13*U13,2)</f>
        <v>1.57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391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74">
        <v>3</v>
      </c>
      <c r="B14" s="175" t="s">
        <v>693</v>
      </c>
      <c r="C14" s="190" t="s">
        <v>694</v>
      </c>
      <c r="D14" s="201" t="s">
        <v>361</v>
      </c>
      <c r="E14" s="177">
        <v>58</v>
      </c>
      <c r="F14" s="178"/>
      <c r="G14" s="179">
        <f>ROUND(E14*F14,2)</f>
        <v>0</v>
      </c>
      <c r="H14" s="178">
        <v>66.150000000000006</v>
      </c>
      <c r="I14" s="179">
        <f>ROUND(E14*H14,2)</f>
        <v>3836.7</v>
      </c>
      <c r="J14" s="178">
        <v>132.9</v>
      </c>
      <c r="K14" s="179">
        <f>ROUND(E14*J14,2)</f>
        <v>7708.2</v>
      </c>
      <c r="L14" s="179">
        <v>21</v>
      </c>
      <c r="M14" s="179">
        <f>G14*(1+L14/100)</f>
        <v>0</v>
      </c>
      <c r="N14" s="177">
        <v>0.25</v>
      </c>
      <c r="O14" s="177">
        <f>ROUND(E14*N14,2)</f>
        <v>14.5</v>
      </c>
      <c r="P14" s="177">
        <v>0</v>
      </c>
      <c r="Q14" s="177">
        <f>ROUND(E14*P14,2)</f>
        <v>0</v>
      </c>
      <c r="R14" s="179" t="s">
        <v>455</v>
      </c>
      <c r="S14" s="179" t="s">
        <v>299</v>
      </c>
      <c r="T14" s="180" t="s">
        <v>300</v>
      </c>
      <c r="U14" s="162">
        <v>8.4000000000000005E-2</v>
      </c>
      <c r="V14" s="162">
        <f>ROUND(E14*U14,2)</f>
        <v>4.87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391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2">
      <c r="A15" s="159"/>
      <c r="B15" s="160"/>
      <c r="C15" s="204" t="s">
        <v>695</v>
      </c>
      <c r="D15" s="203"/>
      <c r="E15" s="203"/>
      <c r="F15" s="203"/>
      <c r="G15" s="203"/>
      <c r="H15" s="162"/>
      <c r="I15" s="162"/>
      <c r="J15" s="162"/>
      <c r="K15" s="162"/>
      <c r="L15" s="162"/>
      <c r="M15" s="162"/>
      <c r="N15" s="161"/>
      <c r="O15" s="161"/>
      <c r="P15" s="161"/>
      <c r="Q15" s="161"/>
      <c r="R15" s="162"/>
      <c r="S15" s="162"/>
      <c r="T15" s="162"/>
      <c r="U15" s="162"/>
      <c r="V15" s="162"/>
      <c r="W15" s="162"/>
      <c r="X15" s="162"/>
      <c r="Y15" s="162"/>
      <c r="Z15" s="152"/>
      <c r="AA15" s="152"/>
      <c r="AB15" s="152"/>
      <c r="AC15" s="152"/>
      <c r="AD15" s="152"/>
      <c r="AE15" s="152"/>
      <c r="AF15" s="152"/>
      <c r="AG15" s="152" t="s">
        <v>305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>
      <c r="A16" s="3"/>
      <c r="B16" s="4"/>
      <c r="C16" s="197"/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AE16">
        <v>12</v>
      </c>
      <c r="AF16">
        <v>21</v>
      </c>
      <c r="AG16" t="s">
        <v>279</v>
      </c>
    </row>
    <row r="17" spans="1:33">
      <c r="A17" s="155"/>
      <c r="B17" s="156" t="s">
        <v>29</v>
      </c>
      <c r="C17" s="192"/>
      <c r="D17" s="158"/>
      <c r="E17" s="158"/>
      <c r="F17" s="158"/>
      <c r="G17" s="173">
        <f>G8+G12</f>
        <v>0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AE17">
        <f>SUMIF(L7:L15,AE16,G7:G15)</f>
        <v>0</v>
      </c>
      <c r="AF17">
        <f>SUMIF(L7:L15,AF16,G7:G15)</f>
        <v>0</v>
      </c>
      <c r="AG17" t="s">
        <v>666</v>
      </c>
    </row>
    <row r="18" spans="1:33">
      <c r="C18" s="199"/>
      <c r="D18" s="10"/>
      <c r="AG18" t="s">
        <v>667</v>
      </c>
    </row>
    <row r="19" spans="1:33">
      <c r="D19" s="10"/>
    </row>
    <row r="21" spans="1:33">
      <c r="D21" s="10"/>
    </row>
    <row r="22" spans="1:33">
      <c r="D22" s="10"/>
    </row>
    <row r="24" spans="1:33">
      <c r="D24" s="10"/>
    </row>
    <row r="26" spans="1:33">
      <c r="D26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6" spans="4:4">
      <c r="D46" s="10"/>
    </row>
    <row r="47" spans="4:4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45</v>
      </c>
      <c r="C3" s="274" t="s">
        <v>46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52</v>
      </c>
      <c r="C4" s="277" t="s">
        <v>53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SUMIF(AG9:AG56,"&lt;&gt;NOR",G9:G56)</f>
        <v>0</v>
      </c>
      <c r="H8" s="171"/>
      <c r="I8" s="171">
        <f>SUM(I9:I56)</f>
        <v>2350.13</v>
      </c>
      <c r="J8" s="171"/>
      <c r="K8" s="171">
        <f>SUM(K9:K56)</f>
        <v>72104.400000000009</v>
      </c>
      <c r="L8" s="171"/>
      <c r="M8" s="171">
        <f>SUM(M9:M56)</f>
        <v>0</v>
      </c>
      <c r="N8" s="170"/>
      <c r="O8" s="170">
        <f>SUM(O9:O56)</f>
        <v>7.870000000000001</v>
      </c>
      <c r="P8" s="170"/>
      <c r="Q8" s="170">
        <f>SUM(Q9:Q56)</f>
        <v>0</v>
      </c>
      <c r="R8" s="171"/>
      <c r="S8" s="171"/>
      <c r="T8" s="172"/>
      <c r="U8" s="166"/>
      <c r="V8" s="166">
        <f>SUM(V9:V56)</f>
        <v>80.650000000000006</v>
      </c>
      <c r="W8" s="166"/>
      <c r="X8" s="166"/>
      <c r="Y8" s="166"/>
      <c r="AG8" t="s">
        <v>294</v>
      </c>
    </row>
    <row r="9" spans="1:60" outlineLevel="1">
      <c r="A9" s="174">
        <v>1</v>
      </c>
      <c r="B9" s="175" t="s">
        <v>310</v>
      </c>
      <c r="C9" s="194" t="s">
        <v>311</v>
      </c>
      <c r="D9" s="176" t="s">
        <v>312</v>
      </c>
      <c r="E9" s="177">
        <v>10.5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100.18</v>
      </c>
      <c r="K9" s="179">
        <f>ROUND(E9*J9,2)</f>
        <v>1051.8900000000001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298</v>
      </c>
      <c r="S9" s="179" t="s">
        <v>299</v>
      </c>
      <c r="T9" s="180" t="s">
        <v>300</v>
      </c>
      <c r="U9" s="162">
        <v>9.7000000000000003E-2</v>
      </c>
      <c r="V9" s="162">
        <f>ROUND(E9*U9,2)</f>
        <v>1.02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2.75" customHeight="1" outlineLevel="2">
      <c r="A10" s="159"/>
      <c r="B10" s="160"/>
      <c r="C10" s="203" t="s">
        <v>313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81" t="str">
        <f>C10</f>
        <v>nebo lesní půdy, s vodorovným přemístěním na hromady v místě upotřebení nebo na dočasné či trvalé skládky se složením</v>
      </c>
      <c r="BB10" s="152"/>
      <c r="BC10" s="152"/>
      <c r="BD10" s="152"/>
      <c r="BE10" s="152"/>
      <c r="BF10" s="152"/>
      <c r="BG10" s="152"/>
      <c r="BH10" s="152"/>
    </row>
    <row r="11" spans="1:60" outlineLevel="2">
      <c r="A11" s="159"/>
      <c r="B11" s="160"/>
      <c r="C11" s="195" t="s">
        <v>696</v>
      </c>
      <c r="D11" s="164"/>
      <c r="E11" s="165">
        <v>10.5</v>
      </c>
      <c r="F11" s="162"/>
      <c r="G11" s="162"/>
      <c r="H11" s="162"/>
      <c r="I11" s="162"/>
      <c r="J11" s="162"/>
      <c r="K11" s="162"/>
      <c r="L11" s="162"/>
      <c r="M11" s="162"/>
      <c r="N11" s="161"/>
      <c r="O11" s="161"/>
      <c r="P11" s="161"/>
      <c r="Q11" s="161"/>
      <c r="R11" s="162"/>
      <c r="S11" s="162"/>
      <c r="T11" s="162"/>
      <c r="U11" s="162"/>
      <c r="V11" s="162"/>
      <c r="W11" s="162"/>
      <c r="X11" s="162"/>
      <c r="Y11" s="162"/>
      <c r="Z11" s="152"/>
      <c r="AA11" s="152"/>
      <c r="AB11" s="152"/>
      <c r="AC11" s="152"/>
      <c r="AD11" s="152"/>
      <c r="AE11" s="152"/>
      <c r="AF11" s="152"/>
      <c r="AG11" s="152" t="s">
        <v>315</v>
      </c>
      <c r="AH11" s="152">
        <v>0</v>
      </c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74">
        <v>2</v>
      </c>
      <c r="B12" s="175" t="s">
        <v>697</v>
      </c>
      <c r="C12" s="190" t="s">
        <v>698</v>
      </c>
      <c r="D12" s="201" t="s">
        <v>312</v>
      </c>
      <c r="E12" s="177">
        <v>16.5</v>
      </c>
      <c r="F12" s="178"/>
      <c r="G12" s="179">
        <f>ROUND(E12*F12,2)</f>
        <v>0</v>
      </c>
      <c r="H12" s="178">
        <v>0</v>
      </c>
      <c r="I12" s="179">
        <f>ROUND(E12*H12,2)</f>
        <v>0</v>
      </c>
      <c r="J12" s="178">
        <v>142.91999999999999</v>
      </c>
      <c r="K12" s="179">
        <f>ROUND(E12*J12,2)</f>
        <v>2358.1799999999998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 t="s">
        <v>298</v>
      </c>
      <c r="S12" s="179" t="s">
        <v>299</v>
      </c>
      <c r="T12" s="180" t="s">
        <v>300</v>
      </c>
      <c r="U12" s="162">
        <v>0.11700000000000001</v>
      </c>
      <c r="V12" s="162">
        <f>ROUND(E12*U12,2)</f>
        <v>1.93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33.75" customHeight="1" outlineLevel="2">
      <c r="A13" s="159"/>
      <c r="B13" s="160"/>
      <c r="C13" s="204" t="s">
        <v>699</v>
      </c>
      <c r="D13" s="203"/>
      <c r="E13" s="203"/>
      <c r="F13" s="203"/>
      <c r="G13" s="203"/>
      <c r="H13" s="162"/>
      <c r="I13" s="162"/>
      <c r="J13" s="162"/>
      <c r="K13" s="162"/>
      <c r="L13" s="162"/>
      <c r="M13" s="162"/>
      <c r="N13" s="161"/>
      <c r="O13" s="161"/>
      <c r="P13" s="161"/>
      <c r="Q13" s="161"/>
      <c r="R13" s="162"/>
      <c r="S13" s="162"/>
      <c r="T13" s="162"/>
      <c r="U13" s="162"/>
      <c r="V13" s="162"/>
      <c r="W13" s="162"/>
      <c r="X13" s="162"/>
      <c r="Y13" s="162"/>
      <c r="Z13" s="152"/>
      <c r="AA13" s="152"/>
      <c r="AB13" s="152"/>
      <c r="AC13" s="152"/>
      <c r="AD13" s="152"/>
      <c r="AE13" s="152"/>
      <c r="AF13" s="152"/>
      <c r="AG13" s="152" t="s">
        <v>305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81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700</v>
      </c>
      <c r="D14" s="165"/>
      <c r="E14" s="165">
        <v>16.5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74">
        <v>3</v>
      </c>
      <c r="B15" s="175" t="s">
        <v>701</v>
      </c>
      <c r="C15" s="194" t="s">
        <v>702</v>
      </c>
      <c r="D15" s="176" t="s">
        <v>312</v>
      </c>
      <c r="E15" s="177">
        <v>4.95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50.37</v>
      </c>
      <c r="K15" s="179">
        <f>ROUND(E15*J15,2)</f>
        <v>249.33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 t="s">
        <v>298</v>
      </c>
      <c r="S15" s="179" t="s">
        <v>299</v>
      </c>
      <c r="T15" s="180" t="s">
        <v>300</v>
      </c>
      <c r="U15" s="162">
        <v>8.4000000000000005E-2</v>
      </c>
      <c r="V15" s="162">
        <f>ROUND(E15*U15,2)</f>
        <v>0.42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33.75" customHeight="1" outlineLevel="2">
      <c r="A16" s="159"/>
      <c r="B16" s="160"/>
      <c r="C16" s="204" t="s">
        <v>699</v>
      </c>
      <c r="D16" s="203"/>
      <c r="E16" s="203"/>
      <c r="F16" s="203"/>
      <c r="G16" s="203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305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81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52"/>
      <c r="BC16" s="152"/>
      <c r="BD16" s="152"/>
      <c r="BE16" s="152"/>
      <c r="BF16" s="152"/>
      <c r="BG16" s="152"/>
      <c r="BH16" s="152"/>
    </row>
    <row r="17" spans="1:60" outlineLevel="2">
      <c r="A17" s="159"/>
      <c r="B17" s="160"/>
      <c r="C17" s="163" t="s">
        <v>703</v>
      </c>
      <c r="D17" s="165"/>
      <c r="E17" s="165">
        <v>4.95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62"/>
      <c r="Z17" s="152"/>
      <c r="AA17" s="152"/>
      <c r="AB17" s="152"/>
      <c r="AC17" s="152"/>
      <c r="AD17" s="152"/>
      <c r="AE17" s="152"/>
      <c r="AF17" s="152"/>
      <c r="AG17" s="152" t="s">
        <v>315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74">
        <v>4</v>
      </c>
      <c r="B18" s="175" t="s">
        <v>323</v>
      </c>
      <c r="C18" s="194" t="s">
        <v>324</v>
      </c>
      <c r="D18" s="176" t="s">
        <v>312</v>
      </c>
      <c r="E18" s="177">
        <v>16.5</v>
      </c>
      <c r="F18" s="178"/>
      <c r="G18" s="179">
        <f>ROUND(E18*F18,2)</f>
        <v>0</v>
      </c>
      <c r="H18" s="178">
        <v>0</v>
      </c>
      <c r="I18" s="179">
        <f>ROUND(E18*H18,2)</f>
        <v>0</v>
      </c>
      <c r="J18" s="178">
        <v>176.09</v>
      </c>
      <c r="K18" s="179">
        <f>ROUND(E18*J18,2)</f>
        <v>2905.49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 t="s">
        <v>298</v>
      </c>
      <c r="S18" s="179" t="s">
        <v>299</v>
      </c>
      <c r="T18" s="180" t="s">
        <v>300</v>
      </c>
      <c r="U18" s="162">
        <v>0.34499999999999997</v>
      </c>
      <c r="V18" s="162">
        <f>ROUND(E18*U18,2)</f>
        <v>5.69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ht="12.75" customHeight="1" outlineLevel="2">
      <c r="A19" s="159"/>
      <c r="B19" s="160"/>
      <c r="C19" s="204" t="s">
        <v>325</v>
      </c>
      <c r="D19" s="203"/>
      <c r="E19" s="203"/>
      <c r="F19" s="203"/>
      <c r="G19" s="203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62"/>
      <c r="Z19" s="152"/>
      <c r="AA19" s="152"/>
      <c r="AB19" s="152"/>
      <c r="AC19" s="152"/>
      <c r="AD19" s="152"/>
      <c r="AE19" s="152"/>
      <c r="AF19" s="152"/>
      <c r="AG19" s="152" t="s">
        <v>305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81" t="str">
        <f>C19</f>
        <v>bez naložení do dopravní nádoby, ale s vyprázdněním dopravní nádoby na hromadu nebo na dopravní prostředek,</v>
      </c>
      <c r="BB19" s="152"/>
      <c r="BC19" s="152"/>
      <c r="BD19" s="152"/>
      <c r="BE19" s="152"/>
      <c r="BF19" s="152"/>
      <c r="BG19" s="152"/>
      <c r="BH19" s="152"/>
    </row>
    <row r="20" spans="1:60" outlineLevel="2">
      <c r="A20" s="159"/>
      <c r="B20" s="160"/>
      <c r="C20" s="163" t="s">
        <v>704</v>
      </c>
      <c r="D20" s="165"/>
      <c r="E20" s="165">
        <v>16.5</v>
      </c>
      <c r="F20" s="162"/>
      <c r="G20" s="162"/>
      <c r="H20" s="162"/>
      <c r="I20" s="162"/>
      <c r="J20" s="162"/>
      <c r="K20" s="162"/>
      <c r="L20" s="162"/>
      <c r="M20" s="162"/>
      <c r="N20" s="161"/>
      <c r="O20" s="161"/>
      <c r="P20" s="161"/>
      <c r="Q20" s="161"/>
      <c r="R20" s="162"/>
      <c r="S20" s="162"/>
      <c r="T20" s="162"/>
      <c r="U20" s="162"/>
      <c r="V20" s="162"/>
      <c r="W20" s="162"/>
      <c r="X20" s="162"/>
      <c r="Y20" s="162"/>
      <c r="Z20" s="152"/>
      <c r="AA20" s="152"/>
      <c r="AB20" s="152"/>
      <c r="AC20" s="152"/>
      <c r="AD20" s="152"/>
      <c r="AE20" s="152"/>
      <c r="AF20" s="152"/>
      <c r="AG20" s="152" t="s">
        <v>315</v>
      </c>
      <c r="AH20" s="152">
        <v>0</v>
      </c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74">
        <v>5</v>
      </c>
      <c r="B21" s="175" t="s">
        <v>332</v>
      </c>
      <c r="C21" s="194" t="s">
        <v>333</v>
      </c>
      <c r="D21" s="176" t="s">
        <v>312</v>
      </c>
      <c r="E21" s="177">
        <v>25.4375</v>
      </c>
      <c r="F21" s="178"/>
      <c r="G21" s="179">
        <f>ROUND(E21*F21,2)</f>
        <v>0</v>
      </c>
      <c r="H21" s="178">
        <v>0</v>
      </c>
      <c r="I21" s="179">
        <f>ROUND(E21*H21,2)</f>
        <v>0</v>
      </c>
      <c r="J21" s="178">
        <v>88.7</v>
      </c>
      <c r="K21" s="179">
        <f>ROUND(E21*J21,2)</f>
        <v>2256.31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298</v>
      </c>
      <c r="S21" s="179" t="s">
        <v>299</v>
      </c>
      <c r="T21" s="180" t="s">
        <v>300</v>
      </c>
      <c r="U21" s="162">
        <v>5.2999999999999999E-2</v>
      </c>
      <c r="V21" s="162">
        <f>ROUND(E21*U21,2)</f>
        <v>1.35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2">
      <c r="A22" s="159"/>
      <c r="B22" s="160"/>
      <c r="C22" s="195" t="s">
        <v>704</v>
      </c>
      <c r="D22" s="164"/>
      <c r="E22" s="165">
        <v>16.5</v>
      </c>
      <c r="F22" s="162"/>
      <c r="G22" s="162"/>
      <c r="H22" s="162"/>
      <c r="I22" s="162"/>
      <c r="J22" s="162"/>
      <c r="K22" s="162"/>
      <c r="L22" s="162"/>
      <c r="M22" s="162"/>
      <c r="N22" s="161"/>
      <c r="O22" s="161"/>
      <c r="P22" s="161"/>
      <c r="Q22" s="161"/>
      <c r="R22" s="162"/>
      <c r="S22" s="162"/>
      <c r="T22" s="162"/>
      <c r="U22" s="162"/>
      <c r="V22" s="162"/>
      <c r="W22" s="162"/>
      <c r="X22" s="162"/>
      <c r="Y22" s="162"/>
      <c r="Z22" s="152"/>
      <c r="AA22" s="152"/>
      <c r="AB22" s="152"/>
      <c r="AC22" s="152"/>
      <c r="AD22" s="152"/>
      <c r="AE22" s="152"/>
      <c r="AF22" s="152"/>
      <c r="AG22" s="152" t="s">
        <v>315</v>
      </c>
      <c r="AH22" s="152">
        <v>0</v>
      </c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3">
      <c r="A23" s="159"/>
      <c r="B23" s="160"/>
      <c r="C23" s="163" t="s">
        <v>705</v>
      </c>
      <c r="D23" s="165"/>
      <c r="E23" s="165">
        <v>8.9375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315</v>
      </c>
      <c r="AH23" s="152">
        <v>0</v>
      </c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74">
        <v>6</v>
      </c>
      <c r="B24" s="175" t="s">
        <v>326</v>
      </c>
      <c r="C24" s="194" t="s">
        <v>327</v>
      </c>
      <c r="D24" s="176" t="s">
        <v>312</v>
      </c>
      <c r="E24" s="177">
        <v>25.4375</v>
      </c>
      <c r="F24" s="178"/>
      <c r="G24" s="179">
        <f>ROUND(E24*F24,2)</f>
        <v>0</v>
      </c>
      <c r="H24" s="178">
        <v>0</v>
      </c>
      <c r="I24" s="179">
        <f>ROUND(E24*H24,2)</f>
        <v>0</v>
      </c>
      <c r="J24" s="178">
        <v>318.54000000000002</v>
      </c>
      <c r="K24" s="179">
        <f>ROUND(E24*J24,2)</f>
        <v>8102.86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 t="s">
        <v>298</v>
      </c>
      <c r="S24" s="179" t="s">
        <v>299</v>
      </c>
      <c r="T24" s="180" t="s">
        <v>300</v>
      </c>
      <c r="U24" s="162">
        <v>1.0999999999999999E-2</v>
      </c>
      <c r="V24" s="162">
        <f>ROUND(E24*U24,2)</f>
        <v>0.28000000000000003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2.75" customHeight="1" outlineLevel="2">
      <c r="A25" s="159"/>
      <c r="B25" s="160"/>
      <c r="C25" s="203" t="s">
        <v>328</v>
      </c>
      <c r="D25" s="203"/>
      <c r="E25" s="203"/>
      <c r="F25" s="203"/>
      <c r="G25" s="203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305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2">
      <c r="A26" s="159"/>
      <c r="B26" s="160"/>
      <c r="C26" s="195" t="s">
        <v>706</v>
      </c>
      <c r="D26" s="164"/>
      <c r="E26" s="165">
        <v>8.9375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3">
      <c r="A27" s="159"/>
      <c r="B27" s="160"/>
      <c r="C27" s="163" t="s">
        <v>707</v>
      </c>
      <c r="D27" s="165"/>
      <c r="E27" s="165">
        <v>7.5625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708</v>
      </c>
      <c r="D28" s="164"/>
      <c r="E28" s="165">
        <v>8.9375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24" outlineLevel="1">
      <c r="A29" s="174">
        <v>7</v>
      </c>
      <c r="B29" s="175" t="s">
        <v>329</v>
      </c>
      <c r="C29" s="194" t="s">
        <v>330</v>
      </c>
      <c r="D29" s="176" t="s">
        <v>312</v>
      </c>
      <c r="E29" s="177">
        <v>302.5</v>
      </c>
      <c r="F29" s="178"/>
      <c r="G29" s="179">
        <f>ROUND(E29*F29,2)</f>
        <v>0</v>
      </c>
      <c r="H29" s="178">
        <v>0</v>
      </c>
      <c r="I29" s="179">
        <f>ROUND(E29*H29,2)</f>
        <v>0</v>
      </c>
      <c r="J29" s="178">
        <v>25.58</v>
      </c>
      <c r="K29" s="179">
        <f>ROUND(E29*J29,2)</f>
        <v>7737.95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298</v>
      </c>
      <c r="S29" s="179" t="s">
        <v>299</v>
      </c>
      <c r="T29" s="180" t="s">
        <v>300</v>
      </c>
      <c r="U29" s="162">
        <v>0</v>
      </c>
      <c r="V29" s="162">
        <f>ROUND(E29*U29,2)</f>
        <v>0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12.75" customHeight="1" outlineLevel="2">
      <c r="A30" s="159"/>
      <c r="B30" s="160"/>
      <c r="C30" s="204" t="s">
        <v>328</v>
      </c>
      <c r="D30" s="203"/>
      <c r="E30" s="203"/>
      <c r="F30" s="203"/>
      <c r="G30" s="203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305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2">
      <c r="A31" s="159"/>
      <c r="B31" s="160"/>
      <c r="C31" s="195" t="s">
        <v>709</v>
      </c>
      <c r="D31" s="164"/>
      <c r="E31" s="165">
        <v>302.5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8</v>
      </c>
      <c r="B32" s="183" t="s">
        <v>334</v>
      </c>
      <c r="C32" s="191" t="s">
        <v>335</v>
      </c>
      <c r="D32" s="202" t="s">
        <v>312</v>
      </c>
      <c r="E32" s="185">
        <v>16.5</v>
      </c>
      <c r="F32" s="186"/>
      <c r="G32" s="187">
        <f>ROUND(E32*F32,2)</f>
        <v>0</v>
      </c>
      <c r="H32" s="186">
        <v>0</v>
      </c>
      <c r="I32" s="187">
        <f>ROUND(E32*H32,2)</f>
        <v>0</v>
      </c>
      <c r="J32" s="186">
        <v>20.86</v>
      </c>
      <c r="K32" s="187">
        <f>ROUND(E32*J32,2)</f>
        <v>344.19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 t="s">
        <v>298</v>
      </c>
      <c r="S32" s="187" t="s">
        <v>299</v>
      </c>
      <c r="T32" s="188" t="s">
        <v>300</v>
      </c>
      <c r="U32" s="162">
        <v>8.9999999999999993E-3</v>
      </c>
      <c r="V32" s="162">
        <f>ROUND(E32*U32,2)</f>
        <v>0.15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9</v>
      </c>
      <c r="B33" s="183" t="s">
        <v>340</v>
      </c>
      <c r="C33" s="196" t="s">
        <v>341</v>
      </c>
      <c r="D33" s="184" t="s">
        <v>312</v>
      </c>
      <c r="E33" s="185">
        <v>7.5625</v>
      </c>
      <c r="F33" s="186"/>
      <c r="G33" s="187">
        <f>ROUND(E33*F33,2)</f>
        <v>0</v>
      </c>
      <c r="H33" s="186">
        <v>0</v>
      </c>
      <c r="I33" s="187">
        <f>ROUND(E33*H33,2)</f>
        <v>0</v>
      </c>
      <c r="J33" s="186">
        <v>623.03</v>
      </c>
      <c r="K33" s="187">
        <f>ROUND(E33*J33,2)</f>
        <v>4711.66</v>
      </c>
      <c r="L33" s="187">
        <v>21</v>
      </c>
      <c r="M33" s="187">
        <f>G33*(1+L33/100)</f>
        <v>0</v>
      </c>
      <c r="N33" s="185">
        <v>0</v>
      </c>
      <c r="O33" s="185">
        <f>ROUND(E33*N33,2)</f>
        <v>0</v>
      </c>
      <c r="P33" s="185">
        <v>0</v>
      </c>
      <c r="Q33" s="185">
        <f>ROUND(E33*P33,2)</f>
        <v>0</v>
      </c>
      <c r="R33" s="187" t="s">
        <v>298</v>
      </c>
      <c r="S33" s="187" t="s">
        <v>299</v>
      </c>
      <c r="T33" s="188" t="s">
        <v>300</v>
      </c>
      <c r="U33" s="162">
        <v>0</v>
      </c>
      <c r="V33" s="162">
        <f>ROUND(E33*U33,2)</f>
        <v>0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10</v>
      </c>
      <c r="B34" s="175" t="s">
        <v>295</v>
      </c>
      <c r="C34" s="194" t="s">
        <v>296</v>
      </c>
      <c r="D34" s="176" t="s">
        <v>297</v>
      </c>
      <c r="E34" s="177">
        <v>168</v>
      </c>
      <c r="F34" s="178"/>
      <c r="G34" s="179">
        <f>ROUND(E34*F34,2)</f>
        <v>0</v>
      </c>
      <c r="H34" s="178">
        <v>0</v>
      </c>
      <c r="I34" s="179">
        <f>ROUND(E34*H34,2)</f>
        <v>0</v>
      </c>
      <c r="J34" s="178">
        <v>140.72999999999999</v>
      </c>
      <c r="K34" s="179">
        <f>ROUND(E34*J34,2)</f>
        <v>23642.639999999999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300</v>
      </c>
      <c r="U34" s="162">
        <v>0.20300000000000001</v>
      </c>
      <c r="V34" s="162">
        <f>ROUND(E34*U34,2)</f>
        <v>34.1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4" outlineLevel="2">
      <c r="A35" s="159"/>
      <c r="B35" s="160"/>
      <c r="C35" s="204" t="s">
        <v>304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na vzdálenost od hladiny vody v jímce po výšku roviny proložené osou nejvyššího bodu výtlačného potrubí. Včetně odpadní potrubí v délce do 20 m.</v>
      </c>
      <c r="BB35" s="152"/>
      <c r="BC35" s="152"/>
      <c r="BD35" s="152"/>
      <c r="BE35" s="152"/>
      <c r="BF35" s="152"/>
      <c r="BG35" s="152"/>
      <c r="BH35" s="152"/>
    </row>
    <row r="36" spans="1:60" ht="24" outlineLevel="1">
      <c r="A36" s="174">
        <v>11</v>
      </c>
      <c r="B36" s="175" t="s">
        <v>306</v>
      </c>
      <c r="C36" s="194" t="s">
        <v>307</v>
      </c>
      <c r="D36" s="176" t="s">
        <v>308</v>
      </c>
      <c r="E36" s="177">
        <v>7</v>
      </c>
      <c r="F36" s="178"/>
      <c r="G36" s="179">
        <f>ROUND(E36*F36,2)</f>
        <v>0</v>
      </c>
      <c r="H36" s="178">
        <v>0</v>
      </c>
      <c r="I36" s="179">
        <f>ROUND(E36*H36,2)</f>
        <v>0</v>
      </c>
      <c r="J36" s="178">
        <v>62.15</v>
      </c>
      <c r="K36" s="179">
        <f>ROUND(E36*J36,2)</f>
        <v>435.05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300</v>
      </c>
      <c r="U36" s="162">
        <v>0</v>
      </c>
      <c r="V36" s="162">
        <f>ROUND(E36*U36,2)</f>
        <v>0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22.5" customHeight="1" outlineLevel="2">
      <c r="A37" s="159"/>
      <c r="B37" s="160"/>
      <c r="C37" s="204" t="s">
        <v>309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81" t="str">
        <f>C37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37" s="152"/>
      <c r="BC37" s="152"/>
      <c r="BD37" s="152"/>
      <c r="BE37" s="152"/>
      <c r="BF37" s="152"/>
      <c r="BG37" s="152"/>
      <c r="BH37" s="152"/>
    </row>
    <row r="38" spans="1:60" outlineLevel="1">
      <c r="A38" s="174">
        <v>12</v>
      </c>
      <c r="B38" s="175" t="s">
        <v>710</v>
      </c>
      <c r="C38" s="194" t="s">
        <v>711</v>
      </c>
      <c r="D38" s="176" t="s">
        <v>312</v>
      </c>
      <c r="E38" s="177">
        <v>11.933439999999999</v>
      </c>
      <c r="F38" s="178"/>
      <c r="G38" s="179">
        <f>ROUND(E38*F38,2)</f>
        <v>0</v>
      </c>
      <c r="H38" s="178">
        <v>0</v>
      </c>
      <c r="I38" s="179">
        <f>ROUND(E38*H38,2)</f>
        <v>0</v>
      </c>
      <c r="J38" s="178">
        <v>809.99</v>
      </c>
      <c r="K38" s="179">
        <f>ROUND(E38*J38,2)</f>
        <v>9665.9699999999993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 t="s">
        <v>298</v>
      </c>
      <c r="S38" s="179" t="s">
        <v>299</v>
      </c>
      <c r="T38" s="180" t="s">
        <v>300</v>
      </c>
      <c r="U38" s="162">
        <v>1.587</v>
      </c>
      <c r="V38" s="162">
        <f>ROUND(E38*U38,2)</f>
        <v>18.940000000000001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22.5" customHeight="1" outlineLevel="2">
      <c r="A39" s="159"/>
      <c r="B39" s="160"/>
      <c r="C39" s="204" t="s">
        <v>712</v>
      </c>
      <c r="D39" s="203"/>
      <c r="E39" s="203"/>
      <c r="F39" s="203"/>
      <c r="G39" s="203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305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81" t="str">
        <f>C39</f>
        <v>sypaninou z vhodných hornin tř. 1 - 4 nebo materiálem připraveným podél výkopu ve vzdálenosti do 3 m od jeho kraje, pro jakoukoliv hloubku výkopu a jakoukoliv míru zhutnění,</v>
      </c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195" t="s">
        <v>713</v>
      </c>
      <c r="D40" s="164"/>
      <c r="E40" s="165">
        <v>11.933439999999999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315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13</v>
      </c>
      <c r="B41" s="175" t="s">
        <v>336</v>
      </c>
      <c r="C41" s="194" t="s">
        <v>337</v>
      </c>
      <c r="D41" s="176" t="s">
        <v>312</v>
      </c>
      <c r="E41" s="177">
        <v>1.3784400000000001</v>
      </c>
      <c r="F41" s="178"/>
      <c r="G41" s="179">
        <f>ROUND(E41*F41,2)</f>
        <v>0</v>
      </c>
      <c r="H41" s="178">
        <v>0</v>
      </c>
      <c r="I41" s="179">
        <f>ROUND(E41*H41,2)</f>
        <v>0</v>
      </c>
      <c r="J41" s="178">
        <v>164.01</v>
      </c>
      <c r="K41" s="179">
        <f>ROUND(E41*J41,2)</f>
        <v>226.08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300</v>
      </c>
      <c r="U41" s="162">
        <v>0.20200000000000001</v>
      </c>
      <c r="V41" s="162">
        <f>ROUND(E41*U41,2)</f>
        <v>0.28000000000000003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204" t="s">
        <v>338</v>
      </c>
      <c r="D42" s="203"/>
      <c r="E42" s="203"/>
      <c r="F42" s="203"/>
      <c r="G42" s="203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305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195" t="s">
        <v>704</v>
      </c>
      <c r="D43" s="164"/>
      <c r="E43" s="165">
        <v>16.5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3">
      <c r="A44" s="159"/>
      <c r="B44" s="160"/>
      <c r="C44" s="195" t="s">
        <v>714</v>
      </c>
      <c r="D44" s="164"/>
      <c r="E44" s="165">
        <v>-11.93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315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3">
      <c r="A45" s="159"/>
      <c r="B45" s="160"/>
      <c r="C45" s="163" t="s">
        <v>715</v>
      </c>
      <c r="D45" s="165"/>
      <c r="E45" s="165">
        <v>-2.75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3">
      <c r="A46" s="159"/>
      <c r="B46" s="160"/>
      <c r="C46" s="195" t="s">
        <v>716</v>
      </c>
      <c r="D46" s="164"/>
      <c r="E46" s="165">
        <v>-0.44156000000000001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14</v>
      </c>
      <c r="B47" s="175" t="s">
        <v>717</v>
      </c>
      <c r="C47" s="194" t="s">
        <v>718</v>
      </c>
      <c r="D47" s="176" t="s">
        <v>361</v>
      </c>
      <c r="E47" s="177">
        <v>52.5</v>
      </c>
      <c r="F47" s="178"/>
      <c r="G47" s="179">
        <f>ROUND(E47*F47,2)</f>
        <v>0</v>
      </c>
      <c r="H47" s="178">
        <v>2.29</v>
      </c>
      <c r="I47" s="179">
        <f>ROUND(E47*H47,2)</f>
        <v>120.23</v>
      </c>
      <c r="J47" s="178">
        <v>30.68</v>
      </c>
      <c r="K47" s="179">
        <f>ROUND(E47*J47,2)</f>
        <v>1610.7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719</v>
      </c>
      <c r="S47" s="179" t="s">
        <v>299</v>
      </c>
      <c r="T47" s="180" t="s">
        <v>300</v>
      </c>
      <c r="U47" s="162">
        <v>0.06</v>
      </c>
      <c r="V47" s="162">
        <f>ROUND(E47*U47,2)</f>
        <v>3.15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12.75" customHeight="1" outlineLevel="2">
      <c r="A48" s="159"/>
      <c r="B48" s="160"/>
      <c r="C48" s="203" t="s">
        <v>720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15</v>
      </c>
      <c r="B49" s="175" t="s">
        <v>721</v>
      </c>
      <c r="C49" s="194" t="s">
        <v>722</v>
      </c>
      <c r="D49" s="176" t="s">
        <v>361</v>
      </c>
      <c r="E49" s="177">
        <v>52.5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129.63999999999999</v>
      </c>
      <c r="K49" s="179">
        <f>ROUND(E49*J49,2)</f>
        <v>6806.1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300</v>
      </c>
      <c r="U49" s="162">
        <v>0.254</v>
      </c>
      <c r="V49" s="162">
        <f>ROUND(E49*U49,2)</f>
        <v>13.34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24" outlineLevel="2">
      <c r="A50" s="159"/>
      <c r="B50" s="160"/>
      <c r="C50" s="203" t="s">
        <v>723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81" t="str">
        <f>C50</f>
        <v>s případným nutným přemístěním hromad nebo dočasných skládek na místo potřeby ze vzdálenosti do 30 m, v rovině nebo ve svahu do 1 : 5,</v>
      </c>
      <c r="BB50" s="152"/>
      <c r="BC50" s="152"/>
      <c r="BD50" s="152"/>
      <c r="BE50" s="152"/>
      <c r="BF50" s="152"/>
      <c r="BG50" s="152"/>
      <c r="BH50" s="152"/>
    </row>
    <row r="51" spans="1:60" outlineLevel="1">
      <c r="A51" s="182">
        <v>16</v>
      </c>
      <c r="B51" s="183" t="s">
        <v>724</v>
      </c>
      <c r="C51" s="196" t="s">
        <v>725</v>
      </c>
      <c r="D51" s="184" t="s">
        <v>726</v>
      </c>
      <c r="E51" s="185">
        <v>1.3125</v>
      </c>
      <c r="F51" s="186"/>
      <c r="G51" s="187">
        <f>ROUND(E51*F51,2)</f>
        <v>0</v>
      </c>
      <c r="H51" s="186">
        <v>165.5</v>
      </c>
      <c r="I51" s="187">
        <f>ROUND(E51*H51,2)</f>
        <v>217.22</v>
      </c>
      <c r="J51" s="186">
        <v>0</v>
      </c>
      <c r="K51" s="187">
        <f>ROUND(E51*J51,2)</f>
        <v>0</v>
      </c>
      <c r="L51" s="187">
        <v>21</v>
      </c>
      <c r="M51" s="187">
        <f>G51*(1+L51/100)</f>
        <v>0</v>
      </c>
      <c r="N51" s="185">
        <v>1E-3</v>
      </c>
      <c r="O51" s="185">
        <f>ROUND(E51*N51,2)</f>
        <v>0</v>
      </c>
      <c r="P51" s="185">
        <v>0</v>
      </c>
      <c r="Q51" s="185">
        <f>ROUND(E51*P51,2)</f>
        <v>0</v>
      </c>
      <c r="R51" s="187" t="s">
        <v>345</v>
      </c>
      <c r="S51" s="187" t="s">
        <v>299</v>
      </c>
      <c r="T51" s="188" t="s">
        <v>352</v>
      </c>
      <c r="U51" s="162">
        <v>0</v>
      </c>
      <c r="V51" s="162">
        <f>ROUND(E51*U51,2)</f>
        <v>0</v>
      </c>
      <c r="W51" s="162"/>
      <c r="X51" s="162" t="s">
        <v>347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348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17</v>
      </c>
      <c r="B52" s="175" t="s">
        <v>727</v>
      </c>
      <c r="C52" s="190" t="s">
        <v>728</v>
      </c>
      <c r="D52" s="201" t="s">
        <v>344</v>
      </c>
      <c r="E52" s="177">
        <v>21.48019</v>
      </c>
      <c r="F52" s="178"/>
      <c r="G52" s="179">
        <f>ROUND(E52*F52,2)</f>
        <v>0</v>
      </c>
      <c r="H52" s="178">
        <v>392.5</v>
      </c>
      <c r="I52" s="179">
        <f>ROUND(E52*H52,2)</f>
        <v>8430.9699999999993</v>
      </c>
      <c r="J52" s="178">
        <v>0</v>
      </c>
      <c r="K52" s="179">
        <f>ROUND(E52*J52,2)</f>
        <v>0</v>
      </c>
      <c r="L52" s="179">
        <v>21</v>
      </c>
      <c r="M52" s="179">
        <f>G52*(1+L52/100)</f>
        <v>0</v>
      </c>
      <c r="N52" s="177">
        <v>1</v>
      </c>
      <c r="O52" s="177">
        <f>ROUND(E52*N52,2)</f>
        <v>21.48</v>
      </c>
      <c r="P52" s="177">
        <v>0</v>
      </c>
      <c r="Q52" s="177">
        <f>ROUND(E52*P52,2)</f>
        <v>0</v>
      </c>
      <c r="R52" s="179" t="s">
        <v>345</v>
      </c>
      <c r="S52" s="179" t="s">
        <v>346</v>
      </c>
      <c r="T52" s="180" t="s">
        <v>346</v>
      </c>
      <c r="U52" s="162">
        <v>0</v>
      </c>
      <c r="V52" s="162">
        <f>ROUND(E52*U52,2)</f>
        <v>0</v>
      </c>
      <c r="W52" s="162"/>
      <c r="X52" s="162" t="s">
        <v>347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348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729</v>
      </c>
      <c r="D53" s="164"/>
      <c r="E53" s="165">
        <v>21.48019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18</v>
      </c>
      <c r="B54" s="175" t="s">
        <v>342</v>
      </c>
      <c r="C54" s="194" t="s">
        <v>343</v>
      </c>
      <c r="D54" s="176" t="s">
        <v>344</v>
      </c>
      <c r="E54" s="177">
        <v>-13.612500000000001</v>
      </c>
      <c r="F54" s="178"/>
      <c r="G54" s="179">
        <f>ROUND(E54*F54,2)</f>
        <v>0</v>
      </c>
      <c r="H54" s="178">
        <v>471.5</v>
      </c>
      <c r="I54" s="179">
        <f>ROUND(E54*H54,2)</f>
        <v>-6418.29</v>
      </c>
      <c r="J54" s="178">
        <v>0</v>
      </c>
      <c r="K54" s="179">
        <f>ROUND(E54*J54,2)</f>
        <v>0</v>
      </c>
      <c r="L54" s="179">
        <v>21</v>
      </c>
      <c r="M54" s="179">
        <f>G54*(1+L54/100)</f>
        <v>0</v>
      </c>
      <c r="N54" s="177">
        <v>1</v>
      </c>
      <c r="O54" s="177">
        <f>ROUND(E54*N54,2)</f>
        <v>-13.61</v>
      </c>
      <c r="P54" s="177">
        <v>0</v>
      </c>
      <c r="Q54" s="177">
        <f>ROUND(E54*P54,2)</f>
        <v>0</v>
      </c>
      <c r="R54" s="179" t="s">
        <v>345</v>
      </c>
      <c r="S54" s="179" t="s">
        <v>346</v>
      </c>
      <c r="T54" s="180" t="s">
        <v>346</v>
      </c>
      <c r="U54" s="162">
        <v>0</v>
      </c>
      <c r="V54" s="162">
        <f>ROUND(E54*U54,2)</f>
        <v>0</v>
      </c>
      <c r="W54" s="162"/>
      <c r="X54" s="162" t="s">
        <v>347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348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2">
      <c r="A55" s="159"/>
      <c r="B55" s="160"/>
      <c r="C55" s="195" t="s">
        <v>730</v>
      </c>
      <c r="D55" s="164"/>
      <c r="E55" s="165">
        <v>2.4750000000000001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3">
      <c r="A56" s="159"/>
      <c r="B56" s="160"/>
      <c r="C56" s="195" t="s">
        <v>731</v>
      </c>
      <c r="D56" s="164"/>
      <c r="E56" s="165">
        <v>-16.087499999999999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14">
      <c r="A57" s="167" t="s">
        <v>293</v>
      </c>
      <c r="B57" s="168" t="s">
        <v>204</v>
      </c>
      <c r="C57" s="193" t="s">
        <v>205</v>
      </c>
      <c r="D57" s="169"/>
      <c r="E57" s="170"/>
      <c r="F57" s="171"/>
      <c r="G57" s="171">
        <f>SUMIF(AG58:AG62,"&lt;&gt;NOR",G58:G62)</f>
        <v>0</v>
      </c>
      <c r="H57" s="171"/>
      <c r="I57" s="171">
        <f>SUM(I58:I62)</f>
        <v>1790.25</v>
      </c>
      <c r="J57" s="171"/>
      <c r="K57" s="171">
        <f>SUM(K58:K62)</f>
        <v>1971.75</v>
      </c>
      <c r="L57" s="171"/>
      <c r="M57" s="171">
        <f>SUM(M58:M62)</f>
        <v>0</v>
      </c>
      <c r="N57" s="170"/>
      <c r="O57" s="170">
        <f>SUM(O58:O62)</f>
        <v>0.02</v>
      </c>
      <c r="P57" s="170"/>
      <c r="Q57" s="170">
        <f>SUM(Q58:Q62)</f>
        <v>0</v>
      </c>
      <c r="R57" s="171"/>
      <c r="S57" s="171"/>
      <c r="T57" s="172"/>
      <c r="U57" s="166"/>
      <c r="V57" s="166">
        <f>SUM(V58:V62)</f>
        <v>3.67</v>
      </c>
      <c r="W57" s="166"/>
      <c r="X57" s="166"/>
      <c r="Y57" s="166"/>
      <c r="AG57" t="s">
        <v>294</v>
      </c>
    </row>
    <row r="58" spans="1:60" outlineLevel="1">
      <c r="A58" s="182">
        <v>19</v>
      </c>
      <c r="B58" s="183" t="s">
        <v>732</v>
      </c>
      <c r="C58" s="196" t="s">
        <v>733</v>
      </c>
      <c r="D58" s="184" t="s">
        <v>449</v>
      </c>
      <c r="E58" s="185">
        <v>25</v>
      </c>
      <c r="F58" s="186"/>
      <c r="G58" s="187">
        <f>ROUND(E58*F58,2)</f>
        <v>0</v>
      </c>
      <c r="H58" s="186">
        <v>0</v>
      </c>
      <c r="I58" s="187">
        <f>ROUND(E58*H58,2)</f>
        <v>0</v>
      </c>
      <c r="J58" s="186">
        <v>36.49</v>
      </c>
      <c r="K58" s="187">
        <f>ROUND(E58*J58,2)</f>
        <v>912.25</v>
      </c>
      <c r="L58" s="187">
        <v>21</v>
      </c>
      <c r="M58" s="187">
        <f>G58*(1+L58/100)</f>
        <v>0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7" t="s">
        <v>531</v>
      </c>
      <c r="S58" s="187" t="s">
        <v>299</v>
      </c>
      <c r="T58" s="188" t="s">
        <v>300</v>
      </c>
      <c r="U58" s="162">
        <v>7.1499999999999994E-2</v>
      </c>
      <c r="V58" s="162">
        <f>ROUND(E58*U58,2)</f>
        <v>1.79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>
      <c r="A59" s="174">
        <v>20</v>
      </c>
      <c r="B59" s="175" t="s">
        <v>734</v>
      </c>
      <c r="C59" s="194" t="s">
        <v>735</v>
      </c>
      <c r="D59" s="176" t="s">
        <v>361</v>
      </c>
      <c r="E59" s="177">
        <v>25</v>
      </c>
      <c r="F59" s="178"/>
      <c r="G59" s="179">
        <f>ROUND(E59*F59,2)</f>
        <v>0</v>
      </c>
      <c r="H59" s="178">
        <v>6.31</v>
      </c>
      <c r="I59" s="179">
        <f>ROUND(E59*H59,2)</f>
        <v>157.75</v>
      </c>
      <c r="J59" s="178">
        <v>42.38</v>
      </c>
      <c r="K59" s="179">
        <f>ROUND(E59*J59,2)</f>
        <v>1059.5</v>
      </c>
      <c r="L59" s="179">
        <v>21</v>
      </c>
      <c r="M59" s="179">
        <f>G59*(1+L59/100)</f>
        <v>0</v>
      </c>
      <c r="N59" s="177">
        <v>1.7000000000000001E-4</v>
      </c>
      <c r="O59" s="177">
        <f>ROUND(E59*N59,2)</f>
        <v>0</v>
      </c>
      <c r="P59" s="177">
        <v>0</v>
      </c>
      <c r="Q59" s="177">
        <f>ROUND(E59*P59,2)</f>
        <v>0</v>
      </c>
      <c r="R59" s="179" t="s">
        <v>366</v>
      </c>
      <c r="S59" s="179" t="s">
        <v>299</v>
      </c>
      <c r="T59" s="180" t="s">
        <v>300</v>
      </c>
      <c r="U59" s="162">
        <v>7.4999999999999997E-2</v>
      </c>
      <c r="V59" s="162">
        <f>ROUND(E59*U59,2)</f>
        <v>1.88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2">
      <c r="A60" s="159"/>
      <c r="B60" s="160"/>
      <c r="C60" s="204" t="s">
        <v>736</v>
      </c>
      <c r="D60" s="203"/>
      <c r="E60" s="203"/>
      <c r="F60" s="203"/>
      <c r="G60" s="203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305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24" outlineLevel="1">
      <c r="A61" s="182">
        <v>21</v>
      </c>
      <c r="B61" s="183" t="s">
        <v>737</v>
      </c>
      <c r="C61" s="196" t="s">
        <v>738</v>
      </c>
      <c r="D61" s="184" t="s">
        <v>449</v>
      </c>
      <c r="E61" s="185">
        <v>25</v>
      </c>
      <c r="F61" s="186"/>
      <c r="G61" s="187">
        <f>ROUND(E61*F61,2)</f>
        <v>0</v>
      </c>
      <c r="H61" s="186">
        <v>46.4</v>
      </c>
      <c r="I61" s="187">
        <f>ROUND(E61*H61,2)</f>
        <v>1160</v>
      </c>
      <c r="J61" s="186">
        <v>0</v>
      </c>
      <c r="K61" s="187">
        <f>ROUND(E61*J61,2)</f>
        <v>0</v>
      </c>
      <c r="L61" s="187">
        <v>21</v>
      </c>
      <c r="M61" s="187">
        <f>G61*(1+L61/100)</f>
        <v>0</v>
      </c>
      <c r="N61" s="185">
        <v>4.8000000000000001E-4</v>
      </c>
      <c r="O61" s="185">
        <f>ROUND(E61*N61,2)</f>
        <v>0.01</v>
      </c>
      <c r="P61" s="185">
        <v>0</v>
      </c>
      <c r="Q61" s="185">
        <f>ROUND(E61*P61,2)</f>
        <v>0</v>
      </c>
      <c r="R61" s="187" t="s">
        <v>345</v>
      </c>
      <c r="S61" s="187" t="s">
        <v>299</v>
      </c>
      <c r="T61" s="188" t="s">
        <v>352</v>
      </c>
      <c r="U61" s="162">
        <v>0</v>
      </c>
      <c r="V61" s="162">
        <f>ROUND(E61*U61,2)</f>
        <v>0</v>
      </c>
      <c r="W61" s="162"/>
      <c r="X61" s="162" t="s">
        <v>347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348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>
      <c r="A62" s="182">
        <v>22</v>
      </c>
      <c r="B62" s="183" t="s">
        <v>739</v>
      </c>
      <c r="C62" s="196" t="s">
        <v>740</v>
      </c>
      <c r="D62" s="184" t="s">
        <v>361</v>
      </c>
      <c r="E62" s="185">
        <v>25</v>
      </c>
      <c r="F62" s="186"/>
      <c r="G62" s="187">
        <f>ROUND(E62*F62,2)</f>
        <v>0</v>
      </c>
      <c r="H62" s="186">
        <v>18.899999999999999</v>
      </c>
      <c r="I62" s="187">
        <f>ROUND(E62*H62,2)</f>
        <v>472.5</v>
      </c>
      <c r="J62" s="186">
        <v>0</v>
      </c>
      <c r="K62" s="187">
        <f>ROUND(E62*J62,2)</f>
        <v>0</v>
      </c>
      <c r="L62" s="187">
        <v>21</v>
      </c>
      <c r="M62" s="187">
        <f>G62*(1+L62/100)</f>
        <v>0</v>
      </c>
      <c r="N62" s="185">
        <v>2.0000000000000001E-4</v>
      </c>
      <c r="O62" s="185">
        <f>ROUND(E62*N62,2)</f>
        <v>0.01</v>
      </c>
      <c r="P62" s="185">
        <v>0</v>
      </c>
      <c r="Q62" s="185">
        <f>ROUND(E62*P62,2)</f>
        <v>0</v>
      </c>
      <c r="R62" s="187" t="s">
        <v>345</v>
      </c>
      <c r="S62" s="187" t="s">
        <v>299</v>
      </c>
      <c r="T62" s="188" t="s">
        <v>352</v>
      </c>
      <c r="U62" s="162">
        <v>0</v>
      </c>
      <c r="V62" s="162">
        <f>ROUND(E62*U62,2)</f>
        <v>0</v>
      </c>
      <c r="W62" s="162"/>
      <c r="X62" s="162" t="s">
        <v>347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348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14">
      <c r="A63" s="167" t="s">
        <v>293</v>
      </c>
      <c r="B63" s="168" t="s">
        <v>208</v>
      </c>
      <c r="C63" s="193" t="s">
        <v>209</v>
      </c>
      <c r="D63" s="169"/>
      <c r="E63" s="170"/>
      <c r="F63" s="171"/>
      <c r="G63" s="171">
        <f>SUMIF(AG64:AG66,"&lt;&gt;NOR",G64:G66)</f>
        <v>0</v>
      </c>
      <c r="H63" s="171"/>
      <c r="I63" s="171">
        <f>SUM(I64:I66)</f>
        <v>1554.69</v>
      </c>
      <c r="J63" s="171"/>
      <c r="K63" s="171">
        <f>SUM(K64:K66)</f>
        <v>1848.52</v>
      </c>
      <c r="L63" s="171"/>
      <c r="M63" s="171">
        <f>SUM(M64:M66)</f>
        <v>0</v>
      </c>
      <c r="N63" s="170"/>
      <c r="O63" s="170">
        <f>SUM(O64:O66)</f>
        <v>5.2</v>
      </c>
      <c r="P63" s="170"/>
      <c r="Q63" s="170">
        <f>SUM(Q64:Q66)</f>
        <v>0</v>
      </c>
      <c r="R63" s="171"/>
      <c r="S63" s="171"/>
      <c r="T63" s="172"/>
      <c r="U63" s="166"/>
      <c r="V63" s="166">
        <f>SUM(V64:V66)</f>
        <v>3.62</v>
      </c>
      <c r="W63" s="166"/>
      <c r="X63" s="166"/>
      <c r="Y63" s="166"/>
      <c r="AG63" t="s">
        <v>294</v>
      </c>
    </row>
    <row r="64" spans="1:60" ht="24" outlineLevel="1">
      <c r="A64" s="174">
        <v>23</v>
      </c>
      <c r="B64" s="175" t="s">
        <v>741</v>
      </c>
      <c r="C64" s="194" t="s">
        <v>742</v>
      </c>
      <c r="D64" s="176" t="s">
        <v>312</v>
      </c>
      <c r="E64" s="177">
        <v>2.75</v>
      </c>
      <c r="F64" s="178"/>
      <c r="G64" s="179">
        <f>ROUND(E64*F64,2)</f>
        <v>0</v>
      </c>
      <c r="H64" s="178">
        <v>565.34</v>
      </c>
      <c r="I64" s="179">
        <f>ROUND(E64*H64,2)</f>
        <v>1554.69</v>
      </c>
      <c r="J64" s="178">
        <v>672.19</v>
      </c>
      <c r="K64" s="179">
        <f>ROUND(E64*J64,2)</f>
        <v>1848.52</v>
      </c>
      <c r="L64" s="179">
        <v>21</v>
      </c>
      <c r="M64" s="179">
        <f>G64*(1+L64/100)</f>
        <v>0</v>
      </c>
      <c r="N64" s="177">
        <v>1.8907700000000001</v>
      </c>
      <c r="O64" s="177">
        <f>ROUND(E64*N64,2)</f>
        <v>5.2</v>
      </c>
      <c r="P64" s="177">
        <v>0</v>
      </c>
      <c r="Q64" s="177">
        <f>ROUND(E64*P64,2)</f>
        <v>0</v>
      </c>
      <c r="R64" s="179" t="s">
        <v>531</v>
      </c>
      <c r="S64" s="179" t="s">
        <v>299</v>
      </c>
      <c r="T64" s="180" t="s">
        <v>300</v>
      </c>
      <c r="U64" s="162">
        <v>1.3169999999999999</v>
      </c>
      <c r="V64" s="162">
        <f>ROUND(E64*U64,2)</f>
        <v>3.62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303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2">
      <c r="A65" s="159"/>
      <c r="B65" s="160"/>
      <c r="C65" s="203" t="s">
        <v>743</v>
      </c>
      <c r="D65" s="203"/>
      <c r="E65" s="203"/>
      <c r="F65" s="203"/>
      <c r="G65" s="203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305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2">
      <c r="A66" s="159"/>
      <c r="B66" s="160"/>
      <c r="C66" s="195" t="s">
        <v>744</v>
      </c>
      <c r="D66" s="164"/>
      <c r="E66" s="165">
        <v>2.75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14">
      <c r="A67" s="167" t="s">
        <v>293</v>
      </c>
      <c r="B67" s="168" t="s">
        <v>218</v>
      </c>
      <c r="C67" s="189" t="s">
        <v>219</v>
      </c>
      <c r="D67" s="200"/>
      <c r="E67" s="170"/>
      <c r="F67" s="171"/>
      <c r="G67" s="171">
        <f>SUMIF(AG68:AG92,"&lt;&gt;NOR",G68:G92)</f>
        <v>0</v>
      </c>
      <c r="H67" s="171"/>
      <c r="I67" s="171">
        <f>SUM(I68:I92)</f>
        <v>61021.82</v>
      </c>
      <c r="J67" s="171"/>
      <c r="K67" s="171">
        <f>SUM(K68:K92)</f>
        <v>115801.61</v>
      </c>
      <c r="L67" s="171"/>
      <c r="M67" s="171">
        <f>SUM(M68:M92)</f>
        <v>0</v>
      </c>
      <c r="N67" s="170"/>
      <c r="O67" s="170">
        <f>SUM(O68:O92)</f>
        <v>5.870000000000001</v>
      </c>
      <c r="P67" s="170"/>
      <c r="Q67" s="170">
        <f>SUM(Q68:Q92)</f>
        <v>0</v>
      </c>
      <c r="R67" s="171"/>
      <c r="S67" s="171"/>
      <c r="T67" s="172"/>
      <c r="U67" s="166"/>
      <c r="V67" s="166">
        <f>SUM(V68:V92)</f>
        <v>16.149999999999999</v>
      </c>
      <c r="W67" s="166"/>
      <c r="X67" s="166"/>
      <c r="Y67" s="166"/>
      <c r="AG67" t="s">
        <v>294</v>
      </c>
    </row>
    <row r="68" spans="1:60" outlineLevel="1">
      <c r="A68" s="174">
        <v>24</v>
      </c>
      <c r="B68" s="175" t="s">
        <v>745</v>
      </c>
      <c r="C68" s="194" t="s">
        <v>746</v>
      </c>
      <c r="D68" s="176" t="s">
        <v>449</v>
      </c>
      <c r="E68" s="177">
        <v>25</v>
      </c>
      <c r="F68" s="178"/>
      <c r="G68" s="179">
        <f>ROUND(E68*F68,2)</f>
        <v>0</v>
      </c>
      <c r="H68" s="178">
        <v>0.16</v>
      </c>
      <c r="I68" s="179">
        <f>ROUND(E68*H68,2)</f>
        <v>4</v>
      </c>
      <c r="J68" s="178">
        <v>41.05</v>
      </c>
      <c r="K68" s="179">
        <f>ROUND(E68*J68,2)</f>
        <v>1026.25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 t="s">
        <v>531</v>
      </c>
      <c r="S68" s="179" t="s">
        <v>299</v>
      </c>
      <c r="T68" s="180" t="s">
        <v>300</v>
      </c>
      <c r="U68" s="162">
        <v>6.6000000000000003E-2</v>
      </c>
      <c r="V68" s="162">
        <f>ROUND(E68*U68,2)</f>
        <v>1.65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391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2">
      <c r="A69" s="159"/>
      <c r="B69" s="160"/>
      <c r="C69" s="204" t="s">
        <v>747</v>
      </c>
      <c r="D69" s="203"/>
      <c r="E69" s="203"/>
      <c r="F69" s="203"/>
      <c r="G69" s="203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305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24" outlineLevel="1">
      <c r="A70" s="174">
        <v>25</v>
      </c>
      <c r="B70" s="175" t="s">
        <v>748</v>
      </c>
      <c r="C70" s="190" t="s">
        <v>749</v>
      </c>
      <c r="D70" s="201" t="s">
        <v>390</v>
      </c>
      <c r="E70" s="177">
        <v>9.1666699999999999</v>
      </c>
      <c r="F70" s="178"/>
      <c r="G70" s="179">
        <f>ROUND(E70*F70,2)</f>
        <v>0</v>
      </c>
      <c r="H70" s="178">
        <v>1465</v>
      </c>
      <c r="I70" s="179">
        <f>ROUND(E70*H70,2)</f>
        <v>13429.17</v>
      </c>
      <c r="J70" s="178">
        <v>0</v>
      </c>
      <c r="K70" s="179">
        <f>ROUND(E70*J70,2)</f>
        <v>0</v>
      </c>
      <c r="L70" s="179">
        <v>21</v>
      </c>
      <c r="M70" s="179">
        <f>G70*(1+L70/100)</f>
        <v>0</v>
      </c>
      <c r="N70" s="177">
        <v>0.126</v>
      </c>
      <c r="O70" s="177">
        <f>ROUND(E70*N70,2)</f>
        <v>1.1599999999999999</v>
      </c>
      <c r="P70" s="177">
        <v>0</v>
      </c>
      <c r="Q70" s="177">
        <f>ROUND(E70*P70,2)</f>
        <v>0</v>
      </c>
      <c r="R70" s="179" t="s">
        <v>345</v>
      </c>
      <c r="S70" s="179" t="s">
        <v>564</v>
      </c>
      <c r="T70" s="180" t="s">
        <v>352</v>
      </c>
      <c r="U70" s="162">
        <v>0</v>
      </c>
      <c r="V70" s="162">
        <f>ROUND(E70*U70,2)</f>
        <v>0</v>
      </c>
      <c r="W70" s="162"/>
      <c r="X70" s="162" t="s">
        <v>347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470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750</v>
      </c>
      <c r="D71" s="164"/>
      <c r="E71" s="165">
        <v>9.1666699999999999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82">
        <v>26</v>
      </c>
      <c r="B72" s="183" t="s">
        <v>751</v>
      </c>
      <c r="C72" s="196" t="s">
        <v>752</v>
      </c>
      <c r="D72" s="184" t="s">
        <v>449</v>
      </c>
      <c r="E72" s="185">
        <v>25</v>
      </c>
      <c r="F72" s="186"/>
      <c r="G72" s="187">
        <f>ROUND(E72*F72,2)</f>
        <v>0</v>
      </c>
      <c r="H72" s="186">
        <v>4.21</v>
      </c>
      <c r="I72" s="187">
        <f>ROUND(E72*H72,2)</f>
        <v>105.25</v>
      </c>
      <c r="J72" s="186">
        <v>13.27</v>
      </c>
      <c r="K72" s="187">
        <f>ROUND(E72*J72,2)</f>
        <v>331.75</v>
      </c>
      <c r="L72" s="187">
        <v>21</v>
      </c>
      <c r="M72" s="187">
        <f>G72*(1+L72/100)</f>
        <v>0</v>
      </c>
      <c r="N72" s="185">
        <v>0</v>
      </c>
      <c r="O72" s="185">
        <f>ROUND(E72*N72,2)</f>
        <v>0</v>
      </c>
      <c r="P72" s="185">
        <v>0</v>
      </c>
      <c r="Q72" s="185">
        <f>ROUND(E72*P72,2)</f>
        <v>0</v>
      </c>
      <c r="R72" s="187" t="s">
        <v>531</v>
      </c>
      <c r="S72" s="187" t="s">
        <v>299</v>
      </c>
      <c r="T72" s="188" t="s">
        <v>300</v>
      </c>
      <c r="U72" s="162">
        <v>2.5999999999999999E-2</v>
      </c>
      <c r="V72" s="162">
        <f>ROUND(E72*U72,2)</f>
        <v>0.65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391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>
      <c r="A73" s="174">
        <v>27</v>
      </c>
      <c r="B73" s="175" t="s">
        <v>753</v>
      </c>
      <c r="C73" s="194" t="s">
        <v>754</v>
      </c>
      <c r="D73" s="176" t="s">
        <v>449</v>
      </c>
      <c r="E73" s="177">
        <v>25</v>
      </c>
      <c r="F73" s="178"/>
      <c r="G73" s="179">
        <f>ROUND(E73*F73,2)</f>
        <v>0</v>
      </c>
      <c r="H73" s="178">
        <v>2.16</v>
      </c>
      <c r="I73" s="179">
        <f>ROUND(E73*H73,2)</f>
        <v>54</v>
      </c>
      <c r="J73" s="178">
        <v>31.99</v>
      </c>
      <c r="K73" s="179">
        <f>ROUND(E73*J73,2)</f>
        <v>799.75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 t="s">
        <v>531</v>
      </c>
      <c r="S73" s="179" t="s">
        <v>299</v>
      </c>
      <c r="T73" s="180" t="s">
        <v>300</v>
      </c>
      <c r="U73" s="162">
        <v>5.8999999999999997E-2</v>
      </c>
      <c r="V73" s="162">
        <f>ROUND(E73*U73,2)</f>
        <v>1.48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391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2">
      <c r="A74" s="159"/>
      <c r="B74" s="160"/>
      <c r="C74" s="204" t="s">
        <v>755</v>
      </c>
      <c r="D74" s="203"/>
      <c r="E74" s="203"/>
      <c r="F74" s="203"/>
      <c r="G74" s="203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305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>
      <c r="A75" s="174">
        <v>28</v>
      </c>
      <c r="B75" s="175" t="s">
        <v>756</v>
      </c>
      <c r="C75" s="190" t="s">
        <v>757</v>
      </c>
      <c r="D75" s="201" t="s">
        <v>390</v>
      </c>
      <c r="E75" s="177">
        <v>2</v>
      </c>
      <c r="F75" s="178"/>
      <c r="G75" s="179">
        <f>ROUND(E75*F75,2)</f>
        <v>0</v>
      </c>
      <c r="H75" s="178">
        <v>0</v>
      </c>
      <c r="I75" s="179">
        <f>ROUND(E75*H75,2)</f>
        <v>0</v>
      </c>
      <c r="J75" s="178">
        <v>2875.55</v>
      </c>
      <c r="K75" s="179">
        <f>ROUND(E75*J75,2)</f>
        <v>5751.1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 t="s">
        <v>531</v>
      </c>
      <c r="S75" s="179" t="s">
        <v>299</v>
      </c>
      <c r="T75" s="180" t="s">
        <v>300</v>
      </c>
      <c r="U75" s="162">
        <v>2.2519999999999998</v>
      </c>
      <c r="V75" s="162">
        <f>ROUND(E75*U75,2)</f>
        <v>4.5</v>
      </c>
      <c r="W75" s="162"/>
      <c r="X75" s="162" t="s">
        <v>301</v>
      </c>
      <c r="Y75" s="162" t="s">
        <v>302</v>
      </c>
      <c r="Z75" s="152"/>
      <c r="AA75" s="152"/>
      <c r="AB75" s="152"/>
      <c r="AC75" s="152"/>
      <c r="AD75" s="152"/>
      <c r="AE75" s="152"/>
      <c r="AF75" s="152"/>
      <c r="AG75" s="152" t="s">
        <v>391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204" t="s">
        <v>758</v>
      </c>
      <c r="D76" s="203"/>
      <c r="E76" s="203"/>
      <c r="F76" s="203"/>
      <c r="G76" s="203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305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82">
        <v>29</v>
      </c>
      <c r="B77" s="183" t="s">
        <v>759</v>
      </c>
      <c r="C77" s="196" t="s">
        <v>760</v>
      </c>
      <c r="D77" s="184" t="s">
        <v>390</v>
      </c>
      <c r="E77" s="185">
        <v>2</v>
      </c>
      <c r="F77" s="186"/>
      <c r="G77" s="187">
        <f>ROUND(E77*F77,2)</f>
        <v>0</v>
      </c>
      <c r="H77" s="186">
        <v>10520</v>
      </c>
      <c r="I77" s="187">
        <f>ROUND(E77*H77,2)</f>
        <v>21040</v>
      </c>
      <c r="J77" s="186">
        <v>0</v>
      </c>
      <c r="K77" s="187">
        <f>ROUND(E77*J77,2)</f>
        <v>0</v>
      </c>
      <c r="L77" s="187">
        <v>21</v>
      </c>
      <c r="M77" s="187">
        <f>G77*(1+L77/100)</f>
        <v>0</v>
      </c>
      <c r="N77" s="185">
        <v>1.6</v>
      </c>
      <c r="O77" s="185">
        <f>ROUND(E77*N77,2)</f>
        <v>3.2</v>
      </c>
      <c r="P77" s="185">
        <v>0</v>
      </c>
      <c r="Q77" s="185">
        <f>ROUND(E77*P77,2)</f>
        <v>0</v>
      </c>
      <c r="R77" s="187"/>
      <c r="S77" s="187" t="s">
        <v>383</v>
      </c>
      <c r="T77" s="188" t="s">
        <v>534</v>
      </c>
      <c r="U77" s="162">
        <v>0</v>
      </c>
      <c r="V77" s="162">
        <f>ROUND(E77*U77,2)</f>
        <v>0</v>
      </c>
      <c r="W77" s="162"/>
      <c r="X77" s="162" t="s">
        <v>347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470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74">
        <v>30</v>
      </c>
      <c r="B78" s="175" t="s">
        <v>761</v>
      </c>
      <c r="C78" s="190" t="s">
        <v>762</v>
      </c>
      <c r="D78" s="201" t="s">
        <v>390</v>
      </c>
      <c r="E78" s="177">
        <v>2</v>
      </c>
      <c r="F78" s="178"/>
      <c r="G78" s="179">
        <f>ROUND(E78*F78,2)</f>
        <v>0</v>
      </c>
      <c r="H78" s="178">
        <v>0</v>
      </c>
      <c r="I78" s="179">
        <f>ROUND(E78*H78,2)</f>
        <v>0</v>
      </c>
      <c r="J78" s="178">
        <v>2233.4</v>
      </c>
      <c r="K78" s="179">
        <f>ROUND(E78*J78,2)</f>
        <v>4466.8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 t="s">
        <v>531</v>
      </c>
      <c r="S78" s="179" t="s">
        <v>299</v>
      </c>
      <c r="T78" s="180" t="s">
        <v>300</v>
      </c>
      <c r="U78" s="162">
        <v>1.752</v>
      </c>
      <c r="V78" s="162">
        <f>ROUND(E78*U78,2)</f>
        <v>3.5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391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204" t="s">
        <v>758</v>
      </c>
      <c r="D79" s="203"/>
      <c r="E79" s="203"/>
      <c r="F79" s="203"/>
      <c r="G79" s="203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305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1">
      <c r="A80" s="182">
        <v>31</v>
      </c>
      <c r="B80" s="183" t="s">
        <v>763</v>
      </c>
      <c r="C80" s="196" t="s">
        <v>764</v>
      </c>
      <c r="D80" s="184" t="s">
        <v>390</v>
      </c>
      <c r="E80" s="185">
        <v>2</v>
      </c>
      <c r="F80" s="186"/>
      <c r="G80" s="187">
        <f>ROUND(E80*F80,2)</f>
        <v>0</v>
      </c>
      <c r="H80" s="186">
        <v>4380</v>
      </c>
      <c r="I80" s="187">
        <f>ROUND(E80*H80,2)</f>
        <v>8760</v>
      </c>
      <c r="J80" s="186">
        <v>0</v>
      </c>
      <c r="K80" s="187">
        <f>ROUND(E80*J80,2)</f>
        <v>0</v>
      </c>
      <c r="L80" s="187">
        <v>21</v>
      </c>
      <c r="M80" s="187">
        <f>G80*(1+L80/100)</f>
        <v>0</v>
      </c>
      <c r="N80" s="185">
        <v>0.43</v>
      </c>
      <c r="O80" s="185">
        <f>ROUND(E80*N80,2)</f>
        <v>0.86</v>
      </c>
      <c r="P80" s="185">
        <v>0</v>
      </c>
      <c r="Q80" s="185">
        <f>ROUND(E80*P80,2)</f>
        <v>0</v>
      </c>
      <c r="R80" s="187" t="s">
        <v>345</v>
      </c>
      <c r="S80" s="187" t="s">
        <v>299</v>
      </c>
      <c r="T80" s="188" t="s">
        <v>352</v>
      </c>
      <c r="U80" s="162">
        <v>0</v>
      </c>
      <c r="V80" s="162">
        <f>ROUND(E80*U80,2)</f>
        <v>0</v>
      </c>
      <c r="W80" s="162"/>
      <c r="X80" s="162" t="s">
        <v>347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470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>
      <c r="A81" s="174">
        <v>32</v>
      </c>
      <c r="B81" s="175" t="s">
        <v>765</v>
      </c>
      <c r="C81" s="190" t="s">
        <v>766</v>
      </c>
      <c r="D81" s="201" t="s">
        <v>390</v>
      </c>
      <c r="E81" s="177">
        <v>1</v>
      </c>
      <c r="F81" s="178"/>
      <c r="G81" s="179">
        <f>ROUND(E81*F81,2)</f>
        <v>0</v>
      </c>
      <c r="H81" s="178">
        <v>0</v>
      </c>
      <c r="I81" s="179">
        <f>ROUND(E81*H81,2)</f>
        <v>0</v>
      </c>
      <c r="J81" s="178">
        <v>918.68</v>
      </c>
      <c r="K81" s="179">
        <f>ROUND(E81*J81,2)</f>
        <v>918.68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 t="s">
        <v>531</v>
      </c>
      <c r="S81" s="179" t="s">
        <v>299</v>
      </c>
      <c r="T81" s="180" t="s">
        <v>300</v>
      </c>
      <c r="U81" s="162">
        <v>0.94599999999999995</v>
      </c>
      <c r="V81" s="162">
        <f>ROUND(E81*U81,2)</f>
        <v>0.95</v>
      </c>
      <c r="W81" s="162"/>
      <c r="X81" s="162" t="s">
        <v>301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391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2">
      <c r="A82" s="159"/>
      <c r="B82" s="160"/>
      <c r="C82" s="204" t="s">
        <v>758</v>
      </c>
      <c r="D82" s="203"/>
      <c r="E82" s="203"/>
      <c r="F82" s="203"/>
      <c r="G82" s="203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305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ht="24" outlineLevel="1">
      <c r="A83" s="182">
        <v>33</v>
      </c>
      <c r="B83" s="183" t="s">
        <v>767</v>
      </c>
      <c r="C83" s="191" t="s">
        <v>768</v>
      </c>
      <c r="D83" s="202" t="s">
        <v>390</v>
      </c>
      <c r="E83" s="185">
        <v>1</v>
      </c>
      <c r="F83" s="186"/>
      <c r="G83" s="187">
        <f>ROUND(E83*F83,2)</f>
        <v>0</v>
      </c>
      <c r="H83" s="186">
        <v>1575</v>
      </c>
      <c r="I83" s="187">
        <f>ROUND(E83*H83,2)</f>
        <v>1575</v>
      </c>
      <c r="J83" s="186">
        <v>0</v>
      </c>
      <c r="K83" s="187">
        <f>ROUND(E83*J83,2)</f>
        <v>0</v>
      </c>
      <c r="L83" s="187">
        <v>21</v>
      </c>
      <c r="M83" s="187">
        <f>G83*(1+L83/100)</f>
        <v>0</v>
      </c>
      <c r="N83" s="185">
        <v>0.185</v>
      </c>
      <c r="O83" s="185">
        <f>ROUND(E83*N83,2)</f>
        <v>0.19</v>
      </c>
      <c r="P83" s="185">
        <v>0</v>
      </c>
      <c r="Q83" s="185">
        <f>ROUND(E83*P83,2)</f>
        <v>0</v>
      </c>
      <c r="R83" s="187" t="s">
        <v>345</v>
      </c>
      <c r="S83" s="187" t="s">
        <v>769</v>
      </c>
      <c r="T83" s="188" t="s">
        <v>769</v>
      </c>
      <c r="U83" s="162">
        <v>0</v>
      </c>
      <c r="V83" s="162">
        <f>ROUND(E83*U83,2)</f>
        <v>0</v>
      </c>
      <c r="W83" s="162"/>
      <c r="X83" s="162" t="s">
        <v>347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470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>
      <c r="A84" s="174">
        <v>34</v>
      </c>
      <c r="B84" s="175" t="s">
        <v>770</v>
      </c>
      <c r="C84" s="194" t="s">
        <v>771</v>
      </c>
      <c r="D84" s="176" t="s">
        <v>390</v>
      </c>
      <c r="E84" s="177">
        <v>2</v>
      </c>
      <c r="F84" s="178"/>
      <c r="G84" s="179">
        <f>ROUND(E84*F84,2)</f>
        <v>0</v>
      </c>
      <c r="H84" s="178">
        <v>0</v>
      </c>
      <c r="I84" s="179">
        <f>ROUND(E84*H84,2)</f>
        <v>0</v>
      </c>
      <c r="J84" s="178">
        <v>724.77</v>
      </c>
      <c r="K84" s="179">
        <f>ROUND(E84*J84,2)</f>
        <v>1449.54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 t="s">
        <v>531</v>
      </c>
      <c r="S84" s="179" t="s">
        <v>299</v>
      </c>
      <c r="T84" s="180" t="s">
        <v>300</v>
      </c>
      <c r="U84" s="162">
        <v>0.79</v>
      </c>
      <c r="V84" s="162">
        <f>ROUND(E84*U84,2)</f>
        <v>1.58</v>
      </c>
      <c r="W84" s="162"/>
      <c r="X84" s="162" t="s">
        <v>301</v>
      </c>
      <c r="Y84" s="162" t="s">
        <v>302</v>
      </c>
      <c r="Z84" s="152"/>
      <c r="AA84" s="152"/>
      <c r="AB84" s="152"/>
      <c r="AC84" s="152"/>
      <c r="AD84" s="152"/>
      <c r="AE84" s="152"/>
      <c r="AF84" s="152"/>
      <c r="AG84" s="152" t="s">
        <v>391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204" t="s">
        <v>758</v>
      </c>
      <c r="D85" s="203"/>
      <c r="E85" s="203"/>
      <c r="F85" s="203"/>
      <c r="G85" s="203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305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>
      <c r="A86" s="182">
        <v>35</v>
      </c>
      <c r="B86" s="183" t="s">
        <v>772</v>
      </c>
      <c r="C86" s="191" t="s">
        <v>773</v>
      </c>
      <c r="D86" s="202" t="s">
        <v>390</v>
      </c>
      <c r="E86" s="185">
        <v>1</v>
      </c>
      <c r="F86" s="186"/>
      <c r="G86" s="187">
        <f t="shared" ref="G86:G92" si="0">ROUND(E86*F86,2)</f>
        <v>0</v>
      </c>
      <c r="H86" s="186">
        <v>363</v>
      </c>
      <c r="I86" s="187">
        <f t="shared" ref="I86:I92" si="1">ROUND(E86*H86,2)</f>
        <v>363</v>
      </c>
      <c r="J86" s="186">
        <v>0</v>
      </c>
      <c r="K86" s="187">
        <f t="shared" ref="K86:K92" si="2">ROUND(E86*J86,2)</f>
        <v>0</v>
      </c>
      <c r="L86" s="187">
        <v>21</v>
      </c>
      <c r="M86" s="187">
        <f t="shared" ref="M86:M92" si="3">G86*(1+L86/100)</f>
        <v>0</v>
      </c>
      <c r="N86" s="185">
        <v>6.8000000000000005E-2</v>
      </c>
      <c r="O86" s="185">
        <f t="shared" ref="O86:O92" si="4">ROUND(E86*N86,2)</f>
        <v>7.0000000000000007E-2</v>
      </c>
      <c r="P86" s="185">
        <v>0</v>
      </c>
      <c r="Q86" s="185">
        <f t="shared" ref="Q86:Q92" si="5">ROUND(E86*P86,2)</f>
        <v>0</v>
      </c>
      <c r="R86" s="187" t="s">
        <v>345</v>
      </c>
      <c r="S86" s="187" t="s">
        <v>299</v>
      </c>
      <c r="T86" s="188" t="s">
        <v>352</v>
      </c>
      <c r="U86" s="162">
        <v>0</v>
      </c>
      <c r="V86" s="162">
        <f t="shared" ref="V86:V92" si="6">ROUND(E86*U86,2)</f>
        <v>0</v>
      </c>
      <c r="W86" s="162"/>
      <c r="X86" s="162" t="s">
        <v>347</v>
      </c>
      <c r="Y86" s="162" t="s">
        <v>302</v>
      </c>
      <c r="Z86" s="152"/>
      <c r="AA86" s="152"/>
      <c r="AB86" s="152"/>
      <c r="AC86" s="152"/>
      <c r="AD86" s="152"/>
      <c r="AE86" s="152"/>
      <c r="AF86" s="152"/>
      <c r="AG86" s="152" t="s">
        <v>470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>
      <c r="A87" s="182">
        <v>36</v>
      </c>
      <c r="B87" s="183" t="s">
        <v>774</v>
      </c>
      <c r="C87" s="196" t="s">
        <v>775</v>
      </c>
      <c r="D87" s="184" t="s">
        <v>390</v>
      </c>
      <c r="E87" s="185">
        <v>1</v>
      </c>
      <c r="F87" s="186"/>
      <c r="G87" s="187">
        <f t="shared" si="0"/>
        <v>0</v>
      </c>
      <c r="H87" s="186">
        <v>279.5</v>
      </c>
      <c r="I87" s="187">
        <f t="shared" si="1"/>
        <v>279.5</v>
      </c>
      <c r="J87" s="186">
        <v>0</v>
      </c>
      <c r="K87" s="187">
        <f t="shared" si="2"/>
        <v>0</v>
      </c>
      <c r="L87" s="187">
        <v>21</v>
      </c>
      <c r="M87" s="187">
        <f t="shared" si="3"/>
        <v>0</v>
      </c>
      <c r="N87" s="185">
        <v>0.04</v>
      </c>
      <c r="O87" s="185">
        <f t="shared" si="4"/>
        <v>0.04</v>
      </c>
      <c r="P87" s="185">
        <v>0</v>
      </c>
      <c r="Q87" s="185">
        <f t="shared" si="5"/>
        <v>0</v>
      </c>
      <c r="R87" s="187" t="s">
        <v>345</v>
      </c>
      <c r="S87" s="187" t="s">
        <v>299</v>
      </c>
      <c r="T87" s="188" t="s">
        <v>352</v>
      </c>
      <c r="U87" s="162">
        <v>0</v>
      </c>
      <c r="V87" s="162">
        <f t="shared" si="6"/>
        <v>0</v>
      </c>
      <c r="W87" s="162"/>
      <c r="X87" s="162" t="s">
        <v>347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470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>
      <c r="A88" s="182">
        <v>37</v>
      </c>
      <c r="B88" s="183" t="s">
        <v>776</v>
      </c>
      <c r="C88" s="196" t="s">
        <v>777</v>
      </c>
      <c r="D88" s="184" t="s">
        <v>390</v>
      </c>
      <c r="E88" s="185">
        <v>3</v>
      </c>
      <c r="F88" s="186"/>
      <c r="G88" s="187">
        <f t="shared" si="0"/>
        <v>0</v>
      </c>
      <c r="H88" s="186">
        <v>241</v>
      </c>
      <c r="I88" s="187">
        <f t="shared" si="1"/>
        <v>723</v>
      </c>
      <c r="J88" s="186">
        <v>0</v>
      </c>
      <c r="K88" s="187">
        <f t="shared" si="2"/>
        <v>0</v>
      </c>
      <c r="L88" s="187">
        <v>21</v>
      </c>
      <c r="M88" s="187">
        <f t="shared" si="3"/>
        <v>0</v>
      </c>
      <c r="N88" s="185">
        <v>2E-3</v>
      </c>
      <c r="O88" s="185">
        <f t="shared" si="4"/>
        <v>0.01</v>
      </c>
      <c r="P88" s="185">
        <v>0</v>
      </c>
      <c r="Q88" s="185">
        <f t="shared" si="5"/>
        <v>0</v>
      </c>
      <c r="R88" s="187" t="s">
        <v>345</v>
      </c>
      <c r="S88" s="187" t="s">
        <v>299</v>
      </c>
      <c r="T88" s="188" t="s">
        <v>352</v>
      </c>
      <c r="U88" s="162">
        <v>0</v>
      </c>
      <c r="V88" s="162">
        <f t="shared" si="6"/>
        <v>0</v>
      </c>
      <c r="W88" s="162"/>
      <c r="X88" s="162" t="s">
        <v>347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470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>
      <c r="A89" s="182">
        <v>38</v>
      </c>
      <c r="B89" s="183" t="s">
        <v>778</v>
      </c>
      <c r="C89" s="196" t="s">
        <v>779</v>
      </c>
      <c r="D89" s="184" t="s">
        <v>390</v>
      </c>
      <c r="E89" s="185">
        <v>2</v>
      </c>
      <c r="F89" s="186"/>
      <c r="G89" s="187">
        <f t="shared" si="0"/>
        <v>0</v>
      </c>
      <c r="H89" s="186">
        <v>9.4499999999999993</v>
      </c>
      <c r="I89" s="187">
        <f t="shared" si="1"/>
        <v>18.899999999999999</v>
      </c>
      <c r="J89" s="186">
        <v>528.87</v>
      </c>
      <c r="K89" s="187">
        <f t="shared" si="2"/>
        <v>1057.74</v>
      </c>
      <c r="L89" s="187">
        <v>21</v>
      </c>
      <c r="M89" s="187">
        <f t="shared" si="3"/>
        <v>0</v>
      </c>
      <c r="N89" s="185">
        <v>7.0200000000000002E-3</v>
      </c>
      <c r="O89" s="185">
        <f t="shared" si="4"/>
        <v>0.01</v>
      </c>
      <c r="P89" s="185">
        <v>0</v>
      </c>
      <c r="Q89" s="185">
        <f t="shared" si="5"/>
        <v>0</v>
      </c>
      <c r="R89" s="187"/>
      <c r="S89" s="187" t="s">
        <v>299</v>
      </c>
      <c r="T89" s="188" t="s">
        <v>300</v>
      </c>
      <c r="U89" s="162">
        <v>0.92</v>
      </c>
      <c r="V89" s="162">
        <f t="shared" si="6"/>
        <v>1.84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391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>
      <c r="A90" s="182">
        <v>39</v>
      </c>
      <c r="B90" s="183" t="s">
        <v>780</v>
      </c>
      <c r="C90" s="191" t="s">
        <v>781</v>
      </c>
      <c r="D90" s="202" t="s">
        <v>390</v>
      </c>
      <c r="E90" s="185">
        <v>2</v>
      </c>
      <c r="F90" s="186"/>
      <c r="G90" s="187">
        <f t="shared" si="0"/>
        <v>0</v>
      </c>
      <c r="H90" s="186">
        <v>7335</v>
      </c>
      <c r="I90" s="187">
        <f t="shared" si="1"/>
        <v>14670</v>
      </c>
      <c r="J90" s="186">
        <v>0</v>
      </c>
      <c r="K90" s="187">
        <f t="shared" si="2"/>
        <v>0</v>
      </c>
      <c r="L90" s="187">
        <v>21</v>
      </c>
      <c r="M90" s="187">
        <f t="shared" si="3"/>
        <v>0</v>
      </c>
      <c r="N90" s="185">
        <v>0.16500000000000001</v>
      </c>
      <c r="O90" s="185">
        <f t="shared" si="4"/>
        <v>0.33</v>
      </c>
      <c r="P90" s="185">
        <v>0</v>
      </c>
      <c r="Q90" s="185">
        <f t="shared" si="5"/>
        <v>0</v>
      </c>
      <c r="R90" s="187" t="s">
        <v>345</v>
      </c>
      <c r="S90" s="187" t="s">
        <v>299</v>
      </c>
      <c r="T90" s="188" t="s">
        <v>352</v>
      </c>
      <c r="U90" s="162">
        <v>0</v>
      </c>
      <c r="V90" s="162">
        <f t="shared" si="6"/>
        <v>0</v>
      </c>
      <c r="W90" s="162"/>
      <c r="X90" s="162" t="s">
        <v>347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470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>
      <c r="A91" s="182">
        <v>40</v>
      </c>
      <c r="B91" s="183" t="s">
        <v>782</v>
      </c>
      <c r="C91" s="196" t="s">
        <v>783</v>
      </c>
      <c r="D91" s="184" t="s">
        <v>390</v>
      </c>
      <c r="E91" s="185">
        <v>1</v>
      </c>
      <c r="F91" s="186"/>
      <c r="G91" s="187">
        <f t="shared" si="0"/>
        <v>0</v>
      </c>
      <c r="H91" s="186">
        <v>0</v>
      </c>
      <c r="I91" s="187">
        <f t="shared" si="1"/>
        <v>0</v>
      </c>
      <c r="J91" s="186">
        <v>85000</v>
      </c>
      <c r="K91" s="187">
        <f t="shared" si="2"/>
        <v>85000</v>
      </c>
      <c r="L91" s="187">
        <v>21</v>
      </c>
      <c r="M91" s="187">
        <f t="shared" si="3"/>
        <v>0</v>
      </c>
      <c r="N91" s="185">
        <v>0</v>
      </c>
      <c r="O91" s="185">
        <f t="shared" si="4"/>
        <v>0</v>
      </c>
      <c r="P91" s="185">
        <v>0</v>
      </c>
      <c r="Q91" s="185">
        <f t="shared" si="5"/>
        <v>0</v>
      </c>
      <c r="R91" s="187"/>
      <c r="S91" s="187" t="s">
        <v>383</v>
      </c>
      <c r="T91" s="188" t="s">
        <v>534</v>
      </c>
      <c r="U91" s="162">
        <v>0</v>
      </c>
      <c r="V91" s="162">
        <f t="shared" si="6"/>
        <v>0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391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82">
        <v>41</v>
      </c>
      <c r="B92" s="183" t="s">
        <v>784</v>
      </c>
      <c r="C92" s="196" t="s">
        <v>785</v>
      </c>
      <c r="D92" s="184" t="s">
        <v>382</v>
      </c>
      <c r="E92" s="185">
        <v>1</v>
      </c>
      <c r="F92" s="186"/>
      <c r="G92" s="187">
        <f t="shared" si="0"/>
        <v>0</v>
      </c>
      <c r="H92" s="186">
        <v>0</v>
      </c>
      <c r="I92" s="187">
        <f t="shared" si="1"/>
        <v>0</v>
      </c>
      <c r="J92" s="186">
        <v>15000</v>
      </c>
      <c r="K92" s="187">
        <f t="shared" si="2"/>
        <v>15000</v>
      </c>
      <c r="L92" s="187">
        <v>21</v>
      </c>
      <c r="M92" s="187">
        <f t="shared" si="3"/>
        <v>0</v>
      </c>
      <c r="N92" s="185">
        <v>0</v>
      </c>
      <c r="O92" s="185">
        <f t="shared" si="4"/>
        <v>0</v>
      </c>
      <c r="P92" s="185">
        <v>0</v>
      </c>
      <c r="Q92" s="185">
        <f t="shared" si="5"/>
        <v>0</v>
      </c>
      <c r="R92" s="187"/>
      <c r="S92" s="187" t="s">
        <v>383</v>
      </c>
      <c r="T92" s="188" t="s">
        <v>534</v>
      </c>
      <c r="U92" s="162">
        <v>0</v>
      </c>
      <c r="V92" s="162">
        <f t="shared" si="6"/>
        <v>0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391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14">
      <c r="A93" s="167" t="s">
        <v>293</v>
      </c>
      <c r="B93" s="168" t="s">
        <v>227</v>
      </c>
      <c r="C93" s="189" t="s">
        <v>228</v>
      </c>
      <c r="D93" s="200"/>
      <c r="E93" s="170"/>
      <c r="F93" s="171"/>
      <c r="G93" s="171">
        <f>SUMIF(AG94:AG95,"&lt;&gt;NOR",G94:G95)</f>
        <v>0</v>
      </c>
      <c r="H93" s="171"/>
      <c r="I93" s="171">
        <f>SUM(I94:I95)</f>
        <v>0</v>
      </c>
      <c r="J93" s="171"/>
      <c r="K93" s="171">
        <f>SUM(K94:K95)</f>
        <v>3518.06</v>
      </c>
      <c r="L93" s="171"/>
      <c r="M93" s="171">
        <f>SUM(M94:M95)</f>
        <v>0</v>
      </c>
      <c r="N93" s="170"/>
      <c r="O93" s="170">
        <f>SUM(O94:O95)</f>
        <v>0</v>
      </c>
      <c r="P93" s="170"/>
      <c r="Q93" s="170">
        <f>SUM(Q94:Q95)</f>
        <v>0</v>
      </c>
      <c r="R93" s="171"/>
      <c r="S93" s="171"/>
      <c r="T93" s="172"/>
      <c r="U93" s="166"/>
      <c r="V93" s="166">
        <f>SUM(V94:V95)</f>
        <v>4.01</v>
      </c>
      <c r="W93" s="166"/>
      <c r="X93" s="166"/>
      <c r="Y93" s="166"/>
      <c r="AG93" t="s">
        <v>294</v>
      </c>
    </row>
    <row r="94" spans="1:60" outlineLevel="1">
      <c r="A94" s="174">
        <v>42</v>
      </c>
      <c r="B94" s="175" t="s">
        <v>786</v>
      </c>
      <c r="C94" s="194" t="s">
        <v>787</v>
      </c>
      <c r="D94" s="176" t="s">
        <v>344</v>
      </c>
      <c r="E94" s="177">
        <v>18.94791</v>
      </c>
      <c r="F94" s="178"/>
      <c r="G94" s="179">
        <f>ROUND(E94*F94,2)</f>
        <v>0</v>
      </c>
      <c r="H94" s="178">
        <v>0</v>
      </c>
      <c r="I94" s="179">
        <f>ROUND(E94*H94,2)</f>
        <v>0</v>
      </c>
      <c r="J94" s="178">
        <v>185.67</v>
      </c>
      <c r="K94" s="179">
        <f>ROUND(E94*J94,2)</f>
        <v>3518.06</v>
      </c>
      <c r="L94" s="179">
        <v>21</v>
      </c>
      <c r="M94" s="179">
        <f>G94*(1+L94/100)</f>
        <v>0</v>
      </c>
      <c r="N94" s="177">
        <v>0</v>
      </c>
      <c r="O94" s="177">
        <f>ROUND(E94*N94,2)</f>
        <v>0</v>
      </c>
      <c r="P94" s="177">
        <v>0</v>
      </c>
      <c r="Q94" s="177">
        <f>ROUND(E94*P94,2)</f>
        <v>0</v>
      </c>
      <c r="R94" s="179" t="s">
        <v>531</v>
      </c>
      <c r="S94" s="179" t="s">
        <v>299</v>
      </c>
      <c r="T94" s="180" t="s">
        <v>300</v>
      </c>
      <c r="U94" s="162">
        <v>0.21149999999999999</v>
      </c>
      <c r="V94" s="162">
        <f>ROUND(E94*U94,2)</f>
        <v>4.01</v>
      </c>
      <c r="W94" s="162"/>
      <c r="X94" s="162" t="s">
        <v>788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789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ht="12.75" customHeight="1" outlineLevel="2">
      <c r="A95" s="159"/>
      <c r="B95" s="160"/>
      <c r="C95" s="204" t="s">
        <v>790</v>
      </c>
      <c r="D95" s="203"/>
      <c r="E95" s="203"/>
      <c r="F95" s="203"/>
      <c r="G95" s="203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305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ht="14">
      <c r="A96" s="167" t="s">
        <v>293</v>
      </c>
      <c r="B96" s="168" t="s">
        <v>262</v>
      </c>
      <c r="C96" s="193" t="s">
        <v>263</v>
      </c>
      <c r="D96" s="169"/>
      <c r="E96" s="170"/>
      <c r="F96" s="171"/>
      <c r="G96" s="171">
        <f>SUMIF(AG97:AG103,"&lt;&gt;NOR",G97:G103)</f>
        <v>0</v>
      </c>
      <c r="H96" s="171"/>
      <c r="I96" s="171">
        <f>SUM(I97:I103)</f>
        <v>36135.599999999999</v>
      </c>
      <c r="J96" s="171"/>
      <c r="K96" s="171">
        <f>SUM(K97:K103)</f>
        <v>12569.05</v>
      </c>
      <c r="L96" s="171"/>
      <c r="M96" s="171">
        <f>SUM(M97:M103)</f>
        <v>0</v>
      </c>
      <c r="N96" s="170"/>
      <c r="O96" s="170">
        <f>SUM(O97:O103)</f>
        <v>0.33999999999999997</v>
      </c>
      <c r="P96" s="170"/>
      <c r="Q96" s="170">
        <f>SUM(Q97:Q103)</f>
        <v>0</v>
      </c>
      <c r="R96" s="171"/>
      <c r="S96" s="171"/>
      <c r="T96" s="172"/>
      <c r="U96" s="166"/>
      <c r="V96" s="166">
        <f>SUM(V97:V103)</f>
        <v>9.23</v>
      </c>
      <c r="W96" s="166"/>
      <c r="X96" s="166"/>
      <c r="Y96" s="166"/>
      <c r="AG96" t="s">
        <v>294</v>
      </c>
    </row>
    <row r="97" spans="1:60" outlineLevel="1">
      <c r="A97" s="182">
        <v>43</v>
      </c>
      <c r="B97" s="183" t="s">
        <v>791</v>
      </c>
      <c r="C97" s="196" t="s">
        <v>792</v>
      </c>
      <c r="D97" s="184" t="s">
        <v>449</v>
      </c>
      <c r="E97" s="185">
        <v>8</v>
      </c>
      <c r="F97" s="186"/>
      <c r="G97" s="187">
        <f t="shared" ref="G97:G103" si="7">ROUND(E97*F97,2)</f>
        <v>0</v>
      </c>
      <c r="H97" s="186">
        <v>0</v>
      </c>
      <c r="I97" s="187">
        <f t="shared" ref="I97:I103" si="8">ROUND(E97*H97,2)</f>
        <v>0</v>
      </c>
      <c r="J97" s="186">
        <v>208.94</v>
      </c>
      <c r="K97" s="187">
        <f t="shared" ref="K97:K103" si="9">ROUND(E97*J97,2)</f>
        <v>1671.52</v>
      </c>
      <c r="L97" s="187">
        <v>21</v>
      </c>
      <c r="M97" s="187">
        <f t="shared" ref="M97:M103" si="10">G97*(1+L97/100)</f>
        <v>0</v>
      </c>
      <c r="N97" s="185">
        <v>0</v>
      </c>
      <c r="O97" s="185">
        <f t="shared" ref="O97:O103" si="11">ROUND(E97*N97,2)</f>
        <v>0</v>
      </c>
      <c r="P97" s="185">
        <v>0</v>
      </c>
      <c r="Q97" s="185">
        <f t="shared" ref="Q97:Q103" si="12">ROUND(E97*P97,2)</f>
        <v>0</v>
      </c>
      <c r="R97" s="187"/>
      <c r="S97" s="187" t="s">
        <v>299</v>
      </c>
      <c r="T97" s="188" t="s">
        <v>300</v>
      </c>
      <c r="U97" s="162">
        <v>0.27067000000000002</v>
      </c>
      <c r="V97" s="162">
        <f t="shared" ref="V97:V103" si="13">ROUND(E97*U97,2)</f>
        <v>2.17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391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>
      <c r="A98" s="182">
        <v>44</v>
      </c>
      <c r="B98" s="183" t="s">
        <v>793</v>
      </c>
      <c r="C98" s="196" t="s">
        <v>794</v>
      </c>
      <c r="D98" s="184" t="s">
        <v>449</v>
      </c>
      <c r="E98" s="185">
        <v>8</v>
      </c>
      <c r="F98" s="186"/>
      <c r="G98" s="187">
        <f t="shared" si="7"/>
        <v>0</v>
      </c>
      <c r="H98" s="186">
        <v>3485</v>
      </c>
      <c r="I98" s="187">
        <f t="shared" si="8"/>
        <v>27880</v>
      </c>
      <c r="J98" s="186">
        <v>0</v>
      </c>
      <c r="K98" s="187">
        <f t="shared" si="9"/>
        <v>0</v>
      </c>
      <c r="L98" s="187">
        <v>21</v>
      </c>
      <c r="M98" s="187">
        <f t="shared" si="10"/>
        <v>0</v>
      </c>
      <c r="N98" s="185">
        <v>1.6199999999999999E-2</v>
      </c>
      <c r="O98" s="185">
        <f t="shared" si="11"/>
        <v>0.13</v>
      </c>
      <c r="P98" s="185">
        <v>0</v>
      </c>
      <c r="Q98" s="185">
        <f t="shared" si="12"/>
        <v>0</v>
      </c>
      <c r="R98" s="187" t="s">
        <v>345</v>
      </c>
      <c r="S98" s="187" t="s">
        <v>299</v>
      </c>
      <c r="T98" s="188" t="s">
        <v>352</v>
      </c>
      <c r="U98" s="162">
        <v>0</v>
      </c>
      <c r="V98" s="162">
        <f t="shared" si="13"/>
        <v>0</v>
      </c>
      <c r="W98" s="162"/>
      <c r="X98" s="162" t="s">
        <v>347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470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>
      <c r="A99" s="182">
        <v>45</v>
      </c>
      <c r="B99" s="183" t="s">
        <v>795</v>
      </c>
      <c r="C99" s="196" t="s">
        <v>796</v>
      </c>
      <c r="D99" s="184" t="s">
        <v>449</v>
      </c>
      <c r="E99" s="185">
        <v>8</v>
      </c>
      <c r="F99" s="186"/>
      <c r="G99" s="187">
        <f t="shared" si="7"/>
        <v>0</v>
      </c>
      <c r="H99" s="186">
        <v>430.45</v>
      </c>
      <c r="I99" s="187">
        <f t="shared" si="8"/>
        <v>3443.6</v>
      </c>
      <c r="J99" s="186">
        <v>1244.3499999999999</v>
      </c>
      <c r="K99" s="187">
        <f t="shared" si="9"/>
        <v>9954.7999999999993</v>
      </c>
      <c r="L99" s="187">
        <v>21</v>
      </c>
      <c r="M99" s="187">
        <f t="shared" si="10"/>
        <v>0</v>
      </c>
      <c r="N99" s="185">
        <v>2.6169999999999999E-2</v>
      </c>
      <c r="O99" s="185">
        <f t="shared" si="11"/>
        <v>0.21</v>
      </c>
      <c r="P99" s="185">
        <v>0</v>
      </c>
      <c r="Q99" s="185">
        <f t="shared" si="12"/>
        <v>0</v>
      </c>
      <c r="R99" s="187"/>
      <c r="S99" s="187" t="s">
        <v>299</v>
      </c>
      <c r="T99" s="188" t="s">
        <v>300</v>
      </c>
      <c r="U99" s="162">
        <v>0.69399999999999995</v>
      </c>
      <c r="V99" s="162">
        <f t="shared" si="13"/>
        <v>5.55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391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>
      <c r="A100" s="182">
        <v>46</v>
      </c>
      <c r="B100" s="183" t="s">
        <v>797</v>
      </c>
      <c r="C100" s="196" t="s">
        <v>798</v>
      </c>
      <c r="D100" s="184" t="s">
        <v>390</v>
      </c>
      <c r="E100" s="185">
        <v>2</v>
      </c>
      <c r="F100" s="186"/>
      <c r="G100" s="187">
        <f t="shared" si="7"/>
        <v>0</v>
      </c>
      <c r="H100" s="186">
        <v>0</v>
      </c>
      <c r="I100" s="187">
        <f t="shared" si="8"/>
        <v>0</v>
      </c>
      <c r="J100" s="186">
        <v>143.59</v>
      </c>
      <c r="K100" s="187">
        <f t="shared" si="9"/>
        <v>287.18</v>
      </c>
      <c r="L100" s="187">
        <v>21</v>
      </c>
      <c r="M100" s="187">
        <f t="shared" si="10"/>
        <v>0</v>
      </c>
      <c r="N100" s="185">
        <v>0</v>
      </c>
      <c r="O100" s="185">
        <f t="shared" si="11"/>
        <v>0</v>
      </c>
      <c r="P100" s="185">
        <v>0</v>
      </c>
      <c r="Q100" s="185">
        <f t="shared" si="12"/>
        <v>0</v>
      </c>
      <c r="R100" s="187"/>
      <c r="S100" s="187" t="s">
        <v>299</v>
      </c>
      <c r="T100" s="188" t="s">
        <v>300</v>
      </c>
      <c r="U100" s="162">
        <v>0.23</v>
      </c>
      <c r="V100" s="162">
        <f t="shared" si="13"/>
        <v>0.46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391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>
      <c r="A101" s="182">
        <v>47</v>
      </c>
      <c r="B101" s="183" t="s">
        <v>799</v>
      </c>
      <c r="C101" s="196" t="s">
        <v>800</v>
      </c>
      <c r="D101" s="184" t="s">
        <v>390</v>
      </c>
      <c r="E101" s="185">
        <v>2</v>
      </c>
      <c r="F101" s="186"/>
      <c r="G101" s="187">
        <f t="shared" si="7"/>
        <v>0</v>
      </c>
      <c r="H101" s="186">
        <v>1251</v>
      </c>
      <c r="I101" s="187">
        <f t="shared" si="8"/>
        <v>2502</v>
      </c>
      <c r="J101" s="186">
        <v>0</v>
      </c>
      <c r="K101" s="187">
        <f t="shared" si="9"/>
        <v>0</v>
      </c>
      <c r="L101" s="187">
        <v>21</v>
      </c>
      <c r="M101" s="187">
        <f t="shared" si="10"/>
        <v>0</v>
      </c>
      <c r="N101" s="185">
        <v>1E-3</v>
      </c>
      <c r="O101" s="185">
        <f t="shared" si="11"/>
        <v>0</v>
      </c>
      <c r="P101" s="185">
        <v>0</v>
      </c>
      <c r="Q101" s="185">
        <f t="shared" si="12"/>
        <v>0</v>
      </c>
      <c r="R101" s="187"/>
      <c r="S101" s="187" t="s">
        <v>383</v>
      </c>
      <c r="T101" s="188" t="s">
        <v>534</v>
      </c>
      <c r="U101" s="162">
        <v>0</v>
      </c>
      <c r="V101" s="162">
        <f t="shared" si="13"/>
        <v>0</v>
      </c>
      <c r="W101" s="162"/>
      <c r="X101" s="162" t="s">
        <v>347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470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>
      <c r="A102" s="182">
        <v>48</v>
      </c>
      <c r="B102" s="183" t="s">
        <v>801</v>
      </c>
      <c r="C102" s="196" t="s">
        <v>802</v>
      </c>
      <c r="D102" s="184" t="s">
        <v>390</v>
      </c>
      <c r="E102" s="185">
        <v>7</v>
      </c>
      <c r="F102" s="186"/>
      <c r="G102" s="187">
        <f t="shared" si="7"/>
        <v>0</v>
      </c>
      <c r="H102" s="186">
        <v>0</v>
      </c>
      <c r="I102" s="187">
        <f t="shared" si="8"/>
        <v>0</v>
      </c>
      <c r="J102" s="186">
        <v>93.65</v>
      </c>
      <c r="K102" s="187">
        <f t="shared" si="9"/>
        <v>655.55</v>
      </c>
      <c r="L102" s="187">
        <v>21</v>
      </c>
      <c r="M102" s="187">
        <f t="shared" si="10"/>
        <v>0</v>
      </c>
      <c r="N102" s="185">
        <v>0</v>
      </c>
      <c r="O102" s="185">
        <f t="shared" si="11"/>
        <v>0</v>
      </c>
      <c r="P102" s="185">
        <v>0</v>
      </c>
      <c r="Q102" s="185">
        <f t="shared" si="12"/>
        <v>0</v>
      </c>
      <c r="R102" s="187"/>
      <c r="S102" s="187" t="s">
        <v>299</v>
      </c>
      <c r="T102" s="188" t="s">
        <v>300</v>
      </c>
      <c r="U102" s="162">
        <v>0.15</v>
      </c>
      <c r="V102" s="162">
        <f t="shared" si="13"/>
        <v>1.05</v>
      </c>
      <c r="W102" s="162"/>
      <c r="X102" s="162" t="s">
        <v>301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391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>
      <c r="A103" s="174">
        <v>49</v>
      </c>
      <c r="B103" s="175" t="s">
        <v>803</v>
      </c>
      <c r="C103" s="190" t="s">
        <v>804</v>
      </c>
      <c r="D103" s="201" t="s">
        <v>390</v>
      </c>
      <c r="E103" s="177">
        <v>7</v>
      </c>
      <c r="F103" s="178"/>
      <c r="G103" s="179">
        <f t="shared" si="7"/>
        <v>0</v>
      </c>
      <c r="H103" s="178">
        <v>330</v>
      </c>
      <c r="I103" s="179">
        <f t="shared" si="8"/>
        <v>2310</v>
      </c>
      <c r="J103" s="178">
        <v>0</v>
      </c>
      <c r="K103" s="179">
        <f t="shared" si="9"/>
        <v>0</v>
      </c>
      <c r="L103" s="179">
        <v>21</v>
      </c>
      <c r="M103" s="179">
        <f t="shared" si="10"/>
        <v>0</v>
      </c>
      <c r="N103" s="177">
        <v>6.0000000000000002E-5</v>
      </c>
      <c r="O103" s="177">
        <f t="shared" si="11"/>
        <v>0</v>
      </c>
      <c r="P103" s="177">
        <v>0</v>
      </c>
      <c r="Q103" s="177">
        <f t="shared" si="12"/>
        <v>0</v>
      </c>
      <c r="R103" s="179"/>
      <c r="S103" s="179" t="s">
        <v>383</v>
      </c>
      <c r="T103" s="180" t="s">
        <v>534</v>
      </c>
      <c r="U103" s="162">
        <v>0</v>
      </c>
      <c r="V103" s="162">
        <f t="shared" si="13"/>
        <v>0</v>
      </c>
      <c r="W103" s="162"/>
      <c r="X103" s="162" t="s">
        <v>347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470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>
      <c r="A104" s="3"/>
      <c r="B104" s="4"/>
      <c r="C104" s="197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12</v>
      </c>
      <c r="AF104">
        <v>21</v>
      </c>
      <c r="AG104" t="s">
        <v>279</v>
      </c>
    </row>
    <row r="105" spans="1:60">
      <c r="A105" s="155"/>
      <c r="B105" s="156" t="s">
        <v>29</v>
      </c>
      <c r="C105" s="198"/>
      <c r="D105" s="157"/>
      <c r="E105" s="158"/>
      <c r="F105" s="158"/>
      <c r="G105" s="173">
        <f>G8+G57+G63+G67+G93+G96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666</v>
      </c>
    </row>
    <row r="106" spans="1:60">
      <c r="C106" s="199"/>
      <c r="D106" s="10"/>
      <c r="AG106" t="s">
        <v>667</v>
      </c>
    </row>
    <row r="108" spans="1:60">
      <c r="D108" s="10"/>
    </row>
    <row r="109" spans="1:60">
      <c r="D109" s="10"/>
    </row>
    <row r="111" spans="1:60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45</v>
      </c>
      <c r="C3" s="274" t="s">
        <v>46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54</v>
      </c>
      <c r="C4" s="277" t="s">
        <v>55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SUMIF(AG9:AG85,"&lt;&gt;NOR",G9:G85)</f>
        <v>0</v>
      </c>
      <c r="H8" s="171"/>
      <c r="I8" s="171">
        <f>SUM(I9:I85)</f>
        <v>53397.93</v>
      </c>
      <c r="J8" s="171"/>
      <c r="K8" s="171">
        <f>SUM(K9:K85)</f>
        <v>331463.64</v>
      </c>
      <c r="L8" s="171"/>
      <c r="M8" s="171">
        <f>SUM(M9:M85)</f>
        <v>0</v>
      </c>
      <c r="N8" s="170"/>
      <c r="O8" s="170">
        <f>SUM(O9:O85)</f>
        <v>111.15</v>
      </c>
      <c r="P8" s="170"/>
      <c r="Q8" s="170">
        <f>SUM(Q9:Q85)</f>
        <v>152.67000000000002</v>
      </c>
      <c r="R8" s="171"/>
      <c r="S8" s="171"/>
      <c r="T8" s="172"/>
      <c r="U8" s="166"/>
      <c r="V8" s="166">
        <f>SUM(V9:V85)</f>
        <v>249.73999999999998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4.8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19.88</v>
      </c>
      <c r="K9" s="179">
        <f>ROUND(E9*J9,2)</f>
        <v>95.42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0.53</v>
      </c>
      <c r="R9" s="179" t="s">
        <v>455</v>
      </c>
      <c r="S9" s="179" t="s">
        <v>299</v>
      </c>
      <c r="T9" s="180" t="s">
        <v>300</v>
      </c>
      <c r="U9" s="162">
        <v>2.5899999999999999E-2</v>
      </c>
      <c r="V9" s="162">
        <f>ROUND(E9*U9,2)</f>
        <v>0.12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807</v>
      </c>
      <c r="D10" s="165"/>
      <c r="E10" s="165">
        <v>4.8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4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27.63</v>
      </c>
      <c r="K11" s="179">
        <f>ROUND(E11*J11,2)</f>
        <v>110.52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0.62</v>
      </c>
      <c r="R11" s="179" t="s">
        <v>455</v>
      </c>
      <c r="S11" s="179" t="s">
        <v>299</v>
      </c>
      <c r="T11" s="180" t="s">
        <v>300</v>
      </c>
      <c r="U11" s="162">
        <v>3.5900000000000001E-2</v>
      </c>
      <c r="V11" s="162">
        <f>ROUND(E11*U11,2)</f>
        <v>0.14000000000000001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810</v>
      </c>
      <c r="D12" s="165"/>
      <c r="E12" s="165">
        <v>4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3.2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31.03</v>
      </c>
      <c r="K13" s="179">
        <f>ROUND(E13*J13,2)</f>
        <v>99.3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0.56000000000000005</v>
      </c>
      <c r="R13" s="179" t="s">
        <v>455</v>
      </c>
      <c r="S13" s="179" t="s">
        <v>299</v>
      </c>
      <c r="T13" s="180" t="s">
        <v>300</v>
      </c>
      <c r="U13" s="162">
        <v>0.04</v>
      </c>
      <c r="V13" s="162">
        <f>ROUND(E13*U13,2)</f>
        <v>0.13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813</v>
      </c>
      <c r="D14" s="165"/>
      <c r="E14" s="165">
        <v>3.2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192.8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46.44</v>
      </c>
      <c r="K15" s="179">
        <f>ROUND(E15*J15,2)</f>
        <v>8953.6299999999992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63.62</v>
      </c>
      <c r="R15" s="179" t="s">
        <v>455</v>
      </c>
      <c r="S15" s="179" t="s">
        <v>299</v>
      </c>
      <c r="T15" s="180" t="s">
        <v>300</v>
      </c>
      <c r="U15" s="162">
        <v>0.06</v>
      </c>
      <c r="V15" s="162">
        <f>ROUND(E15*U15,2)</f>
        <v>11.57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816</v>
      </c>
      <c r="D16" s="164"/>
      <c r="E16" s="165">
        <v>190.4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3">
      <c r="A17" s="159"/>
      <c r="B17" s="160"/>
      <c r="C17" s="163" t="s">
        <v>817</v>
      </c>
      <c r="D17" s="165"/>
      <c r="E17" s="165">
        <v>2.4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62"/>
      <c r="Z17" s="152"/>
      <c r="AA17" s="152"/>
      <c r="AB17" s="152"/>
      <c r="AC17" s="152"/>
      <c r="AD17" s="152"/>
      <c r="AE17" s="152"/>
      <c r="AF17" s="152"/>
      <c r="AG17" s="152" t="s">
        <v>315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74">
        <v>5</v>
      </c>
      <c r="B18" s="175" t="s">
        <v>818</v>
      </c>
      <c r="C18" s="194" t="s">
        <v>819</v>
      </c>
      <c r="D18" s="176" t="s">
        <v>361</v>
      </c>
      <c r="E18" s="177">
        <v>190.4</v>
      </c>
      <c r="F18" s="178"/>
      <c r="G18" s="179">
        <f>ROUND(E18*F18,2)</f>
        <v>0</v>
      </c>
      <c r="H18" s="178">
        <v>0</v>
      </c>
      <c r="I18" s="179">
        <f>ROUND(E18*H18,2)</f>
        <v>0</v>
      </c>
      <c r="J18" s="178">
        <v>56.44</v>
      </c>
      <c r="K18" s="179">
        <f>ROUND(E18*J18,2)</f>
        <v>10746.18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0.44</v>
      </c>
      <c r="Q18" s="177">
        <f>ROUND(E18*P18,2)</f>
        <v>83.78</v>
      </c>
      <c r="R18" s="179" t="s">
        <v>455</v>
      </c>
      <c r="S18" s="179" t="s">
        <v>299</v>
      </c>
      <c r="T18" s="180" t="s">
        <v>300</v>
      </c>
      <c r="U18" s="162">
        <v>7.2999999999999995E-2</v>
      </c>
      <c r="V18" s="162">
        <f>ROUND(E18*U18,2)</f>
        <v>13.9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2">
      <c r="A19" s="159"/>
      <c r="B19" s="160"/>
      <c r="C19" s="195" t="s">
        <v>820</v>
      </c>
      <c r="D19" s="164"/>
      <c r="E19" s="165">
        <v>190.4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62"/>
      <c r="Z19" s="152"/>
      <c r="AA19" s="152"/>
      <c r="AB19" s="152"/>
      <c r="AC19" s="152"/>
      <c r="AD19" s="152"/>
      <c r="AE19" s="152"/>
      <c r="AF19" s="152"/>
      <c r="AG19" s="152" t="s">
        <v>315</v>
      </c>
      <c r="AH19" s="152">
        <v>0</v>
      </c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6</v>
      </c>
      <c r="B20" s="183" t="s">
        <v>821</v>
      </c>
      <c r="C20" s="191" t="s">
        <v>822</v>
      </c>
      <c r="D20" s="202" t="s">
        <v>361</v>
      </c>
      <c r="E20" s="185">
        <v>4.8</v>
      </c>
      <c r="F20" s="186"/>
      <c r="G20" s="187">
        <f t="shared" ref="G20:G25" si="0">ROUND(E20*F20,2)</f>
        <v>0</v>
      </c>
      <c r="H20" s="186">
        <v>0</v>
      </c>
      <c r="I20" s="187">
        <f t="shared" ref="I20:I25" si="1">ROUND(E20*H20,2)</f>
        <v>0</v>
      </c>
      <c r="J20" s="186">
        <v>36.1</v>
      </c>
      <c r="K20" s="187">
        <f t="shared" ref="K20:K25" si="2">ROUND(E20*J20,2)</f>
        <v>173.28</v>
      </c>
      <c r="L20" s="187">
        <v>21</v>
      </c>
      <c r="M20" s="187">
        <f t="shared" ref="M20:M25" si="3">G20*(1+L20/100)</f>
        <v>0</v>
      </c>
      <c r="N20" s="185">
        <v>0</v>
      </c>
      <c r="O20" s="185">
        <f t="shared" ref="O20:O25" si="4">ROUND(E20*N20,2)</f>
        <v>0</v>
      </c>
      <c r="P20" s="185">
        <v>0.11</v>
      </c>
      <c r="Q20" s="185">
        <f t="shared" ref="Q20:Q25" si="5">ROUND(E20*P20,2)</f>
        <v>0.53</v>
      </c>
      <c r="R20" s="187" t="s">
        <v>455</v>
      </c>
      <c r="S20" s="187" t="s">
        <v>299</v>
      </c>
      <c r="T20" s="188" t="s">
        <v>300</v>
      </c>
      <c r="U20" s="162">
        <v>4.2999999999999997E-2</v>
      </c>
      <c r="V20" s="162">
        <f t="shared" ref="V20:V25" si="6">ROUND(E20*U20,2)</f>
        <v>0.21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7</v>
      </c>
      <c r="B21" s="183" t="s">
        <v>823</v>
      </c>
      <c r="C21" s="196" t="s">
        <v>824</v>
      </c>
      <c r="D21" s="184" t="s">
        <v>361</v>
      </c>
      <c r="E21" s="185">
        <v>4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45.11</v>
      </c>
      <c r="K21" s="187">
        <f t="shared" si="2"/>
        <v>180.44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0.154</v>
      </c>
      <c r="Q21" s="185">
        <f t="shared" si="5"/>
        <v>0.62</v>
      </c>
      <c r="R21" s="187" t="s">
        <v>455</v>
      </c>
      <c r="S21" s="187" t="s">
        <v>299</v>
      </c>
      <c r="T21" s="188" t="s">
        <v>300</v>
      </c>
      <c r="U21" s="162">
        <v>5.3800000000000001E-2</v>
      </c>
      <c r="V21" s="162">
        <f t="shared" si="6"/>
        <v>0.22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8</v>
      </c>
      <c r="B22" s="183" t="s">
        <v>825</v>
      </c>
      <c r="C22" s="196" t="s">
        <v>826</v>
      </c>
      <c r="D22" s="184" t="s">
        <v>361</v>
      </c>
      <c r="E22" s="185">
        <v>3.2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76.45</v>
      </c>
      <c r="K22" s="187">
        <f t="shared" si="2"/>
        <v>244.64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0.192</v>
      </c>
      <c r="Q22" s="185">
        <f t="shared" si="5"/>
        <v>0.61</v>
      </c>
      <c r="R22" s="187" t="s">
        <v>455</v>
      </c>
      <c r="S22" s="187" t="s">
        <v>299</v>
      </c>
      <c r="T22" s="188" t="s">
        <v>300</v>
      </c>
      <c r="U22" s="162">
        <v>2.4E-2</v>
      </c>
      <c r="V22" s="162">
        <f t="shared" si="6"/>
        <v>0.08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9</v>
      </c>
      <c r="B23" s="183" t="s">
        <v>827</v>
      </c>
      <c r="C23" s="191" t="s">
        <v>828</v>
      </c>
      <c r="D23" s="202" t="s">
        <v>361</v>
      </c>
      <c r="E23" s="185">
        <v>2.4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51.03</v>
      </c>
      <c r="K23" s="187">
        <f t="shared" si="2"/>
        <v>122.47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0.38313999999999998</v>
      </c>
      <c r="Q23" s="185">
        <f t="shared" si="5"/>
        <v>0.92</v>
      </c>
      <c r="R23" s="187" t="s">
        <v>455</v>
      </c>
      <c r="S23" s="187" t="s">
        <v>299</v>
      </c>
      <c r="T23" s="188" t="s">
        <v>300</v>
      </c>
      <c r="U23" s="162">
        <v>1.7000000000000001E-2</v>
      </c>
      <c r="V23" s="162">
        <f t="shared" si="6"/>
        <v>0.04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10</v>
      </c>
      <c r="B24" s="183" t="s">
        <v>829</v>
      </c>
      <c r="C24" s="196" t="s">
        <v>830</v>
      </c>
      <c r="D24" s="184" t="s">
        <v>361</v>
      </c>
      <c r="E24" s="185">
        <v>1.6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73.05</v>
      </c>
      <c r="K24" s="187">
        <f t="shared" si="2"/>
        <v>116.88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0.55000000000000004</v>
      </c>
      <c r="Q24" s="185">
        <f t="shared" si="5"/>
        <v>0.88</v>
      </c>
      <c r="R24" s="187" t="s">
        <v>455</v>
      </c>
      <c r="S24" s="187" t="s">
        <v>299</v>
      </c>
      <c r="T24" s="188" t="s">
        <v>300</v>
      </c>
      <c r="U24" s="162">
        <v>9.4500000000000001E-2</v>
      </c>
      <c r="V24" s="162">
        <f t="shared" si="6"/>
        <v>0.15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831</v>
      </c>
      <c r="C25" s="190" t="s">
        <v>832</v>
      </c>
      <c r="D25" s="201" t="s">
        <v>312</v>
      </c>
      <c r="E25" s="177">
        <v>9.66</v>
      </c>
      <c r="F25" s="178"/>
      <c r="G25" s="179">
        <f t="shared" si="0"/>
        <v>0</v>
      </c>
      <c r="H25" s="178">
        <v>0</v>
      </c>
      <c r="I25" s="179">
        <f t="shared" si="1"/>
        <v>0</v>
      </c>
      <c r="J25" s="178">
        <v>1320.45</v>
      </c>
      <c r="K25" s="179">
        <f t="shared" si="2"/>
        <v>12755.55</v>
      </c>
      <c r="L25" s="179">
        <v>21</v>
      </c>
      <c r="M25" s="179">
        <f t="shared" si="3"/>
        <v>0</v>
      </c>
      <c r="N25" s="177">
        <v>0</v>
      </c>
      <c r="O25" s="177">
        <f t="shared" si="4"/>
        <v>0</v>
      </c>
      <c r="P25" s="177">
        <v>0</v>
      </c>
      <c r="Q25" s="177">
        <f t="shared" si="5"/>
        <v>0</v>
      </c>
      <c r="R25" s="179" t="s">
        <v>298</v>
      </c>
      <c r="S25" s="179" t="s">
        <v>299</v>
      </c>
      <c r="T25" s="180" t="s">
        <v>300</v>
      </c>
      <c r="U25" s="162">
        <v>2.2490000000000001</v>
      </c>
      <c r="V25" s="162">
        <f t="shared" si="6"/>
        <v>21.73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2.5" customHeight="1" outlineLevel="2">
      <c r="A26" s="159"/>
      <c r="B26" s="160"/>
      <c r="C26" s="204" t="s">
        <v>318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833</v>
      </c>
      <c r="D27" s="165"/>
      <c r="E27" s="165">
        <v>1.66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834</v>
      </c>
      <c r="D28" s="164"/>
      <c r="E28" s="165">
        <v>8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74">
        <v>12</v>
      </c>
      <c r="B29" s="175" t="s">
        <v>320</v>
      </c>
      <c r="C29" s="194" t="s">
        <v>321</v>
      </c>
      <c r="D29" s="176" t="s">
        <v>312</v>
      </c>
      <c r="E29" s="177">
        <v>2.8980000000000001</v>
      </c>
      <c r="F29" s="178"/>
      <c r="G29" s="179">
        <f>ROUND(E29*F29,2)</f>
        <v>0</v>
      </c>
      <c r="H29" s="178">
        <v>0</v>
      </c>
      <c r="I29" s="179">
        <f>ROUND(E29*H29,2)</f>
        <v>0</v>
      </c>
      <c r="J29" s="178">
        <v>77.44</v>
      </c>
      <c r="K29" s="179">
        <f>ROUND(E29*J29,2)</f>
        <v>224.42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298</v>
      </c>
      <c r="S29" s="179" t="s">
        <v>299</v>
      </c>
      <c r="T29" s="180" t="s">
        <v>300</v>
      </c>
      <c r="U29" s="162">
        <v>0.107</v>
      </c>
      <c r="V29" s="162">
        <f>ROUND(E29*U29,2)</f>
        <v>0.31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22.5" customHeight="1" outlineLevel="2">
      <c r="A30" s="159"/>
      <c r="B30" s="160"/>
      <c r="C30" s="204" t="s">
        <v>318</v>
      </c>
      <c r="D30" s="203"/>
      <c r="E30" s="203"/>
      <c r="F30" s="203"/>
      <c r="G30" s="203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305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81" t="str">
        <f>C30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0" s="152"/>
      <c r="BC30" s="152"/>
      <c r="BD30" s="152"/>
      <c r="BE30" s="152"/>
      <c r="BF30" s="152"/>
      <c r="BG30" s="152"/>
      <c r="BH30" s="152"/>
    </row>
    <row r="31" spans="1:60" outlineLevel="2">
      <c r="A31" s="159"/>
      <c r="B31" s="160"/>
      <c r="C31" s="195" t="s">
        <v>835</v>
      </c>
      <c r="D31" s="164"/>
      <c r="E31" s="165">
        <v>2.8980000000000001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74">
        <v>13</v>
      </c>
      <c r="B32" s="175" t="s">
        <v>697</v>
      </c>
      <c r="C32" s="190" t="s">
        <v>698</v>
      </c>
      <c r="D32" s="201" t="s">
        <v>312</v>
      </c>
      <c r="E32" s="177">
        <v>73.12</v>
      </c>
      <c r="F32" s="178"/>
      <c r="G32" s="179">
        <f>ROUND(E32*F32,2)</f>
        <v>0</v>
      </c>
      <c r="H32" s="178">
        <v>0</v>
      </c>
      <c r="I32" s="179">
        <f>ROUND(E32*H32,2)</f>
        <v>0</v>
      </c>
      <c r="J32" s="178">
        <v>142.91999999999999</v>
      </c>
      <c r="K32" s="179">
        <f>ROUND(E32*J32,2)</f>
        <v>10450.31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 t="s">
        <v>298</v>
      </c>
      <c r="S32" s="179" t="s">
        <v>299</v>
      </c>
      <c r="T32" s="180" t="s">
        <v>300</v>
      </c>
      <c r="U32" s="162">
        <v>0.11700000000000001</v>
      </c>
      <c r="V32" s="162">
        <f>ROUND(E32*U32,2)</f>
        <v>8.56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33.75" customHeight="1" outlineLevel="2">
      <c r="A33" s="159"/>
      <c r="B33" s="160"/>
      <c r="C33" s="204" t="s">
        <v>699</v>
      </c>
      <c r="D33" s="203"/>
      <c r="E33" s="203"/>
      <c r="F33" s="203"/>
      <c r="G33" s="203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305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81" t="str">
        <f>C33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3" s="152"/>
      <c r="BC33" s="152"/>
      <c r="BD33" s="152"/>
      <c r="BE33" s="152"/>
      <c r="BF33" s="152"/>
      <c r="BG33" s="152"/>
      <c r="BH33" s="152"/>
    </row>
    <row r="34" spans="1:60" outlineLevel="2">
      <c r="A34" s="159"/>
      <c r="B34" s="160"/>
      <c r="C34" s="195" t="s">
        <v>836</v>
      </c>
      <c r="D34" s="164"/>
      <c r="E34" s="165">
        <v>73.12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315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74">
        <v>14</v>
      </c>
      <c r="B35" s="175" t="s">
        <v>701</v>
      </c>
      <c r="C35" s="194" t="s">
        <v>702</v>
      </c>
      <c r="D35" s="176" t="s">
        <v>312</v>
      </c>
      <c r="E35" s="177">
        <v>21.936</v>
      </c>
      <c r="F35" s="178"/>
      <c r="G35" s="179">
        <f>ROUND(E35*F35,2)</f>
        <v>0</v>
      </c>
      <c r="H35" s="178">
        <v>0</v>
      </c>
      <c r="I35" s="179">
        <f>ROUND(E35*H35,2)</f>
        <v>0</v>
      </c>
      <c r="J35" s="178">
        <v>50.37</v>
      </c>
      <c r="K35" s="179">
        <f>ROUND(E35*J35,2)</f>
        <v>1104.92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 t="s">
        <v>298</v>
      </c>
      <c r="S35" s="179" t="s">
        <v>299</v>
      </c>
      <c r="T35" s="180" t="s">
        <v>300</v>
      </c>
      <c r="U35" s="162">
        <v>8.4000000000000005E-2</v>
      </c>
      <c r="V35" s="162">
        <f>ROUND(E35*U35,2)</f>
        <v>1.84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33.75" customHeight="1" outlineLevel="2">
      <c r="A36" s="159"/>
      <c r="B36" s="160"/>
      <c r="C36" s="204" t="s">
        <v>699</v>
      </c>
      <c r="D36" s="203"/>
      <c r="E36" s="203"/>
      <c r="F36" s="203"/>
      <c r="G36" s="203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305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81" t="str">
        <f>C36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15</v>
      </c>
      <c r="B37" s="175" t="s">
        <v>837</v>
      </c>
      <c r="C37" s="194" t="s">
        <v>838</v>
      </c>
      <c r="D37" s="176" t="s">
        <v>449</v>
      </c>
      <c r="E37" s="177">
        <v>0.8</v>
      </c>
      <c r="F37" s="178"/>
      <c r="G37" s="179">
        <f>ROUND(E37*F37,2)</f>
        <v>0</v>
      </c>
      <c r="H37" s="178">
        <v>108.46</v>
      </c>
      <c r="I37" s="179">
        <f>ROUND(E37*H37,2)</f>
        <v>86.77</v>
      </c>
      <c r="J37" s="178">
        <v>291.04000000000002</v>
      </c>
      <c r="K37" s="179">
        <f>ROUND(E37*J37,2)</f>
        <v>232.83</v>
      </c>
      <c r="L37" s="179">
        <v>21</v>
      </c>
      <c r="M37" s="179">
        <f>G37*(1+L37/100)</f>
        <v>0</v>
      </c>
      <c r="N37" s="177">
        <v>2.478E-2</v>
      </c>
      <c r="O37" s="177">
        <f>ROUND(E37*N37,2)</f>
        <v>0.02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300</v>
      </c>
      <c r="U37" s="162">
        <v>0.54700000000000004</v>
      </c>
      <c r="V37" s="162">
        <f>ROUND(E37*U37,2)</f>
        <v>0.44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2.5" customHeight="1" outlineLevel="2">
      <c r="A38" s="159"/>
      <c r="B38" s="160"/>
      <c r="C38" s="204" t="s">
        <v>839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840</v>
      </c>
      <c r="D39" s="164"/>
      <c r="E39" s="165">
        <v>0.8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16</v>
      </c>
      <c r="B40" s="175" t="s">
        <v>841</v>
      </c>
      <c r="C40" s="194" t="s">
        <v>842</v>
      </c>
      <c r="D40" s="176" t="s">
        <v>312</v>
      </c>
      <c r="E40" s="177">
        <v>0.70399999999999996</v>
      </c>
      <c r="F40" s="178"/>
      <c r="G40" s="179">
        <f>ROUND(E40*F40,2)</f>
        <v>0</v>
      </c>
      <c r="H40" s="178">
        <v>0</v>
      </c>
      <c r="I40" s="179">
        <f>ROUND(E40*H40,2)</f>
        <v>0</v>
      </c>
      <c r="J40" s="178">
        <v>952.04</v>
      </c>
      <c r="K40" s="179">
        <f>ROUND(E40*J40,2)</f>
        <v>670.24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300</v>
      </c>
      <c r="U40" s="162">
        <v>1.7629999999999999</v>
      </c>
      <c r="V40" s="162">
        <f>ROUND(E40*U40,2)</f>
        <v>1.24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12.75" customHeight="1" outlineLevel="2">
      <c r="A41" s="159"/>
      <c r="B41" s="160"/>
      <c r="C41" s="204" t="s">
        <v>843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81" t="str">
        <f>C41</f>
        <v>Příplatek k cenám hloubených vykopávek za ztížení vykopávky v blízkosti podzemního vedení nebo výbušnin pro jakoukoliv třídu horniny.</v>
      </c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844</v>
      </c>
      <c r="D42" s="164"/>
      <c r="E42" s="165">
        <v>0.70399999999999996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17</v>
      </c>
      <c r="B43" s="175" t="s">
        <v>845</v>
      </c>
      <c r="C43" s="194" t="s">
        <v>846</v>
      </c>
      <c r="D43" s="176" t="s">
        <v>361</v>
      </c>
      <c r="E43" s="177">
        <v>232.4</v>
      </c>
      <c r="F43" s="178"/>
      <c r="G43" s="179">
        <f>ROUND(E43*F43,2)</f>
        <v>0</v>
      </c>
      <c r="H43" s="178">
        <v>14.59</v>
      </c>
      <c r="I43" s="179">
        <f>ROUND(E43*H43,2)</f>
        <v>3390.72</v>
      </c>
      <c r="J43" s="178">
        <v>156.99</v>
      </c>
      <c r="K43" s="179">
        <f>ROUND(E43*J43,2)</f>
        <v>36484.480000000003</v>
      </c>
      <c r="L43" s="179">
        <v>21</v>
      </c>
      <c r="M43" s="179">
        <f>G43*(1+L43/100)</f>
        <v>0</v>
      </c>
      <c r="N43" s="177">
        <v>9.7999999999999997E-4</v>
      </c>
      <c r="O43" s="177">
        <f>ROUND(E43*N43,2)</f>
        <v>0.23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300</v>
      </c>
      <c r="U43" s="162">
        <v>0.23599999999999999</v>
      </c>
      <c r="V43" s="162">
        <f>ROUND(E43*U43,2)</f>
        <v>54.85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204" t="s">
        <v>847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848</v>
      </c>
      <c r="D45" s="165"/>
      <c r="E45" s="165">
        <v>232.4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74">
        <v>18</v>
      </c>
      <c r="B46" s="175" t="s">
        <v>849</v>
      </c>
      <c r="C46" s="194" t="s">
        <v>850</v>
      </c>
      <c r="D46" s="176" t="s">
        <v>361</v>
      </c>
      <c r="E46" s="177">
        <v>232.4</v>
      </c>
      <c r="F46" s="178"/>
      <c r="G46" s="179">
        <f>ROUND(E46*F46,2)</f>
        <v>0</v>
      </c>
      <c r="H46" s="178">
        <v>0</v>
      </c>
      <c r="I46" s="179">
        <f>ROUND(E46*H46,2)</f>
        <v>0</v>
      </c>
      <c r="J46" s="178">
        <v>37.799999999999997</v>
      </c>
      <c r="K46" s="179">
        <f>ROUND(E46*J46,2)</f>
        <v>8784.7199999999993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 t="s">
        <v>298</v>
      </c>
      <c r="S46" s="179" t="s">
        <v>299</v>
      </c>
      <c r="T46" s="180" t="s">
        <v>300</v>
      </c>
      <c r="U46" s="162">
        <v>7.0000000000000007E-2</v>
      </c>
      <c r="V46" s="162">
        <f>ROUND(E46*U46,2)</f>
        <v>16.27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2">
      <c r="A47" s="159"/>
      <c r="B47" s="160"/>
      <c r="C47" s="204" t="s">
        <v>851</v>
      </c>
      <c r="D47" s="203"/>
      <c r="E47" s="203"/>
      <c r="F47" s="203"/>
      <c r="G47" s="203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305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>
      <c r="A48" s="174">
        <v>19</v>
      </c>
      <c r="B48" s="175" t="s">
        <v>852</v>
      </c>
      <c r="C48" s="190" t="s">
        <v>853</v>
      </c>
      <c r="D48" s="201" t="s">
        <v>361</v>
      </c>
      <c r="E48" s="177">
        <v>22.64</v>
      </c>
      <c r="F48" s="178"/>
      <c r="G48" s="179">
        <f>ROUND(E48*F48,2)</f>
        <v>0</v>
      </c>
      <c r="H48" s="178">
        <v>22.2</v>
      </c>
      <c r="I48" s="179">
        <f>ROUND(E48*H48,2)</f>
        <v>502.61</v>
      </c>
      <c r="J48" s="178">
        <v>109.63</v>
      </c>
      <c r="K48" s="179">
        <f>ROUND(E48*J48,2)</f>
        <v>2482.02</v>
      </c>
      <c r="L48" s="179">
        <v>21</v>
      </c>
      <c r="M48" s="179">
        <f>G48*(1+L48/100)</f>
        <v>0</v>
      </c>
      <c r="N48" s="177">
        <v>6.9999999999999999E-4</v>
      </c>
      <c r="O48" s="177">
        <f>ROUND(E48*N48,2)</f>
        <v>0.02</v>
      </c>
      <c r="P48" s="177">
        <v>0</v>
      </c>
      <c r="Q48" s="177">
        <f>ROUND(E48*P48,2)</f>
        <v>0</v>
      </c>
      <c r="R48" s="179" t="s">
        <v>298</v>
      </c>
      <c r="S48" s="179" t="s">
        <v>299</v>
      </c>
      <c r="T48" s="180" t="s">
        <v>300</v>
      </c>
      <c r="U48" s="162">
        <v>0.156</v>
      </c>
      <c r="V48" s="162">
        <f>ROUND(E48*U48,2)</f>
        <v>3.53</v>
      </c>
      <c r="W48" s="162"/>
      <c r="X48" s="162" t="s">
        <v>301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303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195" t="s">
        <v>854</v>
      </c>
      <c r="D49" s="164"/>
      <c r="E49" s="165">
        <v>6.64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3">
      <c r="A50" s="159"/>
      <c r="B50" s="160"/>
      <c r="C50" s="163" t="s">
        <v>855</v>
      </c>
      <c r="D50" s="165"/>
      <c r="E50" s="165">
        <v>16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315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74">
        <v>20</v>
      </c>
      <c r="B51" s="175" t="s">
        <v>856</v>
      </c>
      <c r="C51" s="194" t="s">
        <v>857</v>
      </c>
      <c r="D51" s="176" t="s">
        <v>361</v>
      </c>
      <c r="E51" s="177">
        <v>22.64</v>
      </c>
      <c r="F51" s="178"/>
      <c r="G51" s="179">
        <f>ROUND(E51*F51,2)</f>
        <v>0</v>
      </c>
      <c r="H51" s="178">
        <v>0</v>
      </c>
      <c r="I51" s="179">
        <f>ROUND(E51*H51,2)</f>
        <v>0</v>
      </c>
      <c r="J51" s="178">
        <v>51.3</v>
      </c>
      <c r="K51" s="179">
        <f>ROUND(E51*J51,2)</f>
        <v>1161.43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 t="s">
        <v>298</v>
      </c>
      <c r="S51" s="179" t="s">
        <v>299</v>
      </c>
      <c r="T51" s="180" t="s">
        <v>300</v>
      </c>
      <c r="U51" s="162">
        <v>9.5000000000000001E-2</v>
      </c>
      <c r="V51" s="162">
        <f>ROUND(E51*U51,2)</f>
        <v>2.15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2">
      <c r="A52" s="159"/>
      <c r="B52" s="160"/>
      <c r="C52" s="203" t="s">
        <v>858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74">
        <v>21</v>
      </c>
      <c r="B53" s="175" t="s">
        <v>323</v>
      </c>
      <c r="C53" s="194" t="s">
        <v>324</v>
      </c>
      <c r="D53" s="176" t="s">
        <v>312</v>
      </c>
      <c r="E53" s="177">
        <v>82.78</v>
      </c>
      <c r="F53" s="178"/>
      <c r="G53" s="179">
        <f>ROUND(E53*F53,2)</f>
        <v>0</v>
      </c>
      <c r="H53" s="178">
        <v>0</v>
      </c>
      <c r="I53" s="179">
        <f>ROUND(E53*H53,2)</f>
        <v>0</v>
      </c>
      <c r="J53" s="178">
        <v>176.09</v>
      </c>
      <c r="K53" s="179">
        <f>ROUND(E53*J53,2)</f>
        <v>14576.73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 t="s">
        <v>298</v>
      </c>
      <c r="S53" s="179" t="s">
        <v>299</v>
      </c>
      <c r="T53" s="180" t="s">
        <v>300</v>
      </c>
      <c r="U53" s="162">
        <v>0.34499999999999997</v>
      </c>
      <c r="V53" s="162">
        <f>ROUND(E53*U53,2)</f>
        <v>28.56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ht="12.75" customHeight="1" outlineLevel="2">
      <c r="A54" s="159"/>
      <c r="B54" s="160"/>
      <c r="C54" s="204" t="s">
        <v>325</v>
      </c>
      <c r="D54" s="203"/>
      <c r="E54" s="203"/>
      <c r="F54" s="203"/>
      <c r="G54" s="203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305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81" t="str">
        <f>C54</f>
        <v>bez naložení do dopravní nádoby, ale s vyprázdněním dopravní nádoby na hromadu nebo na dopravní prostředek,</v>
      </c>
      <c r="BB54" s="152"/>
      <c r="BC54" s="152"/>
      <c r="BD54" s="152"/>
      <c r="BE54" s="152"/>
      <c r="BF54" s="152"/>
      <c r="BG54" s="152"/>
      <c r="BH54" s="152"/>
    </row>
    <row r="55" spans="1:60" outlineLevel="2">
      <c r="A55" s="159"/>
      <c r="B55" s="160"/>
      <c r="C55" s="195" t="s">
        <v>859</v>
      </c>
      <c r="D55" s="164"/>
      <c r="E55" s="165">
        <v>82.78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82">
        <v>22</v>
      </c>
      <c r="B56" s="183" t="s">
        <v>332</v>
      </c>
      <c r="C56" s="196" t="s">
        <v>333</v>
      </c>
      <c r="D56" s="184" t="s">
        <v>312</v>
      </c>
      <c r="E56" s="185">
        <v>82.78</v>
      </c>
      <c r="F56" s="186"/>
      <c r="G56" s="187">
        <f>ROUND(E56*F56,2)</f>
        <v>0</v>
      </c>
      <c r="H56" s="186">
        <v>0</v>
      </c>
      <c r="I56" s="187">
        <f>ROUND(E56*H56,2)</f>
        <v>0</v>
      </c>
      <c r="J56" s="186">
        <v>88.7</v>
      </c>
      <c r="K56" s="187">
        <f>ROUND(E56*J56,2)</f>
        <v>7342.59</v>
      </c>
      <c r="L56" s="187">
        <v>21</v>
      </c>
      <c r="M56" s="187">
        <f>G56*(1+L56/100)</f>
        <v>0</v>
      </c>
      <c r="N56" s="185">
        <v>0</v>
      </c>
      <c r="O56" s="185">
        <f>ROUND(E56*N56,2)</f>
        <v>0</v>
      </c>
      <c r="P56" s="185">
        <v>0</v>
      </c>
      <c r="Q56" s="185">
        <f>ROUND(E56*P56,2)</f>
        <v>0</v>
      </c>
      <c r="R56" s="187" t="s">
        <v>298</v>
      </c>
      <c r="S56" s="187" t="s">
        <v>299</v>
      </c>
      <c r="T56" s="188" t="s">
        <v>300</v>
      </c>
      <c r="U56" s="162">
        <v>5.2999999999999999E-2</v>
      </c>
      <c r="V56" s="162">
        <f>ROUND(E56*U56,2)</f>
        <v>4.3899999999999997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23</v>
      </c>
      <c r="B57" s="175" t="s">
        <v>326</v>
      </c>
      <c r="C57" s="194" t="s">
        <v>327</v>
      </c>
      <c r="D57" s="176" t="s">
        <v>312</v>
      </c>
      <c r="E57" s="177">
        <v>82.78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318.54000000000002</v>
      </c>
      <c r="K57" s="179">
        <f>ROUND(E57*J57,2)</f>
        <v>26368.74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300</v>
      </c>
      <c r="U57" s="162">
        <v>1.0999999999999999E-2</v>
      </c>
      <c r="V57" s="162">
        <f>ROUND(E57*U57,2)</f>
        <v>0.91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ht="12.75" customHeight="1" outlineLevel="2">
      <c r="A58" s="159"/>
      <c r="B58" s="160"/>
      <c r="C58" s="204" t="s">
        <v>328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24" outlineLevel="1">
      <c r="A59" s="174">
        <v>24</v>
      </c>
      <c r="B59" s="175" t="s">
        <v>329</v>
      </c>
      <c r="C59" s="194" t="s">
        <v>330</v>
      </c>
      <c r="D59" s="176" t="s">
        <v>312</v>
      </c>
      <c r="E59" s="177">
        <v>3311.2</v>
      </c>
      <c r="F59" s="178"/>
      <c r="G59" s="179">
        <f>ROUND(E59*F59,2)</f>
        <v>0</v>
      </c>
      <c r="H59" s="178">
        <v>0</v>
      </c>
      <c r="I59" s="179">
        <f>ROUND(E59*H59,2)</f>
        <v>0</v>
      </c>
      <c r="J59" s="178">
        <v>25.58</v>
      </c>
      <c r="K59" s="179">
        <f>ROUND(E59*J59,2)</f>
        <v>84700.5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 t="s">
        <v>298</v>
      </c>
      <c r="S59" s="179" t="s">
        <v>299</v>
      </c>
      <c r="T59" s="180" t="s">
        <v>300</v>
      </c>
      <c r="U59" s="162">
        <v>0</v>
      </c>
      <c r="V59" s="162">
        <f>ROUND(E59*U59,2)</f>
        <v>0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12.75" customHeight="1" outlineLevel="2">
      <c r="A60" s="159"/>
      <c r="B60" s="160"/>
      <c r="C60" s="204" t="s">
        <v>328</v>
      </c>
      <c r="D60" s="203"/>
      <c r="E60" s="203"/>
      <c r="F60" s="203"/>
      <c r="G60" s="203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305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2">
      <c r="A61" s="159"/>
      <c r="B61" s="160"/>
      <c r="C61" s="195" t="s">
        <v>860</v>
      </c>
      <c r="D61" s="164"/>
      <c r="E61" s="165">
        <v>3311.2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>
      <c r="A62" s="182">
        <v>25</v>
      </c>
      <c r="B62" s="183" t="s">
        <v>334</v>
      </c>
      <c r="C62" s="196" t="s">
        <v>335</v>
      </c>
      <c r="D62" s="184" t="s">
        <v>312</v>
      </c>
      <c r="E62" s="185">
        <v>82.78</v>
      </c>
      <c r="F62" s="186"/>
      <c r="G62" s="187">
        <f>ROUND(E62*F62,2)</f>
        <v>0</v>
      </c>
      <c r="H62" s="186">
        <v>0</v>
      </c>
      <c r="I62" s="187">
        <f>ROUND(E62*H62,2)</f>
        <v>0</v>
      </c>
      <c r="J62" s="186">
        <v>20.86</v>
      </c>
      <c r="K62" s="187">
        <f>ROUND(E62*J62,2)</f>
        <v>1726.79</v>
      </c>
      <c r="L62" s="187">
        <v>21</v>
      </c>
      <c r="M62" s="187">
        <f>G62*(1+L62/100)</f>
        <v>0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7" t="s">
        <v>298</v>
      </c>
      <c r="S62" s="187" t="s">
        <v>299</v>
      </c>
      <c r="T62" s="188" t="s">
        <v>300</v>
      </c>
      <c r="U62" s="162">
        <v>8.9999999999999993E-3</v>
      </c>
      <c r="V62" s="162">
        <f>ROUND(E62*U62,2)</f>
        <v>0.75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303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82">
        <v>26</v>
      </c>
      <c r="B63" s="183" t="s">
        <v>340</v>
      </c>
      <c r="C63" s="196" t="s">
        <v>341</v>
      </c>
      <c r="D63" s="184" t="s">
        <v>312</v>
      </c>
      <c r="E63" s="185">
        <v>82.78</v>
      </c>
      <c r="F63" s="186"/>
      <c r="G63" s="187">
        <f>ROUND(E63*F63,2)</f>
        <v>0</v>
      </c>
      <c r="H63" s="186">
        <v>0</v>
      </c>
      <c r="I63" s="187">
        <f>ROUND(E63*H63,2)</f>
        <v>0</v>
      </c>
      <c r="J63" s="186">
        <v>623.03</v>
      </c>
      <c r="K63" s="187">
        <f>ROUND(E63*J63,2)</f>
        <v>51574.42</v>
      </c>
      <c r="L63" s="187">
        <v>21</v>
      </c>
      <c r="M63" s="187">
        <f>G63*(1+L63/100)</f>
        <v>0</v>
      </c>
      <c r="N63" s="185">
        <v>0</v>
      </c>
      <c r="O63" s="185">
        <f>ROUND(E63*N63,2)</f>
        <v>0</v>
      </c>
      <c r="P63" s="185">
        <v>0</v>
      </c>
      <c r="Q63" s="185">
        <f>ROUND(E63*P63,2)</f>
        <v>0</v>
      </c>
      <c r="R63" s="187" t="s">
        <v>298</v>
      </c>
      <c r="S63" s="187" t="s">
        <v>299</v>
      </c>
      <c r="T63" s="188" t="s">
        <v>300</v>
      </c>
      <c r="U63" s="162">
        <v>0</v>
      </c>
      <c r="V63" s="162">
        <f>ROUND(E63*U63,2)</f>
        <v>0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>
      <c r="A64" s="174">
        <v>27</v>
      </c>
      <c r="B64" s="175" t="s">
        <v>295</v>
      </c>
      <c r="C64" s="194" t="s">
        <v>296</v>
      </c>
      <c r="D64" s="176" t="s">
        <v>297</v>
      </c>
      <c r="E64" s="177">
        <v>168</v>
      </c>
      <c r="F64" s="178"/>
      <c r="G64" s="179">
        <f>ROUND(E64*F64,2)</f>
        <v>0</v>
      </c>
      <c r="H64" s="178">
        <v>0</v>
      </c>
      <c r="I64" s="179">
        <f>ROUND(E64*H64,2)</f>
        <v>0</v>
      </c>
      <c r="J64" s="178">
        <v>140.72999999999999</v>
      </c>
      <c r="K64" s="179">
        <f>ROUND(E64*J64,2)</f>
        <v>23642.639999999999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 t="s">
        <v>298</v>
      </c>
      <c r="S64" s="179" t="s">
        <v>299</v>
      </c>
      <c r="T64" s="180" t="s">
        <v>300</v>
      </c>
      <c r="U64" s="162">
        <v>0.20300000000000001</v>
      </c>
      <c r="V64" s="162">
        <f>ROUND(E64*U64,2)</f>
        <v>34.1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303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24" outlineLevel="2">
      <c r="A65" s="159"/>
      <c r="B65" s="160"/>
      <c r="C65" s="203" t="s">
        <v>304</v>
      </c>
      <c r="D65" s="203"/>
      <c r="E65" s="203"/>
      <c r="F65" s="203"/>
      <c r="G65" s="203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305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81" t="str">
        <f>C65</f>
        <v>na vzdálenost od hladiny vody v jímce po výšku roviny proložené osou nejvyššího bodu výtlačného potrubí. Včetně odpadní potrubí v délce do 20 m.</v>
      </c>
      <c r="BB65" s="152"/>
      <c r="BC65" s="152"/>
      <c r="BD65" s="152"/>
      <c r="BE65" s="152"/>
      <c r="BF65" s="152"/>
      <c r="BG65" s="152"/>
      <c r="BH65" s="152"/>
    </row>
    <row r="66" spans="1:60" ht="24" outlineLevel="1">
      <c r="A66" s="174">
        <v>28</v>
      </c>
      <c r="B66" s="175" t="s">
        <v>306</v>
      </c>
      <c r="C66" s="194" t="s">
        <v>307</v>
      </c>
      <c r="D66" s="176" t="s">
        <v>308</v>
      </c>
      <c r="E66" s="177">
        <v>7</v>
      </c>
      <c r="F66" s="178"/>
      <c r="G66" s="179">
        <f>ROUND(E66*F66,2)</f>
        <v>0</v>
      </c>
      <c r="H66" s="178">
        <v>0</v>
      </c>
      <c r="I66" s="179">
        <f>ROUND(E66*H66,2)</f>
        <v>0</v>
      </c>
      <c r="J66" s="178">
        <v>62.15</v>
      </c>
      <c r="K66" s="179">
        <f>ROUND(E66*J66,2)</f>
        <v>435.05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 t="s">
        <v>298</v>
      </c>
      <c r="S66" s="179" t="s">
        <v>299</v>
      </c>
      <c r="T66" s="180" t="s">
        <v>300</v>
      </c>
      <c r="U66" s="162">
        <v>0</v>
      </c>
      <c r="V66" s="162">
        <f>ROUND(E66*U66,2)</f>
        <v>0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2.5" customHeight="1" outlineLevel="2">
      <c r="A67" s="159"/>
      <c r="B67" s="160"/>
      <c r="C67" s="203" t="s">
        <v>309</v>
      </c>
      <c r="D67" s="203"/>
      <c r="E67" s="203"/>
      <c r="F67" s="203"/>
      <c r="G67" s="203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305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81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152"/>
      <c r="BC67" s="152"/>
      <c r="BD67" s="152"/>
      <c r="BE67" s="152"/>
      <c r="BF67" s="152"/>
      <c r="BG67" s="152"/>
      <c r="BH67" s="152"/>
    </row>
    <row r="68" spans="1:60" outlineLevel="1">
      <c r="A68" s="174">
        <v>29</v>
      </c>
      <c r="B68" s="175" t="s">
        <v>861</v>
      </c>
      <c r="C68" s="194" t="s">
        <v>862</v>
      </c>
      <c r="D68" s="176" t="s">
        <v>361</v>
      </c>
      <c r="E68" s="177">
        <v>56</v>
      </c>
      <c r="F68" s="178"/>
      <c r="G68" s="179">
        <f>ROUND(E68*F68,2)</f>
        <v>0</v>
      </c>
      <c r="H68" s="178">
        <v>0</v>
      </c>
      <c r="I68" s="179">
        <f>ROUND(E68*H68,2)</f>
        <v>0</v>
      </c>
      <c r="J68" s="178">
        <v>17.54</v>
      </c>
      <c r="K68" s="179">
        <f>ROUND(E68*J68,2)</f>
        <v>982.24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 t="s">
        <v>298</v>
      </c>
      <c r="S68" s="179" t="s">
        <v>299</v>
      </c>
      <c r="T68" s="180" t="s">
        <v>300</v>
      </c>
      <c r="U68" s="162">
        <v>1.7999999999999999E-2</v>
      </c>
      <c r="V68" s="162">
        <f>ROUND(E68*U68,2)</f>
        <v>1.01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2">
      <c r="A69" s="159"/>
      <c r="B69" s="160"/>
      <c r="C69" s="204" t="s">
        <v>863</v>
      </c>
      <c r="D69" s="203"/>
      <c r="E69" s="203"/>
      <c r="F69" s="203"/>
      <c r="G69" s="203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305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2">
      <c r="A70" s="159"/>
      <c r="B70" s="160"/>
      <c r="C70" s="163" t="s">
        <v>864</v>
      </c>
      <c r="D70" s="165"/>
      <c r="E70" s="165">
        <v>1.6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315</v>
      </c>
      <c r="AH70" s="152">
        <v>0</v>
      </c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3">
      <c r="A71" s="159"/>
      <c r="B71" s="160"/>
      <c r="C71" s="195" t="s">
        <v>865</v>
      </c>
      <c r="D71" s="164"/>
      <c r="E71" s="165">
        <v>54.4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74">
        <v>30</v>
      </c>
      <c r="B72" s="175" t="s">
        <v>710</v>
      </c>
      <c r="C72" s="194" t="s">
        <v>711</v>
      </c>
      <c r="D72" s="176" t="s">
        <v>312</v>
      </c>
      <c r="E72" s="177">
        <v>20.1099</v>
      </c>
      <c r="F72" s="178"/>
      <c r="G72" s="179">
        <f>ROUND(E72*F72,2)</f>
        <v>0</v>
      </c>
      <c r="H72" s="178">
        <v>0</v>
      </c>
      <c r="I72" s="179">
        <f>ROUND(E72*H72,2)</f>
        <v>0</v>
      </c>
      <c r="J72" s="178">
        <v>809.99</v>
      </c>
      <c r="K72" s="179">
        <f>ROUND(E72*J72,2)</f>
        <v>16288.82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 t="s">
        <v>298</v>
      </c>
      <c r="S72" s="179" t="s">
        <v>299</v>
      </c>
      <c r="T72" s="180" t="s">
        <v>300</v>
      </c>
      <c r="U72" s="162">
        <v>1.587</v>
      </c>
      <c r="V72" s="162">
        <f>ROUND(E72*U72,2)</f>
        <v>31.91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303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22.5" customHeight="1" outlineLevel="2">
      <c r="A73" s="159"/>
      <c r="B73" s="160"/>
      <c r="C73" s="204" t="s">
        <v>712</v>
      </c>
      <c r="D73" s="203"/>
      <c r="E73" s="203"/>
      <c r="F73" s="203"/>
      <c r="G73" s="203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305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81" t="str">
        <f>C73</f>
        <v>sypaninou z vhodných hornin tř. 1 - 4 nebo materiálem připraveným podél výkopu ve vzdálenosti do 3 m od jeho kraje, pro jakoukoliv hloubku výkopu a jakoukoliv míru zhutnění,</v>
      </c>
      <c r="BB73" s="152"/>
      <c r="BC73" s="152"/>
      <c r="BD73" s="152"/>
      <c r="BE73" s="152"/>
      <c r="BF73" s="152"/>
      <c r="BG73" s="152"/>
      <c r="BH73" s="152"/>
    </row>
    <row r="74" spans="1:60" outlineLevel="2">
      <c r="A74" s="159"/>
      <c r="B74" s="160"/>
      <c r="C74" s="195" t="s">
        <v>866</v>
      </c>
      <c r="D74" s="164"/>
      <c r="E74" s="165">
        <v>20.1099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315</v>
      </c>
      <c r="AH74" s="152">
        <v>0</v>
      </c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>
      <c r="A75" s="174">
        <v>31</v>
      </c>
      <c r="B75" s="175" t="s">
        <v>336</v>
      </c>
      <c r="C75" s="190" t="s">
        <v>337</v>
      </c>
      <c r="D75" s="201" t="s">
        <v>312</v>
      </c>
      <c r="E75" s="177">
        <v>52.627499999999998</v>
      </c>
      <c r="F75" s="178"/>
      <c r="G75" s="179">
        <f>ROUND(E75*F75,2)</f>
        <v>0</v>
      </c>
      <c r="H75" s="178">
        <v>0</v>
      </c>
      <c r="I75" s="179">
        <f>ROUND(E75*H75,2)</f>
        <v>0</v>
      </c>
      <c r="J75" s="178">
        <v>164.01</v>
      </c>
      <c r="K75" s="179">
        <f>ROUND(E75*J75,2)</f>
        <v>8631.44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 t="s">
        <v>298</v>
      </c>
      <c r="S75" s="179" t="s">
        <v>299</v>
      </c>
      <c r="T75" s="180" t="s">
        <v>300</v>
      </c>
      <c r="U75" s="162">
        <v>0.20200000000000001</v>
      </c>
      <c r="V75" s="162">
        <f>ROUND(E75*U75,2)</f>
        <v>10.63</v>
      </c>
      <c r="W75" s="162"/>
      <c r="X75" s="162" t="s">
        <v>301</v>
      </c>
      <c r="Y75" s="162" t="s">
        <v>302</v>
      </c>
      <c r="Z75" s="152"/>
      <c r="AA75" s="152"/>
      <c r="AB75" s="152"/>
      <c r="AC75" s="152"/>
      <c r="AD75" s="152"/>
      <c r="AE75" s="152"/>
      <c r="AF75" s="152"/>
      <c r="AG75" s="152" t="s">
        <v>303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204" t="s">
        <v>338</v>
      </c>
      <c r="D76" s="203"/>
      <c r="E76" s="203"/>
      <c r="F76" s="203"/>
      <c r="G76" s="203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305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2">
      <c r="A77" s="159"/>
      <c r="B77" s="160"/>
      <c r="C77" s="195" t="s">
        <v>867</v>
      </c>
      <c r="D77" s="164"/>
      <c r="E77" s="165">
        <v>82.78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315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3">
      <c r="A78" s="159"/>
      <c r="B78" s="160"/>
      <c r="C78" s="163" t="s">
        <v>868</v>
      </c>
      <c r="D78" s="165"/>
      <c r="E78" s="165">
        <v>-20.11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3">
      <c r="A79" s="159"/>
      <c r="B79" s="160"/>
      <c r="C79" s="195" t="s">
        <v>869</v>
      </c>
      <c r="D79" s="164"/>
      <c r="E79" s="165">
        <v>-5.6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870</v>
      </c>
      <c r="D80" s="164"/>
      <c r="E80" s="165">
        <v>-0.91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3">
      <c r="A81" s="159"/>
      <c r="B81" s="160"/>
      <c r="C81" s="163" t="s">
        <v>871</v>
      </c>
      <c r="D81" s="165"/>
      <c r="E81" s="165">
        <v>-3.5325000000000002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>
      <c r="A82" s="174">
        <v>32</v>
      </c>
      <c r="B82" s="175" t="s">
        <v>727</v>
      </c>
      <c r="C82" s="194" t="s">
        <v>728</v>
      </c>
      <c r="D82" s="176" t="s">
        <v>344</v>
      </c>
      <c r="E82" s="177">
        <v>36.197830000000003</v>
      </c>
      <c r="F82" s="178"/>
      <c r="G82" s="179">
        <f>ROUND(E82*F82,2)</f>
        <v>0</v>
      </c>
      <c r="H82" s="178">
        <v>392.5</v>
      </c>
      <c r="I82" s="179">
        <f>ROUND(E82*H82,2)</f>
        <v>14207.65</v>
      </c>
      <c r="J82" s="178">
        <v>0</v>
      </c>
      <c r="K82" s="179">
        <f>ROUND(E82*J82,2)</f>
        <v>0</v>
      </c>
      <c r="L82" s="179">
        <v>21</v>
      </c>
      <c r="M82" s="179">
        <f>G82*(1+L82/100)</f>
        <v>0</v>
      </c>
      <c r="N82" s="177">
        <v>1</v>
      </c>
      <c r="O82" s="177">
        <f>ROUND(E82*N82,2)</f>
        <v>36.200000000000003</v>
      </c>
      <c r="P82" s="177">
        <v>0</v>
      </c>
      <c r="Q82" s="177">
        <f>ROUND(E82*P82,2)</f>
        <v>0</v>
      </c>
      <c r="R82" s="179" t="s">
        <v>345</v>
      </c>
      <c r="S82" s="179" t="s">
        <v>346</v>
      </c>
      <c r="T82" s="180" t="s">
        <v>346</v>
      </c>
      <c r="U82" s="162">
        <v>0</v>
      </c>
      <c r="V82" s="162">
        <f>ROUND(E82*U82,2)</f>
        <v>0</v>
      </c>
      <c r="W82" s="162"/>
      <c r="X82" s="162" t="s">
        <v>347</v>
      </c>
      <c r="Y82" s="162" t="s">
        <v>302</v>
      </c>
      <c r="Z82" s="152"/>
      <c r="AA82" s="152"/>
      <c r="AB82" s="152"/>
      <c r="AC82" s="152"/>
      <c r="AD82" s="152"/>
      <c r="AE82" s="152"/>
      <c r="AF82" s="152"/>
      <c r="AG82" s="152" t="s">
        <v>348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2">
      <c r="A83" s="159"/>
      <c r="B83" s="160"/>
      <c r="C83" s="163" t="s">
        <v>872</v>
      </c>
      <c r="D83" s="165"/>
      <c r="E83" s="165">
        <v>36.197830000000003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315</v>
      </c>
      <c r="AH83" s="152">
        <v>0</v>
      </c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>
      <c r="A84" s="174">
        <v>33</v>
      </c>
      <c r="B84" s="175" t="s">
        <v>342</v>
      </c>
      <c r="C84" s="194" t="s">
        <v>343</v>
      </c>
      <c r="D84" s="176" t="s">
        <v>344</v>
      </c>
      <c r="E84" s="177">
        <v>74.676950000000005</v>
      </c>
      <c r="F84" s="178"/>
      <c r="G84" s="179">
        <f>ROUND(E84*F84,2)</f>
        <v>0</v>
      </c>
      <c r="H84" s="178">
        <v>471.5</v>
      </c>
      <c r="I84" s="179">
        <f>ROUND(E84*H84,2)</f>
        <v>35210.18</v>
      </c>
      <c r="J84" s="178">
        <v>0</v>
      </c>
      <c r="K84" s="179">
        <f>ROUND(E84*J84,2)</f>
        <v>0</v>
      </c>
      <c r="L84" s="179">
        <v>21</v>
      </c>
      <c r="M84" s="179">
        <f>G84*(1+L84/100)</f>
        <v>0</v>
      </c>
      <c r="N84" s="177">
        <v>1</v>
      </c>
      <c r="O84" s="177">
        <f>ROUND(E84*N84,2)</f>
        <v>74.680000000000007</v>
      </c>
      <c r="P84" s="177">
        <v>0</v>
      </c>
      <c r="Q84" s="177">
        <f>ROUND(E84*P84,2)</f>
        <v>0</v>
      </c>
      <c r="R84" s="179" t="s">
        <v>345</v>
      </c>
      <c r="S84" s="179" t="s">
        <v>346</v>
      </c>
      <c r="T84" s="180" t="s">
        <v>346</v>
      </c>
      <c r="U84" s="162">
        <v>0</v>
      </c>
      <c r="V84" s="162">
        <f>ROUND(E84*U84,2)</f>
        <v>0</v>
      </c>
      <c r="W84" s="162"/>
      <c r="X84" s="162" t="s">
        <v>347</v>
      </c>
      <c r="Y84" s="162" t="s">
        <v>302</v>
      </c>
      <c r="Z84" s="152"/>
      <c r="AA84" s="152"/>
      <c r="AB84" s="152"/>
      <c r="AC84" s="152"/>
      <c r="AD84" s="152"/>
      <c r="AE84" s="152"/>
      <c r="AF84" s="152"/>
      <c r="AG84" s="152" t="s">
        <v>348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873</v>
      </c>
      <c r="D85" s="164"/>
      <c r="E85" s="165">
        <v>74.676950000000005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14">
      <c r="A86" s="167" t="s">
        <v>293</v>
      </c>
      <c r="B86" s="168" t="s">
        <v>204</v>
      </c>
      <c r="C86" s="189" t="s">
        <v>205</v>
      </c>
      <c r="D86" s="200"/>
      <c r="E86" s="170"/>
      <c r="F86" s="171"/>
      <c r="G86" s="171">
        <f>SUMIF(AG87:AG91,"&lt;&gt;NOR",G87:G91)</f>
        <v>0</v>
      </c>
      <c r="H86" s="171"/>
      <c r="I86" s="171">
        <f>SUM(I87:I91)</f>
        <v>5012.7</v>
      </c>
      <c r="J86" s="171"/>
      <c r="K86" s="171">
        <f>SUM(K87:K91)</f>
        <v>5520.9</v>
      </c>
      <c r="L86" s="171"/>
      <c r="M86" s="171">
        <f>SUM(M87:M91)</f>
        <v>0</v>
      </c>
      <c r="N86" s="170"/>
      <c r="O86" s="170">
        <f>SUM(O87:O91)</f>
        <v>0.05</v>
      </c>
      <c r="P86" s="170"/>
      <c r="Q86" s="170">
        <f>SUM(Q87:Q91)</f>
        <v>0</v>
      </c>
      <c r="R86" s="171"/>
      <c r="S86" s="171"/>
      <c r="T86" s="172"/>
      <c r="U86" s="166"/>
      <c r="V86" s="166">
        <f>SUM(V87:V91)</f>
        <v>10.26</v>
      </c>
      <c r="W86" s="166"/>
      <c r="X86" s="166"/>
      <c r="Y86" s="166"/>
      <c r="AG86" t="s">
        <v>294</v>
      </c>
    </row>
    <row r="87" spans="1:60" outlineLevel="1">
      <c r="A87" s="182">
        <v>34</v>
      </c>
      <c r="B87" s="183" t="s">
        <v>732</v>
      </c>
      <c r="C87" s="196" t="s">
        <v>733</v>
      </c>
      <c r="D87" s="184" t="s">
        <v>449</v>
      </c>
      <c r="E87" s="185">
        <v>70</v>
      </c>
      <c r="F87" s="186"/>
      <c r="G87" s="187">
        <f>ROUND(E87*F87,2)</f>
        <v>0</v>
      </c>
      <c r="H87" s="186">
        <v>0</v>
      </c>
      <c r="I87" s="187">
        <f>ROUND(E87*H87,2)</f>
        <v>0</v>
      </c>
      <c r="J87" s="186">
        <v>36.49</v>
      </c>
      <c r="K87" s="187">
        <f>ROUND(E87*J87,2)</f>
        <v>2554.3000000000002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 t="s">
        <v>531</v>
      </c>
      <c r="S87" s="187" t="s">
        <v>299</v>
      </c>
      <c r="T87" s="188" t="s">
        <v>300</v>
      </c>
      <c r="U87" s="162">
        <v>7.1499999999999994E-2</v>
      </c>
      <c r="V87" s="162">
        <f>ROUND(E87*U87,2)</f>
        <v>5.01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>
      <c r="A88" s="174">
        <v>35</v>
      </c>
      <c r="B88" s="175" t="s">
        <v>734</v>
      </c>
      <c r="C88" s="194" t="s">
        <v>735</v>
      </c>
      <c r="D88" s="176" t="s">
        <v>361</v>
      </c>
      <c r="E88" s="177">
        <v>70</v>
      </c>
      <c r="F88" s="178"/>
      <c r="G88" s="179">
        <f>ROUND(E88*F88,2)</f>
        <v>0</v>
      </c>
      <c r="H88" s="178">
        <v>6.31</v>
      </c>
      <c r="I88" s="179">
        <f>ROUND(E88*H88,2)</f>
        <v>441.7</v>
      </c>
      <c r="J88" s="178">
        <v>42.38</v>
      </c>
      <c r="K88" s="179">
        <f>ROUND(E88*J88,2)</f>
        <v>2966.6</v>
      </c>
      <c r="L88" s="179">
        <v>21</v>
      </c>
      <c r="M88" s="179">
        <f>G88*(1+L88/100)</f>
        <v>0</v>
      </c>
      <c r="N88" s="177">
        <v>1.7000000000000001E-4</v>
      </c>
      <c r="O88" s="177">
        <f>ROUND(E88*N88,2)</f>
        <v>0.01</v>
      </c>
      <c r="P88" s="177">
        <v>0</v>
      </c>
      <c r="Q88" s="177">
        <f>ROUND(E88*P88,2)</f>
        <v>0</v>
      </c>
      <c r="R88" s="179" t="s">
        <v>366</v>
      </c>
      <c r="S88" s="179" t="s">
        <v>299</v>
      </c>
      <c r="T88" s="180" t="s">
        <v>300</v>
      </c>
      <c r="U88" s="162">
        <v>7.4999999999999997E-2</v>
      </c>
      <c r="V88" s="162">
        <f>ROUND(E88*U88,2)</f>
        <v>5.25</v>
      </c>
      <c r="W88" s="162"/>
      <c r="X88" s="162" t="s">
        <v>301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303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2">
      <c r="A89" s="159"/>
      <c r="B89" s="160"/>
      <c r="C89" s="204" t="s">
        <v>736</v>
      </c>
      <c r="D89" s="203"/>
      <c r="E89" s="203"/>
      <c r="F89" s="203"/>
      <c r="G89" s="203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305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24" outlineLevel="1">
      <c r="A90" s="182">
        <v>36</v>
      </c>
      <c r="B90" s="183" t="s">
        <v>737</v>
      </c>
      <c r="C90" s="191" t="s">
        <v>738</v>
      </c>
      <c r="D90" s="202" t="s">
        <v>449</v>
      </c>
      <c r="E90" s="185">
        <v>70</v>
      </c>
      <c r="F90" s="186"/>
      <c r="G90" s="187">
        <f>ROUND(E90*F90,2)</f>
        <v>0</v>
      </c>
      <c r="H90" s="186">
        <v>46.4</v>
      </c>
      <c r="I90" s="187">
        <f>ROUND(E90*H90,2)</f>
        <v>3248</v>
      </c>
      <c r="J90" s="186">
        <v>0</v>
      </c>
      <c r="K90" s="187">
        <f>ROUND(E90*J90,2)</f>
        <v>0</v>
      </c>
      <c r="L90" s="187">
        <v>21</v>
      </c>
      <c r="M90" s="187">
        <f>G90*(1+L90/100)</f>
        <v>0</v>
      </c>
      <c r="N90" s="185">
        <v>4.8000000000000001E-4</v>
      </c>
      <c r="O90" s="185">
        <f>ROUND(E90*N90,2)</f>
        <v>0.03</v>
      </c>
      <c r="P90" s="185">
        <v>0</v>
      </c>
      <c r="Q90" s="185">
        <f>ROUND(E90*P90,2)</f>
        <v>0</v>
      </c>
      <c r="R90" s="187" t="s">
        <v>345</v>
      </c>
      <c r="S90" s="187" t="s">
        <v>299</v>
      </c>
      <c r="T90" s="188" t="s">
        <v>352</v>
      </c>
      <c r="U90" s="162">
        <v>0</v>
      </c>
      <c r="V90" s="162">
        <f>ROUND(E90*U90,2)</f>
        <v>0</v>
      </c>
      <c r="W90" s="162"/>
      <c r="X90" s="162" t="s">
        <v>347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348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>
      <c r="A91" s="182">
        <v>37</v>
      </c>
      <c r="B91" s="183" t="s">
        <v>739</v>
      </c>
      <c r="C91" s="196" t="s">
        <v>740</v>
      </c>
      <c r="D91" s="184" t="s">
        <v>361</v>
      </c>
      <c r="E91" s="185">
        <v>70</v>
      </c>
      <c r="F91" s="186"/>
      <c r="G91" s="187">
        <f>ROUND(E91*F91,2)</f>
        <v>0</v>
      </c>
      <c r="H91" s="186">
        <v>18.899999999999999</v>
      </c>
      <c r="I91" s="187">
        <f>ROUND(E91*H91,2)</f>
        <v>1323</v>
      </c>
      <c r="J91" s="186">
        <v>0</v>
      </c>
      <c r="K91" s="187">
        <f>ROUND(E91*J91,2)</f>
        <v>0</v>
      </c>
      <c r="L91" s="187">
        <v>21</v>
      </c>
      <c r="M91" s="187">
        <f>G91*(1+L91/100)</f>
        <v>0</v>
      </c>
      <c r="N91" s="185">
        <v>2.0000000000000001E-4</v>
      </c>
      <c r="O91" s="185">
        <f>ROUND(E91*N91,2)</f>
        <v>0.01</v>
      </c>
      <c r="P91" s="185">
        <v>0</v>
      </c>
      <c r="Q91" s="185">
        <f>ROUND(E91*P91,2)</f>
        <v>0</v>
      </c>
      <c r="R91" s="187" t="s">
        <v>345</v>
      </c>
      <c r="S91" s="187" t="s">
        <v>299</v>
      </c>
      <c r="T91" s="188" t="s">
        <v>352</v>
      </c>
      <c r="U91" s="162">
        <v>0</v>
      </c>
      <c r="V91" s="162">
        <f>ROUND(E91*U91,2)</f>
        <v>0</v>
      </c>
      <c r="W91" s="162"/>
      <c r="X91" s="162" t="s">
        <v>347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348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ht="14">
      <c r="A92" s="167" t="s">
        <v>293</v>
      </c>
      <c r="B92" s="168" t="s">
        <v>208</v>
      </c>
      <c r="C92" s="193" t="s">
        <v>209</v>
      </c>
      <c r="D92" s="169"/>
      <c r="E92" s="170"/>
      <c r="F92" s="171"/>
      <c r="G92" s="171">
        <f>SUMIF(AG93:AG95,"&lt;&gt;NOR",G93:G95)</f>
        <v>0</v>
      </c>
      <c r="H92" s="171"/>
      <c r="I92" s="171">
        <f>SUM(I93:I95)</f>
        <v>3165.9</v>
      </c>
      <c r="J92" s="171"/>
      <c r="K92" s="171">
        <f>SUM(K93:K95)</f>
        <v>3764.26</v>
      </c>
      <c r="L92" s="171"/>
      <c r="M92" s="171">
        <f>SUM(M93:M95)</f>
        <v>0</v>
      </c>
      <c r="N92" s="170"/>
      <c r="O92" s="170">
        <f>SUM(O93:O95)</f>
        <v>10.59</v>
      </c>
      <c r="P92" s="170"/>
      <c r="Q92" s="170">
        <f>SUM(Q93:Q95)</f>
        <v>0</v>
      </c>
      <c r="R92" s="171"/>
      <c r="S92" s="171"/>
      <c r="T92" s="172"/>
      <c r="U92" s="166"/>
      <c r="V92" s="166">
        <f>SUM(V93:V95)</f>
        <v>7.38</v>
      </c>
      <c r="W92" s="166"/>
      <c r="X92" s="166"/>
      <c r="Y92" s="166"/>
      <c r="AG92" t="s">
        <v>294</v>
      </c>
    </row>
    <row r="93" spans="1:60" ht="24" outlineLevel="1">
      <c r="A93" s="174">
        <v>38</v>
      </c>
      <c r="B93" s="175" t="s">
        <v>741</v>
      </c>
      <c r="C93" s="190" t="s">
        <v>742</v>
      </c>
      <c r="D93" s="201" t="s">
        <v>312</v>
      </c>
      <c r="E93" s="177">
        <v>5.6</v>
      </c>
      <c r="F93" s="178"/>
      <c r="G93" s="179">
        <f>ROUND(E93*F93,2)</f>
        <v>0</v>
      </c>
      <c r="H93" s="178">
        <v>565.34</v>
      </c>
      <c r="I93" s="179">
        <f>ROUND(E93*H93,2)</f>
        <v>3165.9</v>
      </c>
      <c r="J93" s="178">
        <v>672.19</v>
      </c>
      <c r="K93" s="179">
        <f>ROUND(E93*J93,2)</f>
        <v>3764.26</v>
      </c>
      <c r="L93" s="179">
        <v>21</v>
      </c>
      <c r="M93" s="179">
        <f>G93*(1+L93/100)</f>
        <v>0</v>
      </c>
      <c r="N93" s="177">
        <v>1.8907700000000001</v>
      </c>
      <c r="O93" s="177">
        <f>ROUND(E93*N93,2)</f>
        <v>10.59</v>
      </c>
      <c r="P93" s="177">
        <v>0</v>
      </c>
      <c r="Q93" s="177">
        <f>ROUND(E93*P93,2)</f>
        <v>0</v>
      </c>
      <c r="R93" s="179" t="s">
        <v>531</v>
      </c>
      <c r="S93" s="179" t="s">
        <v>299</v>
      </c>
      <c r="T93" s="180" t="s">
        <v>300</v>
      </c>
      <c r="U93" s="162">
        <v>1.3169999999999999</v>
      </c>
      <c r="V93" s="162">
        <f>ROUND(E93*U93,2)</f>
        <v>7.38</v>
      </c>
      <c r="W93" s="162"/>
      <c r="X93" s="162" t="s">
        <v>301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303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2">
      <c r="A94" s="159"/>
      <c r="B94" s="160"/>
      <c r="C94" s="204" t="s">
        <v>743</v>
      </c>
      <c r="D94" s="203"/>
      <c r="E94" s="203"/>
      <c r="F94" s="203"/>
      <c r="G94" s="203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305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874</v>
      </c>
      <c r="D95" s="164"/>
      <c r="E95" s="165">
        <v>5.6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ht="14">
      <c r="A96" s="167" t="s">
        <v>293</v>
      </c>
      <c r="B96" s="168" t="s">
        <v>210</v>
      </c>
      <c r="C96" s="193" t="s">
        <v>211</v>
      </c>
      <c r="D96" s="169"/>
      <c r="E96" s="170"/>
      <c r="F96" s="171"/>
      <c r="G96" s="171">
        <f>SUMIF(AG97:AG128,"&lt;&gt;NOR",G97:G128)</f>
        <v>0</v>
      </c>
      <c r="H96" s="171"/>
      <c r="I96" s="171">
        <f>SUM(I97:I128)</f>
        <v>77771.27</v>
      </c>
      <c r="J96" s="171"/>
      <c r="K96" s="171">
        <f>SUM(K97:K128)</f>
        <v>15761.289999999999</v>
      </c>
      <c r="L96" s="171"/>
      <c r="M96" s="171">
        <f>SUM(M97:M128)</f>
        <v>0</v>
      </c>
      <c r="N96" s="170"/>
      <c r="O96" s="170">
        <f>SUM(O97:O128)</f>
        <v>159.74999999999997</v>
      </c>
      <c r="P96" s="170"/>
      <c r="Q96" s="170">
        <f>SUM(Q97:Q128)</f>
        <v>0</v>
      </c>
      <c r="R96" s="171"/>
      <c r="S96" s="171"/>
      <c r="T96" s="172"/>
      <c r="U96" s="166"/>
      <c r="V96" s="166">
        <f>SUM(V97:V128)</f>
        <v>11.859999999999998</v>
      </c>
      <c r="W96" s="166"/>
      <c r="X96" s="166"/>
      <c r="Y96" s="166"/>
      <c r="AG96" t="s">
        <v>294</v>
      </c>
    </row>
    <row r="97" spans="1:60" ht="24" outlineLevel="1">
      <c r="A97" s="174">
        <v>39</v>
      </c>
      <c r="B97" s="175" t="s">
        <v>875</v>
      </c>
      <c r="C97" s="194" t="s">
        <v>876</v>
      </c>
      <c r="D97" s="176" t="s">
        <v>361</v>
      </c>
      <c r="E97" s="177">
        <v>4.8</v>
      </c>
      <c r="F97" s="178"/>
      <c r="G97" s="179">
        <f>ROUND(E97*F97,2)</f>
        <v>0</v>
      </c>
      <c r="H97" s="178">
        <v>48.76</v>
      </c>
      <c r="I97" s="179">
        <f>ROUND(E97*H97,2)</f>
        <v>234.05</v>
      </c>
      <c r="J97" s="178">
        <v>25.39</v>
      </c>
      <c r="K97" s="179">
        <f>ROUND(E97*J97,2)</f>
        <v>121.87</v>
      </c>
      <c r="L97" s="179">
        <v>21</v>
      </c>
      <c r="M97" s="179">
        <f>G97*(1+L97/100)</f>
        <v>0</v>
      </c>
      <c r="N97" s="177">
        <v>0.115</v>
      </c>
      <c r="O97" s="177">
        <f>ROUND(E97*N97,2)</f>
        <v>0.55000000000000004</v>
      </c>
      <c r="P97" s="177">
        <v>0</v>
      </c>
      <c r="Q97" s="177">
        <f>ROUND(E97*P97,2)</f>
        <v>0</v>
      </c>
      <c r="R97" s="179" t="s">
        <v>455</v>
      </c>
      <c r="S97" s="179" t="s">
        <v>299</v>
      </c>
      <c r="T97" s="180" t="s">
        <v>300</v>
      </c>
      <c r="U97" s="162">
        <v>2.1000000000000001E-2</v>
      </c>
      <c r="V97" s="162">
        <f>ROUND(E97*U97,2)</f>
        <v>0.1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303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2">
      <c r="A98" s="159"/>
      <c r="B98" s="160"/>
      <c r="C98" s="195" t="s">
        <v>877</v>
      </c>
      <c r="D98" s="164"/>
      <c r="E98" s="165">
        <v>4.8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24" outlineLevel="1">
      <c r="A99" s="174">
        <v>40</v>
      </c>
      <c r="B99" s="175" t="s">
        <v>878</v>
      </c>
      <c r="C99" s="194" t="s">
        <v>879</v>
      </c>
      <c r="D99" s="176" t="s">
        <v>361</v>
      </c>
      <c r="E99" s="177">
        <v>4</v>
      </c>
      <c r="F99" s="178"/>
      <c r="G99" s="179">
        <f>ROUND(E99*F99,2)</f>
        <v>0</v>
      </c>
      <c r="H99" s="178">
        <v>68.260000000000005</v>
      </c>
      <c r="I99" s="179">
        <f>ROUND(E99*H99,2)</f>
        <v>273.04000000000002</v>
      </c>
      <c r="J99" s="178">
        <v>28.96</v>
      </c>
      <c r="K99" s="179">
        <f>ROUND(E99*J99,2)</f>
        <v>115.84</v>
      </c>
      <c r="L99" s="179">
        <v>21</v>
      </c>
      <c r="M99" s="179">
        <f>G99*(1+L99/100)</f>
        <v>0</v>
      </c>
      <c r="N99" s="177">
        <v>0.161</v>
      </c>
      <c r="O99" s="177">
        <f>ROUND(E99*N99,2)</f>
        <v>0.64</v>
      </c>
      <c r="P99" s="177">
        <v>0</v>
      </c>
      <c r="Q99" s="177">
        <f>ROUND(E99*P99,2)</f>
        <v>0</v>
      </c>
      <c r="R99" s="179" t="s">
        <v>455</v>
      </c>
      <c r="S99" s="179" t="s">
        <v>299</v>
      </c>
      <c r="T99" s="180" t="s">
        <v>300</v>
      </c>
      <c r="U99" s="162">
        <v>2.4E-2</v>
      </c>
      <c r="V99" s="162">
        <f>ROUND(E99*U99,2)</f>
        <v>0.1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195" t="s">
        <v>880</v>
      </c>
      <c r="D100" s="164"/>
      <c r="E100" s="165">
        <v>4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315</v>
      </c>
      <c r="AH100" s="152">
        <v>0</v>
      </c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ht="24" outlineLevel="1">
      <c r="A101" s="174">
        <v>41</v>
      </c>
      <c r="B101" s="175" t="s">
        <v>881</v>
      </c>
      <c r="C101" s="194" t="s">
        <v>882</v>
      </c>
      <c r="D101" s="176" t="s">
        <v>361</v>
      </c>
      <c r="E101" s="177">
        <v>3.2</v>
      </c>
      <c r="F101" s="178"/>
      <c r="G101" s="179">
        <f>ROUND(E101*F101,2)</f>
        <v>0</v>
      </c>
      <c r="H101" s="178">
        <v>78.010000000000005</v>
      </c>
      <c r="I101" s="179">
        <f>ROUND(E101*H101,2)</f>
        <v>249.63</v>
      </c>
      <c r="J101" s="178">
        <v>29.28</v>
      </c>
      <c r="K101" s="179">
        <f>ROUND(E101*J101,2)</f>
        <v>93.7</v>
      </c>
      <c r="L101" s="179">
        <v>21</v>
      </c>
      <c r="M101" s="179">
        <f>G101*(1+L101/100)</f>
        <v>0</v>
      </c>
      <c r="N101" s="177">
        <v>0.184</v>
      </c>
      <c r="O101" s="177">
        <f>ROUND(E101*N101,2)</f>
        <v>0.59</v>
      </c>
      <c r="P101" s="177">
        <v>0</v>
      </c>
      <c r="Q101" s="177">
        <f>ROUND(E101*P101,2)</f>
        <v>0</v>
      </c>
      <c r="R101" s="179" t="s">
        <v>455</v>
      </c>
      <c r="S101" s="179" t="s">
        <v>299</v>
      </c>
      <c r="T101" s="180" t="s">
        <v>300</v>
      </c>
      <c r="U101" s="162">
        <v>2.4E-2</v>
      </c>
      <c r="V101" s="162">
        <f>ROUND(E101*U101,2)</f>
        <v>0.08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195" t="s">
        <v>883</v>
      </c>
      <c r="D102" s="164"/>
      <c r="E102" s="165">
        <v>3.2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74">
        <v>42</v>
      </c>
      <c r="B103" s="175" t="s">
        <v>464</v>
      </c>
      <c r="C103" s="190" t="s">
        <v>465</v>
      </c>
      <c r="D103" s="201" t="s">
        <v>361</v>
      </c>
      <c r="E103" s="177">
        <v>192.8</v>
      </c>
      <c r="F103" s="178"/>
      <c r="G103" s="179">
        <f>ROUND(E103*F103,2)</f>
        <v>0</v>
      </c>
      <c r="H103" s="178">
        <v>156.62</v>
      </c>
      <c r="I103" s="179">
        <f>ROUND(E103*H103,2)</f>
        <v>30196.34</v>
      </c>
      <c r="J103" s="178">
        <v>33.74</v>
      </c>
      <c r="K103" s="179">
        <f>ROUND(E103*J103,2)</f>
        <v>6505.07</v>
      </c>
      <c r="L103" s="179">
        <v>21</v>
      </c>
      <c r="M103" s="179">
        <f>G103*(1+L103/100)</f>
        <v>0</v>
      </c>
      <c r="N103" s="177">
        <v>0.34499999999999997</v>
      </c>
      <c r="O103" s="177">
        <f>ROUND(E103*N103,2)</f>
        <v>66.52</v>
      </c>
      <c r="P103" s="177">
        <v>0</v>
      </c>
      <c r="Q103" s="177">
        <f>ROUND(E103*P103,2)</f>
        <v>0</v>
      </c>
      <c r="R103" s="179" t="s">
        <v>455</v>
      </c>
      <c r="S103" s="179" t="s">
        <v>299</v>
      </c>
      <c r="T103" s="180" t="s">
        <v>300</v>
      </c>
      <c r="U103" s="162">
        <v>2.5999999999999999E-2</v>
      </c>
      <c r="V103" s="162">
        <f>ROUND(E103*U103,2)</f>
        <v>5.01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884</v>
      </c>
      <c r="D104" s="164"/>
      <c r="E104" s="165">
        <v>2.4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3">
      <c r="A105" s="159"/>
      <c r="B105" s="160"/>
      <c r="C105" s="195" t="s">
        <v>885</v>
      </c>
      <c r="D105" s="164"/>
      <c r="E105" s="165"/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315</v>
      </c>
      <c r="AH105" s="152">
        <v>0</v>
      </c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3">
      <c r="A106" s="159"/>
      <c r="B106" s="160"/>
      <c r="C106" s="195" t="s">
        <v>886</v>
      </c>
      <c r="D106" s="164"/>
      <c r="E106" s="165">
        <v>190.4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24" outlineLevel="1">
      <c r="A107" s="174">
        <v>43</v>
      </c>
      <c r="B107" s="175" t="s">
        <v>466</v>
      </c>
      <c r="C107" s="190" t="s">
        <v>467</v>
      </c>
      <c r="D107" s="201" t="s">
        <v>361</v>
      </c>
      <c r="E107" s="177">
        <v>190.4</v>
      </c>
      <c r="F107" s="178"/>
      <c r="G107" s="179">
        <f>ROUND(E107*F107,2)</f>
        <v>0</v>
      </c>
      <c r="H107" s="178">
        <v>208.83</v>
      </c>
      <c r="I107" s="179">
        <f>ROUND(E107*H107,2)</f>
        <v>39761.230000000003</v>
      </c>
      <c r="J107" s="178">
        <v>39.049999999999997</v>
      </c>
      <c r="K107" s="179">
        <f>ROUND(E107*J107,2)</f>
        <v>7435.12</v>
      </c>
      <c r="L107" s="179">
        <v>21</v>
      </c>
      <c r="M107" s="179">
        <f>G107*(1+L107/100)</f>
        <v>0</v>
      </c>
      <c r="N107" s="177">
        <v>0.46</v>
      </c>
      <c r="O107" s="177">
        <f>ROUND(E107*N107,2)</f>
        <v>87.58</v>
      </c>
      <c r="P107" s="177">
        <v>0</v>
      </c>
      <c r="Q107" s="177">
        <f>ROUND(E107*P107,2)</f>
        <v>0</v>
      </c>
      <c r="R107" s="179" t="s">
        <v>455</v>
      </c>
      <c r="S107" s="179" t="s">
        <v>299</v>
      </c>
      <c r="T107" s="180" t="s">
        <v>300</v>
      </c>
      <c r="U107" s="162">
        <v>2.9000000000000001E-2</v>
      </c>
      <c r="V107" s="162">
        <f>ROUND(E107*U107,2)</f>
        <v>5.52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885</v>
      </c>
      <c r="D108" s="164"/>
      <c r="E108" s="165"/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3">
      <c r="A109" s="159"/>
      <c r="B109" s="160"/>
      <c r="C109" s="195" t="s">
        <v>886</v>
      </c>
      <c r="D109" s="164"/>
      <c r="E109" s="165">
        <v>190.4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ht="24" outlineLevel="1">
      <c r="A110" s="174">
        <v>44</v>
      </c>
      <c r="B110" s="175" t="s">
        <v>887</v>
      </c>
      <c r="C110" s="190" t="s">
        <v>888</v>
      </c>
      <c r="D110" s="201" t="s">
        <v>361</v>
      </c>
      <c r="E110" s="177">
        <v>4.8</v>
      </c>
      <c r="F110" s="178"/>
      <c r="G110" s="179">
        <f>ROUND(E110*F110,2)</f>
        <v>0</v>
      </c>
      <c r="H110" s="178">
        <v>353.32</v>
      </c>
      <c r="I110" s="179">
        <f>ROUND(E110*H110,2)</f>
        <v>1695.94</v>
      </c>
      <c r="J110" s="178">
        <v>98.06</v>
      </c>
      <c r="K110" s="179">
        <f>ROUND(E110*J110,2)</f>
        <v>470.69</v>
      </c>
      <c r="L110" s="179">
        <v>21</v>
      </c>
      <c r="M110" s="179">
        <f>G110*(1+L110/100)</f>
        <v>0</v>
      </c>
      <c r="N110" s="177">
        <v>0.12966</v>
      </c>
      <c r="O110" s="177">
        <f>ROUND(E110*N110,2)</f>
        <v>0.62</v>
      </c>
      <c r="P110" s="177">
        <v>0</v>
      </c>
      <c r="Q110" s="177">
        <f>ROUND(E110*P110,2)</f>
        <v>0</v>
      </c>
      <c r="R110" s="179" t="s">
        <v>455</v>
      </c>
      <c r="S110" s="179" t="s">
        <v>299</v>
      </c>
      <c r="T110" s="180" t="s">
        <v>300</v>
      </c>
      <c r="U110" s="162">
        <v>7.1999999999999995E-2</v>
      </c>
      <c r="V110" s="162">
        <f>ROUND(E110*U110,2)</f>
        <v>0.35</v>
      </c>
      <c r="W110" s="162"/>
      <c r="X110" s="162" t="s">
        <v>301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303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195" t="s">
        <v>889</v>
      </c>
      <c r="D111" s="164"/>
      <c r="E111" s="165"/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3">
      <c r="A112" s="159"/>
      <c r="B112" s="160"/>
      <c r="C112" s="163" t="s">
        <v>890</v>
      </c>
      <c r="D112" s="165"/>
      <c r="E112" s="165">
        <v>4.8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45</v>
      </c>
      <c r="B113" s="175" t="s">
        <v>891</v>
      </c>
      <c r="C113" s="194" t="s">
        <v>892</v>
      </c>
      <c r="D113" s="176" t="s">
        <v>361</v>
      </c>
      <c r="E113" s="177">
        <v>4</v>
      </c>
      <c r="F113" s="178"/>
      <c r="G113" s="179">
        <f>ROUND(E113*F113,2)</f>
        <v>0</v>
      </c>
      <c r="H113" s="178">
        <v>487.95</v>
      </c>
      <c r="I113" s="179">
        <f>ROUND(E113*H113,2)</f>
        <v>1951.8</v>
      </c>
      <c r="J113" s="178">
        <v>112.5</v>
      </c>
      <c r="K113" s="179">
        <f>ROUND(E113*J113,2)</f>
        <v>450</v>
      </c>
      <c r="L113" s="179">
        <v>21</v>
      </c>
      <c r="M113" s="179">
        <f>G113*(1+L113/100)</f>
        <v>0</v>
      </c>
      <c r="N113" s="177">
        <v>0.17946000000000001</v>
      </c>
      <c r="O113" s="177">
        <f>ROUND(E113*N113,2)</f>
        <v>0.72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300</v>
      </c>
      <c r="U113" s="162">
        <v>8.7999999999999995E-2</v>
      </c>
      <c r="V113" s="162">
        <f>ROUND(E113*U113,2)</f>
        <v>0.35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889</v>
      </c>
      <c r="D114" s="164"/>
      <c r="E114" s="165"/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3">
      <c r="A115" s="159"/>
      <c r="B115" s="160"/>
      <c r="C115" s="195" t="s">
        <v>893</v>
      </c>
      <c r="D115" s="164"/>
      <c r="E115" s="165">
        <v>4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1">
      <c r="A116" s="174">
        <v>46</v>
      </c>
      <c r="B116" s="175" t="s">
        <v>894</v>
      </c>
      <c r="C116" s="194" t="s">
        <v>895</v>
      </c>
      <c r="D116" s="176" t="s">
        <v>361</v>
      </c>
      <c r="E116" s="177">
        <v>8.8000000000000007</v>
      </c>
      <c r="F116" s="178"/>
      <c r="G116" s="179">
        <f>ROUND(E116*F116,2)</f>
        <v>0</v>
      </c>
      <c r="H116" s="178">
        <v>20.37</v>
      </c>
      <c r="I116" s="179">
        <f>ROUND(E116*H116,2)</f>
        <v>179.26</v>
      </c>
      <c r="J116" s="178">
        <v>1.59</v>
      </c>
      <c r="K116" s="179">
        <f>ROUND(E116*J116,2)</f>
        <v>13.99</v>
      </c>
      <c r="L116" s="179">
        <v>21</v>
      </c>
      <c r="M116" s="179">
        <f>G116*(1+L116/100)</f>
        <v>0</v>
      </c>
      <c r="N116" s="177">
        <v>6.0999999999999997E-4</v>
      </c>
      <c r="O116" s="177">
        <f>ROUND(E116*N116,2)</f>
        <v>0.01</v>
      </c>
      <c r="P116" s="177">
        <v>0</v>
      </c>
      <c r="Q116" s="177">
        <f>ROUND(E116*P116,2)</f>
        <v>0</v>
      </c>
      <c r="R116" s="179" t="s">
        <v>455</v>
      </c>
      <c r="S116" s="179" t="s">
        <v>896</v>
      </c>
      <c r="T116" s="180" t="s">
        <v>300</v>
      </c>
      <c r="U116" s="162">
        <v>2E-3</v>
      </c>
      <c r="V116" s="162">
        <f>ROUND(E116*U116,2)</f>
        <v>0.02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204" t="s">
        <v>897</v>
      </c>
      <c r="D117" s="203"/>
      <c r="E117" s="203"/>
      <c r="F117" s="203"/>
      <c r="G117" s="203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305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24" outlineLevel="1">
      <c r="A118" s="174">
        <v>47</v>
      </c>
      <c r="B118" s="175" t="s">
        <v>898</v>
      </c>
      <c r="C118" s="194" t="s">
        <v>899</v>
      </c>
      <c r="D118" s="176" t="s">
        <v>361</v>
      </c>
      <c r="E118" s="177">
        <v>3.2</v>
      </c>
      <c r="F118" s="178"/>
      <c r="G118" s="179">
        <f>ROUND(E118*F118,2)</f>
        <v>0</v>
      </c>
      <c r="H118" s="178">
        <v>562.32000000000005</v>
      </c>
      <c r="I118" s="179">
        <f>ROUND(E118*H118,2)</f>
        <v>1799.42</v>
      </c>
      <c r="J118" s="178">
        <v>120.8</v>
      </c>
      <c r="K118" s="179">
        <f>ROUND(E118*J118,2)</f>
        <v>386.56</v>
      </c>
      <c r="L118" s="179">
        <v>21</v>
      </c>
      <c r="M118" s="179">
        <f>G118*(1+L118/100)</f>
        <v>0</v>
      </c>
      <c r="N118" s="177">
        <v>0.21099999999999999</v>
      </c>
      <c r="O118" s="177">
        <f>ROUND(E118*N118,2)</f>
        <v>0.68</v>
      </c>
      <c r="P118" s="177">
        <v>0</v>
      </c>
      <c r="Q118" s="177">
        <f>ROUND(E118*P118,2)</f>
        <v>0</v>
      </c>
      <c r="R118" s="179" t="s">
        <v>455</v>
      </c>
      <c r="S118" s="179" t="s">
        <v>299</v>
      </c>
      <c r="T118" s="180" t="s">
        <v>300</v>
      </c>
      <c r="U118" s="162">
        <v>7.1999999999999995E-2</v>
      </c>
      <c r="V118" s="162">
        <f>ROUND(E118*U118,2)</f>
        <v>0.23</v>
      </c>
      <c r="W118" s="162"/>
      <c r="X118" s="162" t="s">
        <v>301</v>
      </c>
      <c r="Y118" s="162" t="s">
        <v>302</v>
      </c>
      <c r="Z118" s="152"/>
      <c r="AA118" s="152"/>
      <c r="AB118" s="152"/>
      <c r="AC118" s="152"/>
      <c r="AD118" s="152"/>
      <c r="AE118" s="152"/>
      <c r="AF118" s="152"/>
      <c r="AG118" s="152" t="s">
        <v>303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2">
      <c r="A119" s="159"/>
      <c r="B119" s="160"/>
      <c r="C119" s="204" t="s">
        <v>695</v>
      </c>
      <c r="D119" s="203"/>
      <c r="E119" s="203"/>
      <c r="F119" s="203"/>
      <c r="G119" s="203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305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2">
      <c r="A120" s="159"/>
      <c r="B120" s="160"/>
      <c r="C120" s="195" t="s">
        <v>889</v>
      </c>
      <c r="D120" s="164"/>
      <c r="E120" s="165"/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3">
      <c r="A121" s="159"/>
      <c r="B121" s="160"/>
      <c r="C121" s="195" t="s">
        <v>900</v>
      </c>
      <c r="D121" s="164"/>
      <c r="E121" s="165">
        <v>3.2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>
      <c r="A122" s="174">
        <v>48</v>
      </c>
      <c r="B122" s="175" t="s">
        <v>901</v>
      </c>
      <c r="C122" s="194" t="s">
        <v>902</v>
      </c>
      <c r="D122" s="176" t="s">
        <v>361</v>
      </c>
      <c r="E122" s="177">
        <v>2.4</v>
      </c>
      <c r="F122" s="178"/>
      <c r="G122" s="179">
        <f>ROUND(E122*F122,2)</f>
        <v>0</v>
      </c>
      <c r="H122" s="178">
        <v>422.04</v>
      </c>
      <c r="I122" s="179">
        <f>ROUND(E122*H122,2)</f>
        <v>1012.9</v>
      </c>
      <c r="J122" s="178">
        <v>43.21</v>
      </c>
      <c r="K122" s="179">
        <f>ROUND(E122*J122,2)</f>
        <v>103.7</v>
      </c>
      <c r="L122" s="179">
        <v>21</v>
      </c>
      <c r="M122" s="179">
        <f>G122*(1+L122/100)</f>
        <v>0</v>
      </c>
      <c r="N122" s="177">
        <v>0.38313999999999998</v>
      </c>
      <c r="O122" s="177">
        <f>ROUND(E122*N122,2)</f>
        <v>0.92</v>
      </c>
      <c r="P122" s="177">
        <v>0</v>
      </c>
      <c r="Q122" s="177">
        <f>ROUND(E122*P122,2)</f>
        <v>0</v>
      </c>
      <c r="R122" s="179" t="s">
        <v>455</v>
      </c>
      <c r="S122" s="179" t="s">
        <v>299</v>
      </c>
      <c r="T122" s="180" t="s">
        <v>300</v>
      </c>
      <c r="U122" s="162">
        <v>2.5999999999999999E-2</v>
      </c>
      <c r="V122" s="162">
        <f>ROUND(E122*U122,2)</f>
        <v>0.06</v>
      </c>
      <c r="W122" s="162"/>
      <c r="X122" s="162" t="s">
        <v>301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303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204" t="s">
        <v>903</v>
      </c>
      <c r="D123" s="203"/>
      <c r="E123" s="203"/>
      <c r="F123" s="203"/>
      <c r="G123" s="203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305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195" t="s">
        <v>889</v>
      </c>
      <c r="D124" s="164"/>
      <c r="E124" s="165"/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904</v>
      </c>
      <c r="D125" s="164"/>
      <c r="E125" s="165">
        <v>2.4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24" outlineLevel="1">
      <c r="A126" s="174">
        <v>49</v>
      </c>
      <c r="B126" s="175" t="s">
        <v>691</v>
      </c>
      <c r="C126" s="194" t="s">
        <v>692</v>
      </c>
      <c r="D126" s="176" t="s">
        <v>361</v>
      </c>
      <c r="E126" s="177">
        <v>1.6</v>
      </c>
      <c r="F126" s="178"/>
      <c r="G126" s="179">
        <f>ROUND(E126*F126,2)</f>
        <v>0</v>
      </c>
      <c r="H126" s="178">
        <v>261.04000000000002</v>
      </c>
      <c r="I126" s="179">
        <f>ROUND(E126*H126,2)</f>
        <v>417.66</v>
      </c>
      <c r="J126" s="178">
        <v>40.47</v>
      </c>
      <c r="K126" s="179">
        <f>ROUND(E126*J126,2)</f>
        <v>64.75</v>
      </c>
      <c r="L126" s="179">
        <v>21</v>
      </c>
      <c r="M126" s="179">
        <f>G126*(1+L126/100)</f>
        <v>0</v>
      </c>
      <c r="N126" s="177">
        <v>0.57499999999999996</v>
      </c>
      <c r="O126" s="177">
        <f>ROUND(E126*N126,2)</f>
        <v>0.92</v>
      </c>
      <c r="P126" s="177">
        <v>0</v>
      </c>
      <c r="Q126" s="177">
        <f>ROUND(E126*P126,2)</f>
        <v>0</v>
      </c>
      <c r="R126" s="179" t="s">
        <v>455</v>
      </c>
      <c r="S126" s="179" t="s">
        <v>299</v>
      </c>
      <c r="T126" s="180" t="s">
        <v>300</v>
      </c>
      <c r="U126" s="162">
        <v>2.7E-2</v>
      </c>
      <c r="V126" s="162">
        <f>ROUND(E126*U126,2)</f>
        <v>0.04</v>
      </c>
      <c r="W126" s="162"/>
      <c r="X126" s="162" t="s">
        <v>301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303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163" t="s">
        <v>889</v>
      </c>
      <c r="D127" s="165"/>
      <c r="E127" s="165"/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3">
      <c r="A128" s="159"/>
      <c r="B128" s="160"/>
      <c r="C128" s="195" t="s">
        <v>905</v>
      </c>
      <c r="D128" s="164"/>
      <c r="E128" s="165">
        <v>1.6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ht="14">
      <c r="A129" s="167" t="s">
        <v>293</v>
      </c>
      <c r="B129" s="168" t="s">
        <v>218</v>
      </c>
      <c r="C129" s="189" t="s">
        <v>219</v>
      </c>
      <c r="D129" s="200"/>
      <c r="E129" s="170"/>
      <c r="F129" s="171"/>
      <c r="G129" s="171">
        <f>SUMIF(AG130:AG150,"&lt;&gt;NOR",G130:G150)</f>
        <v>0</v>
      </c>
      <c r="H129" s="171"/>
      <c r="I129" s="171">
        <f>SUM(I130:I150)</f>
        <v>30019.14</v>
      </c>
      <c r="J129" s="171"/>
      <c r="K129" s="171">
        <f>SUM(K130:K150)</f>
        <v>92715.58</v>
      </c>
      <c r="L129" s="171"/>
      <c r="M129" s="171">
        <f>SUM(M130:M150)</f>
        <v>0</v>
      </c>
      <c r="N129" s="170"/>
      <c r="O129" s="170">
        <f>SUM(O130:O150)</f>
        <v>0.16000000000000003</v>
      </c>
      <c r="P129" s="170"/>
      <c r="Q129" s="170">
        <f>SUM(Q130:Q150)</f>
        <v>0</v>
      </c>
      <c r="R129" s="171"/>
      <c r="S129" s="171"/>
      <c r="T129" s="172"/>
      <c r="U129" s="166"/>
      <c r="V129" s="166">
        <f>SUM(V130:V150)</f>
        <v>27.57</v>
      </c>
      <c r="W129" s="166"/>
      <c r="X129" s="166"/>
      <c r="Y129" s="166"/>
      <c r="AG129" t="s">
        <v>294</v>
      </c>
    </row>
    <row r="130" spans="1:60" outlineLevel="1">
      <c r="A130" s="174">
        <v>50</v>
      </c>
      <c r="B130" s="175" t="s">
        <v>906</v>
      </c>
      <c r="C130" s="194" t="s">
        <v>907</v>
      </c>
      <c r="D130" s="176" t="s">
        <v>449</v>
      </c>
      <c r="E130" s="177">
        <v>70</v>
      </c>
      <c r="F130" s="178"/>
      <c r="G130" s="179">
        <f>ROUND(E130*F130,2)</f>
        <v>0</v>
      </c>
      <c r="H130" s="178">
        <v>0</v>
      </c>
      <c r="I130" s="179">
        <f>ROUND(E130*H130,2)</f>
        <v>0</v>
      </c>
      <c r="J130" s="178">
        <v>39.32</v>
      </c>
      <c r="K130" s="179">
        <f>ROUND(E130*J130,2)</f>
        <v>2752.4</v>
      </c>
      <c r="L130" s="179">
        <v>21</v>
      </c>
      <c r="M130" s="179">
        <f>G130*(1+L130/100)</f>
        <v>0</v>
      </c>
      <c r="N130" s="177">
        <v>0</v>
      </c>
      <c r="O130" s="177">
        <f>ROUND(E130*N130,2)</f>
        <v>0</v>
      </c>
      <c r="P130" s="177">
        <v>0</v>
      </c>
      <c r="Q130" s="177">
        <f>ROUND(E130*P130,2)</f>
        <v>0</v>
      </c>
      <c r="R130" s="179" t="s">
        <v>531</v>
      </c>
      <c r="S130" s="179" t="s">
        <v>299</v>
      </c>
      <c r="T130" s="180" t="s">
        <v>300</v>
      </c>
      <c r="U130" s="162">
        <v>5.3999999999999999E-2</v>
      </c>
      <c r="V130" s="162">
        <f>ROUND(E130*U130,2)</f>
        <v>3.78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391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204" t="s">
        <v>743</v>
      </c>
      <c r="D131" s="203"/>
      <c r="E131" s="203"/>
      <c r="F131" s="203"/>
      <c r="G131" s="203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305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>
      <c r="A132" s="174">
        <v>51</v>
      </c>
      <c r="B132" s="175" t="s">
        <v>908</v>
      </c>
      <c r="C132" s="190" t="s">
        <v>909</v>
      </c>
      <c r="D132" s="201" t="s">
        <v>449</v>
      </c>
      <c r="E132" s="177">
        <v>77</v>
      </c>
      <c r="F132" s="178"/>
      <c r="G132" s="179">
        <f>ROUND(E132*F132,2)</f>
        <v>0</v>
      </c>
      <c r="H132" s="178">
        <v>264</v>
      </c>
      <c r="I132" s="179">
        <f>ROUND(E132*H132,2)</f>
        <v>20328</v>
      </c>
      <c r="J132" s="178">
        <v>0</v>
      </c>
      <c r="K132" s="179">
        <f>ROUND(E132*J132,2)</f>
        <v>0</v>
      </c>
      <c r="L132" s="179">
        <v>21</v>
      </c>
      <c r="M132" s="179">
        <f>G132*(1+L132/100)</f>
        <v>0</v>
      </c>
      <c r="N132" s="177">
        <v>1.06E-3</v>
      </c>
      <c r="O132" s="177">
        <f>ROUND(E132*N132,2)</f>
        <v>0.08</v>
      </c>
      <c r="P132" s="177">
        <v>0</v>
      </c>
      <c r="Q132" s="177">
        <f>ROUND(E132*P132,2)</f>
        <v>0</v>
      </c>
      <c r="R132" s="179" t="s">
        <v>345</v>
      </c>
      <c r="S132" s="179" t="s">
        <v>299</v>
      </c>
      <c r="T132" s="180" t="s">
        <v>352</v>
      </c>
      <c r="U132" s="162">
        <v>0</v>
      </c>
      <c r="V132" s="162">
        <f>ROUND(E132*U132,2)</f>
        <v>0</v>
      </c>
      <c r="W132" s="162"/>
      <c r="X132" s="162" t="s">
        <v>347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470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2">
      <c r="A133" s="159"/>
      <c r="B133" s="160"/>
      <c r="C133" s="195" t="s">
        <v>910</v>
      </c>
      <c r="D133" s="164"/>
      <c r="E133" s="165">
        <v>77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>
      <c r="A134" s="174">
        <v>52</v>
      </c>
      <c r="B134" s="175" t="s">
        <v>911</v>
      </c>
      <c r="C134" s="194" t="s">
        <v>912</v>
      </c>
      <c r="D134" s="176" t="s">
        <v>390</v>
      </c>
      <c r="E134" s="177">
        <v>1</v>
      </c>
      <c r="F134" s="178"/>
      <c r="G134" s="179">
        <f>ROUND(E134*F134,2)</f>
        <v>0</v>
      </c>
      <c r="H134" s="178">
        <v>0</v>
      </c>
      <c r="I134" s="179">
        <f>ROUND(E134*H134,2)</f>
        <v>0</v>
      </c>
      <c r="J134" s="178">
        <v>171.88</v>
      </c>
      <c r="K134" s="179">
        <f>ROUND(E134*J134,2)</f>
        <v>171.88</v>
      </c>
      <c r="L134" s="179">
        <v>21</v>
      </c>
      <c r="M134" s="179">
        <f>G134*(1+L134/100)</f>
        <v>0</v>
      </c>
      <c r="N134" s="177">
        <v>0</v>
      </c>
      <c r="O134" s="177">
        <f>ROUND(E134*N134,2)</f>
        <v>0</v>
      </c>
      <c r="P134" s="177">
        <v>0</v>
      </c>
      <c r="Q134" s="177">
        <f>ROUND(E134*P134,2)</f>
        <v>0</v>
      </c>
      <c r="R134" s="179"/>
      <c r="S134" s="179" t="s">
        <v>383</v>
      </c>
      <c r="T134" s="180" t="s">
        <v>300</v>
      </c>
      <c r="U134" s="162">
        <v>0.28320000000000001</v>
      </c>
      <c r="V134" s="162">
        <f>ROUND(E134*U134,2)</f>
        <v>0.28000000000000003</v>
      </c>
      <c r="W134" s="162"/>
      <c r="X134" s="162" t="s">
        <v>301</v>
      </c>
      <c r="Y134" s="162" t="s">
        <v>302</v>
      </c>
      <c r="Z134" s="152"/>
      <c r="AA134" s="152"/>
      <c r="AB134" s="152"/>
      <c r="AC134" s="152"/>
      <c r="AD134" s="152"/>
      <c r="AE134" s="152"/>
      <c r="AF134" s="152"/>
      <c r="AG134" s="152" t="s">
        <v>391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206" t="s">
        <v>743</v>
      </c>
      <c r="D135" s="206"/>
      <c r="E135" s="206"/>
      <c r="F135" s="206"/>
      <c r="G135" s="206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913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>
      <c r="A136" s="182">
        <v>53</v>
      </c>
      <c r="B136" s="183" t="s">
        <v>914</v>
      </c>
      <c r="C136" s="196" t="s">
        <v>915</v>
      </c>
      <c r="D136" s="184" t="s">
        <v>390</v>
      </c>
      <c r="E136" s="185">
        <v>1</v>
      </c>
      <c r="F136" s="186"/>
      <c r="G136" s="187">
        <f t="shared" ref="G136:G146" si="7">ROUND(E136*F136,2)</f>
        <v>0</v>
      </c>
      <c r="H136" s="186">
        <v>1414</v>
      </c>
      <c r="I136" s="187">
        <f t="shared" ref="I136:I146" si="8">ROUND(E136*H136,2)</f>
        <v>1414</v>
      </c>
      <c r="J136" s="186">
        <v>0</v>
      </c>
      <c r="K136" s="187">
        <f t="shared" ref="K136:K146" si="9">ROUND(E136*J136,2)</f>
        <v>0</v>
      </c>
      <c r="L136" s="187">
        <v>21</v>
      </c>
      <c r="M136" s="187">
        <f t="shared" ref="M136:M146" si="10">G136*(1+L136/100)</f>
        <v>0</v>
      </c>
      <c r="N136" s="185">
        <v>7.7999999999999999E-4</v>
      </c>
      <c r="O136" s="185">
        <f t="shared" ref="O136:O146" si="11">ROUND(E136*N136,2)</f>
        <v>0</v>
      </c>
      <c r="P136" s="185">
        <v>0</v>
      </c>
      <c r="Q136" s="185">
        <f t="shared" ref="Q136:Q146" si="12">ROUND(E136*P136,2)</f>
        <v>0</v>
      </c>
      <c r="R136" s="187"/>
      <c r="S136" s="187" t="s">
        <v>383</v>
      </c>
      <c r="T136" s="188" t="s">
        <v>534</v>
      </c>
      <c r="U136" s="162">
        <v>0</v>
      </c>
      <c r="V136" s="162">
        <f t="shared" ref="V136:V146" si="13">ROUND(E136*U136,2)</f>
        <v>0</v>
      </c>
      <c r="W136" s="162"/>
      <c r="X136" s="162" t="s">
        <v>347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470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ht="24" outlineLevel="1">
      <c r="A137" s="182">
        <v>54</v>
      </c>
      <c r="B137" s="183" t="s">
        <v>916</v>
      </c>
      <c r="C137" s="196" t="s">
        <v>917</v>
      </c>
      <c r="D137" s="184" t="s">
        <v>390</v>
      </c>
      <c r="E137" s="185">
        <v>1</v>
      </c>
      <c r="F137" s="186"/>
      <c r="G137" s="187">
        <f t="shared" si="7"/>
        <v>0</v>
      </c>
      <c r="H137" s="186">
        <v>0</v>
      </c>
      <c r="I137" s="187">
        <f t="shared" si="8"/>
        <v>0</v>
      </c>
      <c r="J137" s="186">
        <v>2171.62</v>
      </c>
      <c r="K137" s="187">
        <f t="shared" si="9"/>
        <v>2171.62</v>
      </c>
      <c r="L137" s="187">
        <v>21</v>
      </c>
      <c r="M137" s="187">
        <f t="shared" si="10"/>
        <v>0</v>
      </c>
      <c r="N137" s="185">
        <v>0</v>
      </c>
      <c r="O137" s="185">
        <f t="shared" si="11"/>
        <v>0</v>
      </c>
      <c r="P137" s="185">
        <v>0</v>
      </c>
      <c r="Q137" s="185">
        <f t="shared" si="12"/>
        <v>0</v>
      </c>
      <c r="R137" s="187" t="s">
        <v>531</v>
      </c>
      <c r="S137" s="187" t="s">
        <v>299</v>
      </c>
      <c r="T137" s="188" t="s">
        <v>300</v>
      </c>
      <c r="U137" s="162">
        <v>3.4740000000000002</v>
      </c>
      <c r="V137" s="162">
        <f t="shared" si="13"/>
        <v>3.47</v>
      </c>
      <c r="W137" s="162"/>
      <c r="X137" s="162" t="s">
        <v>301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391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>
      <c r="A138" s="182">
        <v>55</v>
      </c>
      <c r="B138" s="183" t="s">
        <v>918</v>
      </c>
      <c r="C138" s="196" t="s">
        <v>919</v>
      </c>
      <c r="D138" s="184" t="s">
        <v>390</v>
      </c>
      <c r="E138" s="185">
        <v>1</v>
      </c>
      <c r="F138" s="186"/>
      <c r="G138" s="187">
        <f t="shared" si="7"/>
        <v>0</v>
      </c>
      <c r="H138" s="186">
        <v>3680</v>
      </c>
      <c r="I138" s="187">
        <f t="shared" si="8"/>
        <v>3680</v>
      </c>
      <c r="J138" s="186">
        <v>0</v>
      </c>
      <c r="K138" s="187">
        <f t="shared" si="9"/>
        <v>0</v>
      </c>
      <c r="L138" s="187">
        <v>21</v>
      </c>
      <c r="M138" s="187">
        <f t="shared" si="10"/>
        <v>0</v>
      </c>
      <c r="N138" s="185">
        <v>6.6000000000000003E-2</v>
      </c>
      <c r="O138" s="185">
        <f t="shared" si="11"/>
        <v>7.0000000000000007E-2</v>
      </c>
      <c r="P138" s="185">
        <v>0</v>
      </c>
      <c r="Q138" s="185">
        <f t="shared" si="12"/>
        <v>0</v>
      </c>
      <c r="R138" s="187"/>
      <c r="S138" s="187" t="s">
        <v>383</v>
      </c>
      <c r="T138" s="188" t="s">
        <v>534</v>
      </c>
      <c r="U138" s="162">
        <v>0</v>
      </c>
      <c r="V138" s="162">
        <f t="shared" si="13"/>
        <v>0</v>
      </c>
      <c r="W138" s="162"/>
      <c r="X138" s="162" t="s">
        <v>347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470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ht="24" outlineLevel="1">
      <c r="A139" s="182">
        <v>56</v>
      </c>
      <c r="B139" s="183" t="s">
        <v>920</v>
      </c>
      <c r="C139" s="196" t="s">
        <v>921</v>
      </c>
      <c r="D139" s="184" t="s">
        <v>390</v>
      </c>
      <c r="E139" s="185">
        <v>1</v>
      </c>
      <c r="F139" s="186"/>
      <c r="G139" s="187">
        <f t="shared" si="7"/>
        <v>0</v>
      </c>
      <c r="H139" s="186">
        <v>65.040000000000006</v>
      </c>
      <c r="I139" s="187">
        <f t="shared" si="8"/>
        <v>65.040000000000006</v>
      </c>
      <c r="J139" s="186">
        <v>797.88</v>
      </c>
      <c r="K139" s="187">
        <f t="shared" si="9"/>
        <v>797.88</v>
      </c>
      <c r="L139" s="187">
        <v>21</v>
      </c>
      <c r="M139" s="187">
        <f t="shared" si="10"/>
        <v>0</v>
      </c>
      <c r="N139" s="185">
        <v>2.1000000000000001E-4</v>
      </c>
      <c r="O139" s="185">
        <f t="shared" si="11"/>
        <v>0</v>
      </c>
      <c r="P139" s="185">
        <v>0</v>
      </c>
      <c r="Q139" s="185">
        <f t="shared" si="12"/>
        <v>0</v>
      </c>
      <c r="R139" s="187" t="s">
        <v>531</v>
      </c>
      <c r="S139" s="187" t="s">
        <v>299</v>
      </c>
      <c r="T139" s="188" t="s">
        <v>300</v>
      </c>
      <c r="U139" s="162">
        <v>1.278</v>
      </c>
      <c r="V139" s="162">
        <f t="shared" si="13"/>
        <v>1.28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391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ht="24" outlineLevel="1">
      <c r="A140" s="182">
        <v>57</v>
      </c>
      <c r="B140" s="183" t="s">
        <v>922</v>
      </c>
      <c r="C140" s="196" t="s">
        <v>923</v>
      </c>
      <c r="D140" s="184" t="s">
        <v>390</v>
      </c>
      <c r="E140" s="185">
        <v>1</v>
      </c>
      <c r="F140" s="186"/>
      <c r="G140" s="187">
        <f t="shared" si="7"/>
        <v>0</v>
      </c>
      <c r="H140" s="186">
        <v>1193</v>
      </c>
      <c r="I140" s="187">
        <f t="shared" si="8"/>
        <v>1193</v>
      </c>
      <c r="J140" s="186">
        <v>0</v>
      </c>
      <c r="K140" s="187">
        <f t="shared" si="9"/>
        <v>0</v>
      </c>
      <c r="L140" s="187">
        <v>21</v>
      </c>
      <c r="M140" s="187">
        <f t="shared" si="10"/>
        <v>0</v>
      </c>
      <c r="N140" s="185">
        <v>1.9E-3</v>
      </c>
      <c r="O140" s="185">
        <f t="shared" si="11"/>
        <v>0</v>
      </c>
      <c r="P140" s="185">
        <v>0</v>
      </c>
      <c r="Q140" s="185">
        <f t="shared" si="12"/>
        <v>0</v>
      </c>
      <c r="R140" s="187" t="s">
        <v>345</v>
      </c>
      <c r="S140" s="187" t="s">
        <v>299</v>
      </c>
      <c r="T140" s="188" t="s">
        <v>352</v>
      </c>
      <c r="U140" s="162">
        <v>0</v>
      </c>
      <c r="V140" s="162">
        <f t="shared" si="13"/>
        <v>0</v>
      </c>
      <c r="W140" s="162"/>
      <c r="X140" s="162" t="s">
        <v>347</v>
      </c>
      <c r="Y140" s="162" t="s">
        <v>302</v>
      </c>
      <c r="Z140" s="152"/>
      <c r="AA140" s="152"/>
      <c r="AB140" s="152"/>
      <c r="AC140" s="152"/>
      <c r="AD140" s="152"/>
      <c r="AE140" s="152"/>
      <c r="AF140" s="152"/>
      <c r="AG140" s="152" t="s">
        <v>470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1">
      <c r="A141" s="182">
        <v>58</v>
      </c>
      <c r="B141" s="183" t="s">
        <v>924</v>
      </c>
      <c r="C141" s="196" t="s">
        <v>925</v>
      </c>
      <c r="D141" s="184" t="s">
        <v>390</v>
      </c>
      <c r="E141" s="185">
        <v>1</v>
      </c>
      <c r="F141" s="186"/>
      <c r="G141" s="187">
        <f t="shared" si="7"/>
        <v>0</v>
      </c>
      <c r="H141" s="186">
        <v>0</v>
      </c>
      <c r="I141" s="187">
        <f t="shared" si="8"/>
        <v>0</v>
      </c>
      <c r="J141" s="186">
        <v>658.2</v>
      </c>
      <c r="K141" s="187">
        <f t="shared" si="9"/>
        <v>658.2</v>
      </c>
      <c r="L141" s="187">
        <v>21</v>
      </c>
      <c r="M141" s="187">
        <f t="shared" si="10"/>
        <v>0</v>
      </c>
      <c r="N141" s="185">
        <v>0</v>
      </c>
      <c r="O141" s="185">
        <f t="shared" si="11"/>
        <v>0</v>
      </c>
      <c r="P141" s="185">
        <v>0</v>
      </c>
      <c r="Q141" s="185">
        <f t="shared" si="12"/>
        <v>0</v>
      </c>
      <c r="R141" s="187"/>
      <c r="S141" s="187" t="s">
        <v>299</v>
      </c>
      <c r="T141" s="188" t="s">
        <v>300</v>
      </c>
      <c r="U141" s="162">
        <v>0.97899999999999998</v>
      </c>
      <c r="V141" s="162">
        <f t="shared" si="13"/>
        <v>0.98</v>
      </c>
      <c r="W141" s="162"/>
      <c r="X141" s="162" t="s">
        <v>301</v>
      </c>
      <c r="Y141" s="162" t="s">
        <v>302</v>
      </c>
      <c r="Z141" s="152"/>
      <c r="AA141" s="152"/>
      <c r="AB141" s="152"/>
      <c r="AC141" s="152"/>
      <c r="AD141" s="152"/>
      <c r="AE141" s="152"/>
      <c r="AF141" s="152"/>
      <c r="AG141" s="152" t="s">
        <v>391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36" outlineLevel="1">
      <c r="A142" s="182">
        <v>59</v>
      </c>
      <c r="B142" s="183" t="s">
        <v>926</v>
      </c>
      <c r="C142" s="196" t="s">
        <v>927</v>
      </c>
      <c r="D142" s="184" t="s">
        <v>390</v>
      </c>
      <c r="E142" s="185">
        <v>1</v>
      </c>
      <c r="F142" s="186"/>
      <c r="G142" s="187">
        <f t="shared" si="7"/>
        <v>0</v>
      </c>
      <c r="H142" s="186">
        <v>1753</v>
      </c>
      <c r="I142" s="187">
        <f t="shared" si="8"/>
        <v>1753</v>
      </c>
      <c r="J142" s="186">
        <v>0</v>
      </c>
      <c r="K142" s="187">
        <f t="shared" si="9"/>
        <v>0</v>
      </c>
      <c r="L142" s="187">
        <v>21</v>
      </c>
      <c r="M142" s="187">
        <f t="shared" si="10"/>
        <v>0</v>
      </c>
      <c r="N142" s="185">
        <v>6.0000000000000001E-3</v>
      </c>
      <c r="O142" s="185">
        <f t="shared" si="11"/>
        <v>0.01</v>
      </c>
      <c r="P142" s="185">
        <v>0</v>
      </c>
      <c r="Q142" s="185">
        <f t="shared" si="12"/>
        <v>0</v>
      </c>
      <c r="R142" s="187" t="s">
        <v>345</v>
      </c>
      <c r="S142" s="187" t="s">
        <v>299</v>
      </c>
      <c r="T142" s="188" t="s">
        <v>352</v>
      </c>
      <c r="U142" s="162">
        <v>0</v>
      </c>
      <c r="V142" s="162">
        <f t="shared" si="13"/>
        <v>0</v>
      </c>
      <c r="W142" s="162"/>
      <c r="X142" s="162" t="s">
        <v>347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470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1">
      <c r="A143" s="182">
        <v>60</v>
      </c>
      <c r="B143" s="183" t="s">
        <v>928</v>
      </c>
      <c r="C143" s="191" t="s">
        <v>929</v>
      </c>
      <c r="D143" s="202" t="s">
        <v>449</v>
      </c>
      <c r="E143" s="185">
        <v>70</v>
      </c>
      <c r="F143" s="186"/>
      <c r="G143" s="187">
        <f t="shared" si="7"/>
        <v>0</v>
      </c>
      <c r="H143" s="186">
        <v>0</v>
      </c>
      <c r="I143" s="187">
        <f t="shared" si="8"/>
        <v>0</v>
      </c>
      <c r="J143" s="186">
        <v>20</v>
      </c>
      <c r="K143" s="187">
        <f t="shared" si="9"/>
        <v>1400</v>
      </c>
      <c r="L143" s="187">
        <v>21</v>
      </c>
      <c r="M143" s="187">
        <f t="shared" si="10"/>
        <v>0</v>
      </c>
      <c r="N143" s="185">
        <v>5.0000000000000002E-5</v>
      </c>
      <c r="O143" s="185">
        <f t="shared" si="11"/>
        <v>0</v>
      </c>
      <c r="P143" s="185">
        <v>0</v>
      </c>
      <c r="Q143" s="185">
        <f t="shared" si="12"/>
        <v>0</v>
      </c>
      <c r="R143" s="187"/>
      <c r="S143" s="187" t="s">
        <v>383</v>
      </c>
      <c r="T143" s="188" t="s">
        <v>300</v>
      </c>
      <c r="U143" s="162">
        <v>3.4000000000000002E-2</v>
      </c>
      <c r="V143" s="162">
        <f t="shared" si="13"/>
        <v>2.38</v>
      </c>
      <c r="W143" s="162"/>
      <c r="X143" s="162" t="s">
        <v>301</v>
      </c>
      <c r="Y143" s="162" t="s">
        <v>302</v>
      </c>
      <c r="Z143" s="152"/>
      <c r="AA143" s="152"/>
      <c r="AB143" s="152"/>
      <c r="AC143" s="152"/>
      <c r="AD143" s="152"/>
      <c r="AE143" s="152"/>
      <c r="AF143" s="152"/>
      <c r="AG143" s="152" t="s">
        <v>391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>
      <c r="A144" s="182">
        <v>61</v>
      </c>
      <c r="B144" s="183" t="s">
        <v>930</v>
      </c>
      <c r="C144" s="196" t="s">
        <v>931</v>
      </c>
      <c r="D144" s="184" t="s">
        <v>449</v>
      </c>
      <c r="E144" s="185">
        <v>70</v>
      </c>
      <c r="F144" s="186"/>
      <c r="G144" s="187">
        <f t="shared" si="7"/>
        <v>0</v>
      </c>
      <c r="H144" s="186">
        <v>0</v>
      </c>
      <c r="I144" s="187">
        <f t="shared" si="8"/>
        <v>0</v>
      </c>
      <c r="J144" s="186">
        <v>13</v>
      </c>
      <c r="K144" s="187">
        <f t="shared" si="9"/>
        <v>910</v>
      </c>
      <c r="L144" s="187">
        <v>21</v>
      </c>
      <c r="M144" s="187">
        <f t="shared" si="10"/>
        <v>0</v>
      </c>
      <c r="N144" s="185">
        <v>6.0000000000000002E-5</v>
      </c>
      <c r="O144" s="185">
        <f t="shared" si="11"/>
        <v>0</v>
      </c>
      <c r="P144" s="185">
        <v>0</v>
      </c>
      <c r="Q144" s="185">
        <f t="shared" si="12"/>
        <v>0</v>
      </c>
      <c r="R144" s="187"/>
      <c r="S144" s="187" t="s">
        <v>383</v>
      </c>
      <c r="T144" s="188" t="s">
        <v>300</v>
      </c>
      <c r="U144" s="162">
        <v>2.5999999999999999E-2</v>
      </c>
      <c r="V144" s="162">
        <f t="shared" si="13"/>
        <v>1.82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303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>
      <c r="A145" s="182">
        <v>62</v>
      </c>
      <c r="B145" s="183" t="s">
        <v>932</v>
      </c>
      <c r="C145" s="196" t="s">
        <v>933</v>
      </c>
      <c r="D145" s="184" t="s">
        <v>390</v>
      </c>
      <c r="E145" s="185">
        <v>1</v>
      </c>
      <c r="F145" s="186"/>
      <c r="G145" s="187">
        <f t="shared" si="7"/>
        <v>0</v>
      </c>
      <c r="H145" s="186">
        <v>1500</v>
      </c>
      <c r="I145" s="187">
        <f t="shared" si="8"/>
        <v>1500</v>
      </c>
      <c r="J145" s="186">
        <v>0</v>
      </c>
      <c r="K145" s="187">
        <f t="shared" si="9"/>
        <v>0</v>
      </c>
      <c r="L145" s="187">
        <v>21</v>
      </c>
      <c r="M145" s="187">
        <f t="shared" si="10"/>
        <v>0</v>
      </c>
      <c r="N145" s="185">
        <v>4.0000000000000001E-3</v>
      </c>
      <c r="O145" s="185">
        <f t="shared" si="11"/>
        <v>0</v>
      </c>
      <c r="P145" s="185">
        <v>0</v>
      </c>
      <c r="Q145" s="185">
        <f t="shared" si="12"/>
        <v>0</v>
      </c>
      <c r="R145" s="187"/>
      <c r="S145" s="187" t="s">
        <v>383</v>
      </c>
      <c r="T145" s="188" t="s">
        <v>534</v>
      </c>
      <c r="U145" s="162">
        <v>0</v>
      </c>
      <c r="V145" s="162">
        <f t="shared" si="13"/>
        <v>0</v>
      </c>
      <c r="W145" s="162"/>
      <c r="X145" s="162" t="s">
        <v>347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348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>
      <c r="A146" s="174">
        <v>63</v>
      </c>
      <c r="B146" s="175" t="s">
        <v>934</v>
      </c>
      <c r="C146" s="190" t="s">
        <v>935</v>
      </c>
      <c r="D146" s="201" t="s">
        <v>449</v>
      </c>
      <c r="E146" s="177">
        <v>70</v>
      </c>
      <c r="F146" s="178"/>
      <c r="G146" s="179">
        <f t="shared" si="7"/>
        <v>0</v>
      </c>
      <c r="H146" s="178">
        <v>0.69</v>
      </c>
      <c r="I146" s="179">
        <f t="shared" si="8"/>
        <v>48.3</v>
      </c>
      <c r="J146" s="178">
        <v>28.47</v>
      </c>
      <c r="K146" s="179">
        <f t="shared" si="9"/>
        <v>1992.9</v>
      </c>
      <c r="L146" s="179">
        <v>21</v>
      </c>
      <c r="M146" s="179">
        <f t="shared" si="10"/>
        <v>0</v>
      </c>
      <c r="N146" s="177">
        <v>0</v>
      </c>
      <c r="O146" s="177">
        <f t="shared" si="11"/>
        <v>0</v>
      </c>
      <c r="P146" s="177">
        <v>0</v>
      </c>
      <c r="Q146" s="177">
        <f t="shared" si="12"/>
        <v>0</v>
      </c>
      <c r="R146" s="179" t="s">
        <v>531</v>
      </c>
      <c r="S146" s="179" t="s">
        <v>299</v>
      </c>
      <c r="T146" s="180" t="s">
        <v>300</v>
      </c>
      <c r="U146" s="162">
        <v>4.3999999999999997E-2</v>
      </c>
      <c r="V146" s="162">
        <f t="shared" si="13"/>
        <v>3.08</v>
      </c>
      <c r="W146" s="162"/>
      <c r="X146" s="162" t="s">
        <v>301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303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ht="12.75" customHeight="1" outlineLevel="2">
      <c r="A147" s="159"/>
      <c r="B147" s="160"/>
      <c r="C147" s="204" t="s">
        <v>936</v>
      </c>
      <c r="D147" s="203"/>
      <c r="E147" s="203"/>
      <c r="F147" s="203"/>
      <c r="G147" s="203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305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81" t="str">
        <f>C147</f>
        <v>přísun, montáže, demontáže a odsunu zkoušecího čerpadla, napuštění tlakovou vodou a dodání vody pro tlakovou zkoušku,</v>
      </c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74">
        <v>64</v>
      </c>
      <c r="B148" s="175" t="s">
        <v>937</v>
      </c>
      <c r="C148" s="194" t="s">
        <v>938</v>
      </c>
      <c r="D148" s="176" t="s">
        <v>449</v>
      </c>
      <c r="E148" s="177">
        <v>70</v>
      </c>
      <c r="F148" s="178"/>
      <c r="G148" s="179">
        <f>ROUND(E148*F148,2)</f>
        <v>0</v>
      </c>
      <c r="H148" s="178">
        <v>0.54</v>
      </c>
      <c r="I148" s="179">
        <f>ROUND(E148*H148,2)</f>
        <v>37.799999999999997</v>
      </c>
      <c r="J148" s="178">
        <v>98.01</v>
      </c>
      <c r="K148" s="179">
        <f>ROUND(E148*J148,2)</f>
        <v>6860.7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531</v>
      </c>
      <c r="S148" s="179" t="s">
        <v>299</v>
      </c>
      <c r="T148" s="180" t="s">
        <v>300</v>
      </c>
      <c r="U148" s="162">
        <v>0.15</v>
      </c>
      <c r="V148" s="162">
        <f>ROUND(E148*U148,2)</f>
        <v>10.5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303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ht="12.75" customHeight="1" outlineLevel="2">
      <c r="A149" s="159"/>
      <c r="B149" s="160"/>
      <c r="C149" s="204" t="s">
        <v>939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81" t="str">
        <f>C149</f>
        <v>napuštění a vypuštění vody, dodání vody a desinfekčního prostředku, náklady na bakteriologický rozbor vody,</v>
      </c>
      <c r="BB149" s="152"/>
      <c r="BC149" s="152"/>
      <c r="BD149" s="152"/>
      <c r="BE149" s="152"/>
      <c r="BF149" s="152"/>
      <c r="BG149" s="152"/>
      <c r="BH149" s="152"/>
    </row>
    <row r="150" spans="1:60" ht="24" outlineLevel="1">
      <c r="A150" s="182">
        <v>65</v>
      </c>
      <c r="B150" s="183" t="s">
        <v>940</v>
      </c>
      <c r="C150" s="196" t="s">
        <v>941</v>
      </c>
      <c r="D150" s="184" t="s">
        <v>382</v>
      </c>
      <c r="E150" s="185">
        <v>1</v>
      </c>
      <c r="F150" s="186"/>
      <c r="G150" s="187">
        <f>ROUND(E150*F150,2)</f>
        <v>0</v>
      </c>
      <c r="H150" s="186">
        <v>0</v>
      </c>
      <c r="I150" s="187">
        <f>ROUND(E150*H150,2)</f>
        <v>0</v>
      </c>
      <c r="J150" s="186">
        <v>75000</v>
      </c>
      <c r="K150" s="187">
        <f>ROUND(E150*J150,2)</f>
        <v>75000</v>
      </c>
      <c r="L150" s="187">
        <v>21</v>
      </c>
      <c r="M150" s="187">
        <f>G150*(1+L150/100)</f>
        <v>0</v>
      </c>
      <c r="N150" s="185">
        <v>0</v>
      </c>
      <c r="O150" s="185">
        <f>ROUND(E150*N150,2)</f>
        <v>0</v>
      </c>
      <c r="P150" s="185">
        <v>0</v>
      </c>
      <c r="Q150" s="185">
        <f>ROUND(E150*P150,2)</f>
        <v>0</v>
      </c>
      <c r="R150" s="187"/>
      <c r="S150" s="187" t="s">
        <v>383</v>
      </c>
      <c r="T150" s="188" t="s">
        <v>534</v>
      </c>
      <c r="U150" s="162">
        <v>0</v>
      </c>
      <c r="V150" s="162">
        <f>ROUND(E150*U150,2)</f>
        <v>0</v>
      </c>
      <c r="W150" s="162"/>
      <c r="X150" s="162" t="s">
        <v>301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391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ht="14">
      <c r="A151" s="167" t="s">
        <v>293</v>
      </c>
      <c r="B151" s="168" t="s">
        <v>225</v>
      </c>
      <c r="C151" s="193" t="s">
        <v>226</v>
      </c>
      <c r="D151" s="169"/>
      <c r="E151" s="170"/>
      <c r="F151" s="171"/>
      <c r="G151" s="171">
        <f>SUMIF(AG152:AG157,"&lt;&gt;NOR",G152:G157)</f>
        <v>0</v>
      </c>
      <c r="H151" s="171"/>
      <c r="I151" s="171">
        <f>SUM(I152:I157)</f>
        <v>672.96</v>
      </c>
      <c r="J151" s="171"/>
      <c r="K151" s="171">
        <f>SUM(K152:K157)</f>
        <v>927.28</v>
      </c>
      <c r="L151" s="171"/>
      <c r="M151" s="171">
        <f>SUM(M152:M157)</f>
        <v>0</v>
      </c>
      <c r="N151" s="170"/>
      <c r="O151" s="170">
        <f>SUM(O152:O157)</f>
        <v>0.02</v>
      </c>
      <c r="P151" s="170"/>
      <c r="Q151" s="170">
        <f>SUM(Q152:Q157)</f>
        <v>0</v>
      </c>
      <c r="R151" s="171"/>
      <c r="S151" s="171"/>
      <c r="T151" s="172"/>
      <c r="U151" s="166"/>
      <c r="V151" s="166">
        <f>SUM(V152:V157)</f>
        <v>1.46</v>
      </c>
      <c r="W151" s="166"/>
      <c r="X151" s="166"/>
      <c r="Y151" s="166"/>
      <c r="AG151" t="s">
        <v>294</v>
      </c>
    </row>
    <row r="152" spans="1:60" outlineLevel="1">
      <c r="A152" s="174">
        <v>66</v>
      </c>
      <c r="B152" s="175" t="s">
        <v>942</v>
      </c>
      <c r="C152" s="194" t="s">
        <v>943</v>
      </c>
      <c r="D152" s="176" t="s">
        <v>449</v>
      </c>
      <c r="E152" s="177">
        <v>4</v>
      </c>
      <c r="F152" s="178"/>
      <c r="G152" s="179">
        <f>ROUND(E152*F152,2)</f>
        <v>0</v>
      </c>
      <c r="H152" s="178">
        <v>120.84</v>
      </c>
      <c r="I152" s="179">
        <f>ROUND(E152*H152,2)</f>
        <v>483.36</v>
      </c>
      <c r="J152" s="178">
        <v>106.71</v>
      </c>
      <c r="K152" s="179">
        <f>ROUND(E152*J152,2)</f>
        <v>426.84</v>
      </c>
      <c r="L152" s="179">
        <v>21</v>
      </c>
      <c r="M152" s="179">
        <f>G152*(1+L152/100)</f>
        <v>0</v>
      </c>
      <c r="N152" s="177">
        <v>4.3E-3</v>
      </c>
      <c r="O152" s="177">
        <f>ROUND(E152*N152,2)</f>
        <v>0.02</v>
      </c>
      <c r="P152" s="177">
        <v>0</v>
      </c>
      <c r="Q152" s="177">
        <f>ROUND(E152*P152,2)</f>
        <v>0</v>
      </c>
      <c r="R152" s="179" t="s">
        <v>455</v>
      </c>
      <c r="S152" s="179" t="s">
        <v>299</v>
      </c>
      <c r="T152" s="180" t="s">
        <v>300</v>
      </c>
      <c r="U152" s="162">
        <v>0.20799999999999999</v>
      </c>
      <c r="V152" s="162">
        <f>ROUND(E152*U152,2)</f>
        <v>0.83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303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204" t="s">
        <v>944</v>
      </c>
      <c r="D153" s="203"/>
      <c r="E153" s="203"/>
      <c r="F153" s="203"/>
      <c r="G153" s="203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305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74">
        <v>67</v>
      </c>
      <c r="B154" s="175" t="s">
        <v>945</v>
      </c>
      <c r="C154" s="194" t="s">
        <v>946</v>
      </c>
      <c r="D154" s="176" t="s">
        <v>449</v>
      </c>
      <c r="E154" s="177">
        <v>4</v>
      </c>
      <c r="F154" s="178"/>
      <c r="G154" s="179">
        <f>ROUND(E154*F154,2)</f>
        <v>0</v>
      </c>
      <c r="H154" s="178">
        <v>0</v>
      </c>
      <c r="I154" s="179">
        <f>ROUND(E154*H154,2)</f>
        <v>0</v>
      </c>
      <c r="J154" s="178">
        <v>86.6</v>
      </c>
      <c r="K154" s="179">
        <f>ROUND(E154*J154,2)</f>
        <v>346.4</v>
      </c>
      <c r="L154" s="179">
        <v>21</v>
      </c>
      <c r="M154" s="179">
        <f>G154*(1+L154/100)</f>
        <v>0</v>
      </c>
      <c r="N154" s="177">
        <v>0</v>
      </c>
      <c r="O154" s="177">
        <f>ROUND(E154*N154,2)</f>
        <v>0</v>
      </c>
      <c r="P154" s="177">
        <v>0</v>
      </c>
      <c r="Q154" s="177">
        <f>ROUND(E154*P154,2)</f>
        <v>0</v>
      </c>
      <c r="R154" s="179" t="s">
        <v>455</v>
      </c>
      <c r="S154" s="179" t="s">
        <v>299</v>
      </c>
      <c r="T154" s="180" t="s">
        <v>300</v>
      </c>
      <c r="U154" s="162">
        <v>0.12</v>
      </c>
      <c r="V154" s="162">
        <f>ROUND(E154*U154,2)</f>
        <v>0.48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303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203" t="s">
        <v>947</v>
      </c>
      <c r="D155" s="203"/>
      <c r="E155" s="203"/>
      <c r="F155" s="203"/>
      <c r="G155" s="203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305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>
      <c r="A156" s="174">
        <v>68</v>
      </c>
      <c r="B156" s="175" t="s">
        <v>948</v>
      </c>
      <c r="C156" s="194" t="s">
        <v>949</v>
      </c>
      <c r="D156" s="176" t="s">
        <v>449</v>
      </c>
      <c r="E156" s="177">
        <v>4</v>
      </c>
      <c r="F156" s="178"/>
      <c r="G156" s="179">
        <f>ROUND(E156*F156,2)</f>
        <v>0</v>
      </c>
      <c r="H156" s="178">
        <v>47.4</v>
      </c>
      <c r="I156" s="179">
        <f>ROUND(E156*H156,2)</f>
        <v>189.6</v>
      </c>
      <c r="J156" s="178">
        <v>38.51</v>
      </c>
      <c r="K156" s="179">
        <f>ROUND(E156*J156,2)</f>
        <v>154.04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 t="s">
        <v>455</v>
      </c>
      <c r="S156" s="179" t="s">
        <v>299</v>
      </c>
      <c r="T156" s="180" t="s">
        <v>300</v>
      </c>
      <c r="U156" s="162">
        <v>3.6999999999999998E-2</v>
      </c>
      <c r="V156" s="162">
        <f>ROUND(E156*U156,2)</f>
        <v>0.15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303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204" t="s">
        <v>950</v>
      </c>
      <c r="D157" s="203"/>
      <c r="E157" s="203"/>
      <c r="F157" s="203"/>
      <c r="G157" s="203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305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14">
      <c r="A158" s="167" t="s">
        <v>293</v>
      </c>
      <c r="B158" s="168" t="s">
        <v>227</v>
      </c>
      <c r="C158" s="189" t="s">
        <v>228</v>
      </c>
      <c r="D158" s="200"/>
      <c r="E158" s="170"/>
      <c r="F158" s="171"/>
      <c r="G158" s="171">
        <f>SUMIF(AG159:AG160,"&lt;&gt;NOR",G159:G160)</f>
        <v>0</v>
      </c>
      <c r="H158" s="171"/>
      <c r="I158" s="171">
        <f>SUM(I159:I160)</f>
        <v>0</v>
      </c>
      <c r="J158" s="171"/>
      <c r="K158" s="171">
        <f>SUM(K159:K160)</f>
        <v>52306.31</v>
      </c>
      <c r="L158" s="171"/>
      <c r="M158" s="171">
        <f>SUM(M159:M160)</f>
        <v>0</v>
      </c>
      <c r="N158" s="170"/>
      <c r="O158" s="170">
        <f>SUM(O159:O160)</f>
        <v>0</v>
      </c>
      <c r="P158" s="170"/>
      <c r="Q158" s="170">
        <f>SUM(Q159:Q160)</f>
        <v>0</v>
      </c>
      <c r="R158" s="171"/>
      <c r="S158" s="171"/>
      <c r="T158" s="172"/>
      <c r="U158" s="166"/>
      <c r="V158" s="166">
        <f>SUM(V159:V160)</f>
        <v>59.58</v>
      </c>
      <c r="W158" s="166"/>
      <c r="X158" s="166"/>
      <c r="Y158" s="166"/>
      <c r="AG158" t="s">
        <v>294</v>
      </c>
    </row>
    <row r="159" spans="1:60" outlineLevel="1">
      <c r="A159" s="174">
        <v>69</v>
      </c>
      <c r="B159" s="175" t="s">
        <v>786</v>
      </c>
      <c r="C159" s="194" t="s">
        <v>787</v>
      </c>
      <c r="D159" s="176" t="s">
        <v>344</v>
      </c>
      <c r="E159" s="177">
        <v>281.71654000000001</v>
      </c>
      <c r="F159" s="178"/>
      <c r="G159" s="179">
        <f>ROUND(E159*F159,2)</f>
        <v>0</v>
      </c>
      <c r="H159" s="178">
        <v>0</v>
      </c>
      <c r="I159" s="179">
        <f>ROUND(E159*H159,2)</f>
        <v>0</v>
      </c>
      <c r="J159" s="178">
        <v>185.67</v>
      </c>
      <c r="K159" s="179">
        <f>ROUND(E159*J159,2)</f>
        <v>52306.31</v>
      </c>
      <c r="L159" s="179">
        <v>21</v>
      </c>
      <c r="M159" s="179">
        <f>G159*(1+L159/100)</f>
        <v>0</v>
      </c>
      <c r="N159" s="177">
        <v>0</v>
      </c>
      <c r="O159" s="177">
        <f>ROUND(E159*N159,2)</f>
        <v>0</v>
      </c>
      <c r="P159" s="177">
        <v>0</v>
      </c>
      <c r="Q159" s="177">
        <f>ROUND(E159*P159,2)</f>
        <v>0</v>
      </c>
      <c r="R159" s="179" t="s">
        <v>531</v>
      </c>
      <c r="S159" s="179" t="s">
        <v>299</v>
      </c>
      <c r="T159" s="180" t="s">
        <v>300</v>
      </c>
      <c r="U159" s="162">
        <v>0.21149999999999999</v>
      </c>
      <c r="V159" s="162">
        <f>ROUND(E159*U159,2)</f>
        <v>59.58</v>
      </c>
      <c r="W159" s="162"/>
      <c r="X159" s="162" t="s">
        <v>788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789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ht="12.75" customHeight="1" outlineLevel="2">
      <c r="A160" s="159"/>
      <c r="B160" s="160"/>
      <c r="C160" s="203" t="s">
        <v>790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14">
      <c r="A161" s="167" t="s">
        <v>293</v>
      </c>
      <c r="B161" s="168" t="s">
        <v>229</v>
      </c>
      <c r="C161" s="193" t="s">
        <v>230</v>
      </c>
      <c r="D161" s="169"/>
      <c r="E161" s="170"/>
      <c r="F161" s="171"/>
      <c r="G161" s="171">
        <f>SUMIF(AG162:AG169,"&lt;&gt;NOR",G162:G169)</f>
        <v>0</v>
      </c>
      <c r="H161" s="171"/>
      <c r="I161" s="171">
        <f>SUM(I162:I169)</f>
        <v>0</v>
      </c>
      <c r="J161" s="171"/>
      <c r="K161" s="171">
        <f>SUM(K162:K169)</f>
        <v>124409.53</v>
      </c>
      <c r="L161" s="171"/>
      <c r="M161" s="171">
        <f>SUM(M162:M169)</f>
        <v>0</v>
      </c>
      <c r="N161" s="170"/>
      <c r="O161" s="170">
        <f>SUM(O162:O169)</f>
        <v>0</v>
      </c>
      <c r="P161" s="170"/>
      <c r="Q161" s="170">
        <f>SUM(Q162:Q169)</f>
        <v>0</v>
      </c>
      <c r="R161" s="171"/>
      <c r="S161" s="171"/>
      <c r="T161" s="172"/>
      <c r="U161" s="166"/>
      <c r="V161" s="166">
        <f>SUM(V162:V169)</f>
        <v>36.67</v>
      </c>
      <c r="W161" s="166"/>
      <c r="X161" s="166"/>
      <c r="Y161" s="166"/>
      <c r="AG161" t="s">
        <v>294</v>
      </c>
    </row>
    <row r="162" spans="1:60" ht="24" outlineLevel="1">
      <c r="A162" s="174">
        <v>70</v>
      </c>
      <c r="B162" s="175" t="s">
        <v>951</v>
      </c>
      <c r="C162" s="190" t="s">
        <v>952</v>
      </c>
      <c r="D162" s="201" t="s">
        <v>344</v>
      </c>
      <c r="E162" s="177">
        <v>125.15</v>
      </c>
      <c r="F162" s="178"/>
      <c r="G162" s="179">
        <f>ROUND(E162*F162,2)</f>
        <v>0</v>
      </c>
      <c r="H162" s="178">
        <v>0</v>
      </c>
      <c r="I162" s="179">
        <f>ROUND(E162*H162,2)</f>
        <v>0</v>
      </c>
      <c r="J162" s="178">
        <v>226.22</v>
      </c>
      <c r="K162" s="179">
        <f>ROUND(E162*J162,2)</f>
        <v>28311.43</v>
      </c>
      <c r="L162" s="179">
        <v>21</v>
      </c>
      <c r="M162" s="179">
        <f>G162*(1+L162/100)</f>
        <v>0</v>
      </c>
      <c r="N162" s="177">
        <v>0</v>
      </c>
      <c r="O162" s="177">
        <f>ROUND(E162*N162,2)</f>
        <v>0</v>
      </c>
      <c r="P162" s="177">
        <v>0</v>
      </c>
      <c r="Q162" s="177">
        <f>ROUND(E162*P162,2)</f>
        <v>0</v>
      </c>
      <c r="R162" s="179" t="s">
        <v>953</v>
      </c>
      <c r="S162" s="179" t="s">
        <v>299</v>
      </c>
      <c r="T162" s="180" t="s">
        <v>300</v>
      </c>
      <c r="U162" s="162">
        <v>0.27700000000000002</v>
      </c>
      <c r="V162" s="162">
        <f>ROUND(E162*U162,2)</f>
        <v>34.67</v>
      </c>
      <c r="W162" s="162"/>
      <c r="X162" s="162" t="s">
        <v>301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391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2">
      <c r="A163" s="159"/>
      <c r="B163" s="160"/>
      <c r="C163" s="204" t="s">
        <v>954</v>
      </c>
      <c r="D163" s="203"/>
      <c r="E163" s="203"/>
      <c r="F163" s="203"/>
      <c r="G163" s="203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305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>
      <c r="A164" s="182">
        <v>71</v>
      </c>
      <c r="B164" s="183" t="s">
        <v>955</v>
      </c>
      <c r="C164" s="196" t="s">
        <v>956</v>
      </c>
      <c r="D164" s="184" t="s">
        <v>344</v>
      </c>
      <c r="E164" s="185">
        <v>125.15</v>
      </c>
      <c r="F164" s="186"/>
      <c r="G164" s="187">
        <f>ROUND(E164*F164,2)</f>
        <v>0</v>
      </c>
      <c r="H164" s="186">
        <v>0</v>
      </c>
      <c r="I164" s="187">
        <f>ROUND(E164*H164,2)</f>
        <v>0</v>
      </c>
      <c r="J164" s="186">
        <v>52.41</v>
      </c>
      <c r="K164" s="187">
        <f>ROUND(E164*J164,2)</f>
        <v>6559.11</v>
      </c>
      <c r="L164" s="187">
        <v>21</v>
      </c>
      <c r="M164" s="187">
        <f>G164*(1+L164/100)</f>
        <v>0</v>
      </c>
      <c r="N164" s="185">
        <v>0</v>
      </c>
      <c r="O164" s="185">
        <f>ROUND(E164*N164,2)</f>
        <v>0</v>
      </c>
      <c r="P164" s="185">
        <v>0</v>
      </c>
      <c r="Q164" s="185">
        <f>ROUND(E164*P164,2)</f>
        <v>0</v>
      </c>
      <c r="R164" s="187" t="s">
        <v>455</v>
      </c>
      <c r="S164" s="187" t="s">
        <v>299</v>
      </c>
      <c r="T164" s="188" t="s">
        <v>300</v>
      </c>
      <c r="U164" s="162">
        <v>0.01</v>
      </c>
      <c r="V164" s="162">
        <f>ROUND(E164*U164,2)</f>
        <v>1.25</v>
      </c>
      <c r="W164" s="162"/>
      <c r="X164" s="162" t="s">
        <v>301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391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82">
        <v>72</v>
      </c>
      <c r="B165" s="183" t="s">
        <v>957</v>
      </c>
      <c r="C165" s="196" t="s">
        <v>958</v>
      </c>
      <c r="D165" s="184" t="s">
        <v>344</v>
      </c>
      <c r="E165" s="185">
        <v>3629.4</v>
      </c>
      <c r="F165" s="186"/>
      <c r="G165" s="187">
        <f>ROUND(E165*F165,2)</f>
        <v>0</v>
      </c>
      <c r="H165" s="186">
        <v>0</v>
      </c>
      <c r="I165" s="187">
        <f>ROUND(E165*H165,2)</f>
        <v>0</v>
      </c>
      <c r="J165" s="186">
        <v>12.85</v>
      </c>
      <c r="K165" s="187">
        <f>ROUND(E165*J165,2)</f>
        <v>46637.79</v>
      </c>
      <c r="L165" s="187">
        <v>21</v>
      </c>
      <c r="M165" s="187">
        <f>G165*(1+L165/100)</f>
        <v>0</v>
      </c>
      <c r="N165" s="185">
        <v>0</v>
      </c>
      <c r="O165" s="185">
        <f>ROUND(E165*N165,2)</f>
        <v>0</v>
      </c>
      <c r="P165" s="185">
        <v>0</v>
      </c>
      <c r="Q165" s="185">
        <f>ROUND(E165*P165,2)</f>
        <v>0</v>
      </c>
      <c r="R165" s="187" t="s">
        <v>455</v>
      </c>
      <c r="S165" s="187" t="s">
        <v>299</v>
      </c>
      <c r="T165" s="188" t="s">
        <v>300</v>
      </c>
      <c r="U165" s="162">
        <v>0</v>
      </c>
      <c r="V165" s="162">
        <f>ROUND(E165*U165,2)</f>
        <v>0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391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74">
        <v>73</v>
      </c>
      <c r="B166" s="175" t="s">
        <v>959</v>
      </c>
      <c r="C166" s="194" t="s">
        <v>960</v>
      </c>
      <c r="D166" s="176" t="s">
        <v>344</v>
      </c>
      <c r="E166" s="177">
        <v>125.15</v>
      </c>
      <c r="F166" s="178"/>
      <c r="G166" s="179">
        <f>ROUND(E166*F166,2)</f>
        <v>0</v>
      </c>
      <c r="H166" s="178">
        <v>0</v>
      </c>
      <c r="I166" s="179">
        <f>ROUND(E166*H166,2)</f>
        <v>0</v>
      </c>
      <c r="J166" s="178">
        <v>13.75</v>
      </c>
      <c r="K166" s="179">
        <f>ROUND(E166*J166,2)</f>
        <v>1720.81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 t="s">
        <v>961</v>
      </c>
      <c r="S166" s="179" t="s">
        <v>299</v>
      </c>
      <c r="T166" s="180" t="s">
        <v>300</v>
      </c>
      <c r="U166" s="162">
        <v>6.0000000000000001E-3</v>
      </c>
      <c r="V166" s="162">
        <f>ROUND(E166*U166,2)</f>
        <v>0.75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391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2">
      <c r="A167" s="159"/>
      <c r="B167" s="160"/>
      <c r="C167" s="204" t="s">
        <v>962</v>
      </c>
      <c r="D167" s="203"/>
      <c r="E167" s="203"/>
      <c r="F167" s="203"/>
      <c r="G167" s="203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305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82">
        <v>74</v>
      </c>
      <c r="B168" s="183" t="s">
        <v>963</v>
      </c>
      <c r="C168" s="196" t="s">
        <v>964</v>
      </c>
      <c r="D168" s="184" t="s">
        <v>344</v>
      </c>
      <c r="E168" s="185">
        <v>123.83</v>
      </c>
      <c r="F168" s="186"/>
      <c r="G168" s="187">
        <f>ROUND(E168*F168,2)</f>
        <v>0</v>
      </c>
      <c r="H168" s="186">
        <v>0</v>
      </c>
      <c r="I168" s="187">
        <f>ROUND(E168*H168,2)</f>
        <v>0</v>
      </c>
      <c r="J168" s="186">
        <v>300</v>
      </c>
      <c r="K168" s="187">
        <f>ROUND(E168*J168,2)</f>
        <v>37149</v>
      </c>
      <c r="L168" s="187">
        <v>21</v>
      </c>
      <c r="M168" s="187">
        <f>G168*(1+L168/100)</f>
        <v>0</v>
      </c>
      <c r="N168" s="185">
        <v>0</v>
      </c>
      <c r="O168" s="185">
        <f>ROUND(E168*N168,2)</f>
        <v>0</v>
      </c>
      <c r="P168" s="185">
        <v>0</v>
      </c>
      <c r="Q168" s="185">
        <f>ROUND(E168*P168,2)</f>
        <v>0</v>
      </c>
      <c r="R168" s="187" t="s">
        <v>965</v>
      </c>
      <c r="S168" s="187" t="s">
        <v>966</v>
      </c>
      <c r="T168" s="188" t="s">
        <v>300</v>
      </c>
      <c r="U168" s="162">
        <v>0</v>
      </c>
      <c r="V168" s="162">
        <f>ROUND(E168*U168,2)</f>
        <v>0</v>
      </c>
      <c r="W168" s="162"/>
      <c r="X168" s="162" t="s">
        <v>301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391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ht="24" outlineLevel="1">
      <c r="A169" s="174">
        <v>75</v>
      </c>
      <c r="B169" s="175" t="s">
        <v>967</v>
      </c>
      <c r="C169" s="194" t="s">
        <v>968</v>
      </c>
      <c r="D169" s="176" t="s">
        <v>344</v>
      </c>
      <c r="E169" s="177">
        <v>1.33</v>
      </c>
      <c r="F169" s="178"/>
      <c r="G169" s="179">
        <f>ROUND(E169*F169,2)</f>
        <v>0</v>
      </c>
      <c r="H169" s="178">
        <v>0</v>
      </c>
      <c r="I169" s="179">
        <f>ROUND(E169*H169,2)</f>
        <v>0</v>
      </c>
      <c r="J169" s="178">
        <v>3031.12</v>
      </c>
      <c r="K169" s="179">
        <f>ROUND(E169*J169,2)</f>
        <v>4031.39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 t="s">
        <v>965</v>
      </c>
      <c r="S169" s="179" t="s">
        <v>346</v>
      </c>
      <c r="T169" s="180" t="s">
        <v>300</v>
      </c>
      <c r="U169" s="162">
        <v>0</v>
      </c>
      <c r="V169" s="162">
        <f>ROUND(E169*U169,2)</f>
        <v>0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391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>
      <c r="A170" s="3"/>
      <c r="B170" s="4"/>
      <c r="C170" s="197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v>12</v>
      </c>
      <c r="AF170">
        <v>21</v>
      </c>
      <c r="AG170" t="s">
        <v>279</v>
      </c>
    </row>
    <row r="171" spans="1:60">
      <c r="A171" s="155"/>
      <c r="B171" s="156" t="s">
        <v>29</v>
      </c>
      <c r="C171" s="198"/>
      <c r="D171" s="157"/>
      <c r="E171" s="158"/>
      <c r="F171" s="158"/>
      <c r="G171" s="173">
        <f>G8+G86+G92+G96+G129+G151+G158+G161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f>SUMIF(L7:L169,AE170,G7:G169)</f>
        <v>0</v>
      </c>
      <c r="AF171">
        <f>SUMIF(L7:L169,AF170,G7:G169)</f>
        <v>0</v>
      </c>
      <c r="AG171" t="s">
        <v>666</v>
      </c>
    </row>
    <row r="172" spans="1:60">
      <c r="C172" s="199"/>
      <c r="D172" s="10"/>
      <c r="AG172" t="s">
        <v>667</v>
      </c>
    </row>
    <row r="173" spans="1:60">
      <c r="D173" s="10"/>
    </row>
    <row r="174" spans="1:60">
      <c r="D174" s="10"/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56</v>
      </c>
      <c r="C3" s="274" t="s">
        <v>57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58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SUMIF(AG9:AG75,"&lt;&gt;NOR",G9:G75)</f>
        <v>0</v>
      </c>
      <c r="H8" s="171"/>
      <c r="I8" s="171">
        <f>SUM(I9:I75)</f>
        <v>249123.58</v>
      </c>
      <c r="J8" s="171"/>
      <c r="K8" s="171">
        <f>SUM(K9:K75)</f>
        <v>1281524.4200000002</v>
      </c>
      <c r="L8" s="171"/>
      <c r="M8" s="171">
        <f>SUM(M9:M75)</f>
        <v>0</v>
      </c>
      <c r="N8" s="170"/>
      <c r="O8" s="170">
        <f>SUM(O9:O75)</f>
        <v>652.16999999999996</v>
      </c>
      <c r="P8" s="170"/>
      <c r="Q8" s="170">
        <f>SUM(Q9:Q75)</f>
        <v>687.07</v>
      </c>
      <c r="R8" s="171"/>
      <c r="S8" s="171"/>
      <c r="T8" s="172"/>
      <c r="U8" s="166"/>
      <c r="V8" s="166">
        <f>SUM(V9:V75)</f>
        <v>1060.7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657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16.3</v>
      </c>
      <c r="K9" s="179">
        <f>ROUND(E9*J9,2)</f>
        <v>10709.1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72.27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17.02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969</v>
      </c>
      <c r="D10" s="165"/>
      <c r="E10" s="165">
        <v>657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503.7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22.7</v>
      </c>
      <c r="K11" s="179">
        <f>ROUND(E11*J11,2)</f>
        <v>11433.99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77.569999999999993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18.079999999999998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970</v>
      </c>
      <c r="D12" s="165"/>
      <c r="E12" s="165">
        <v>503.7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416.1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25.5</v>
      </c>
      <c r="K13" s="179">
        <f>ROUND(E13*J13,2)</f>
        <v>10610.55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73.23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16.64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971</v>
      </c>
      <c r="D14" s="165"/>
      <c r="E14" s="165">
        <v>416.1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328.5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38.1</v>
      </c>
      <c r="K15" s="179">
        <f>ROUND(E15*J15,2)</f>
        <v>12515.85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108.41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19.71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972</v>
      </c>
      <c r="D16" s="164"/>
      <c r="E16" s="165">
        <v>328.5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657</v>
      </c>
      <c r="F17" s="186"/>
      <c r="G17" s="187">
        <f>ROUND(E17*F17,2)</f>
        <v>0</v>
      </c>
      <c r="H17" s="186">
        <v>0</v>
      </c>
      <c r="I17" s="187">
        <f>ROUND(E17*H17,2)</f>
        <v>0</v>
      </c>
      <c r="J17" s="186">
        <v>29.6</v>
      </c>
      <c r="K17" s="187">
        <f>ROUND(E17*J17,2)</f>
        <v>19447.2</v>
      </c>
      <c r="L17" s="187">
        <v>21</v>
      </c>
      <c r="M17" s="187">
        <f>G17*(1+L17/100)</f>
        <v>0</v>
      </c>
      <c r="N17" s="185">
        <v>0</v>
      </c>
      <c r="O17" s="185">
        <f>ROUND(E17*N17,2)</f>
        <v>0</v>
      </c>
      <c r="P17" s="185">
        <v>0.11</v>
      </c>
      <c r="Q17" s="185">
        <f>ROUND(E17*P17,2)</f>
        <v>72.27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>ROUND(E17*U17,2)</f>
        <v>28.25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503.7</v>
      </c>
      <c r="F18" s="186"/>
      <c r="G18" s="187">
        <f>ROUND(E18*F18,2)</f>
        <v>0</v>
      </c>
      <c r="H18" s="186">
        <v>0</v>
      </c>
      <c r="I18" s="187">
        <f>ROUND(E18*H18,2)</f>
        <v>0</v>
      </c>
      <c r="J18" s="186">
        <v>37</v>
      </c>
      <c r="K18" s="187">
        <f>ROUND(E18*J18,2)</f>
        <v>18636.900000000001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0.154</v>
      </c>
      <c r="Q18" s="185">
        <f>ROUND(E18*P18,2)</f>
        <v>77.569999999999993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>ROUND(E18*U18,2)</f>
        <v>27.1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416.1</v>
      </c>
      <c r="F19" s="186"/>
      <c r="G19" s="187">
        <f>ROUND(E19*F19,2)</f>
        <v>0</v>
      </c>
      <c r="H19" s="186">
        <v>0</v>
      </c>
      <c r="I19" s="187">
        <f>ROUND(E19*H19,2)</f>
        <v>0</v>
      </c>
      <c r="J19" s="186">
        <v>62.7</v>
      </c>
      <c r="K19" s="187">
        <f>ROUND(E19*J19,2)</f>
        <v>26089.47</v>
      </c>
      <c r="L19" s="187">
        <v>21</v>
      </c>
      <c r="M19" s="187">
        <f>G19*(1+L19/100)</f>
        <v>0</v>
      </c>
      <c r="N19" s="185">
        <v>0</v>
      </c>
      <c r="O19" s="185">
        <f>ROUND(E19*N19,2)</f>
        <v>0</v>
      </c>
      <c r="P19" s="185">
        <v>0.192</v>
      </c>
      <c r="Q19" s="185">
        <f>ROUND(E19*P19,2)</f>
        <v>79.89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>ROUND(E19*U19,2)</f>
        <v>9.99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328.5</v>
      </c>
      <c r="F20" s="186"/>
      <c r="G20" s="187">
        <f>ROUND(E20*F20,2)</f>
        <v>0</v>
      </c>
      <c r="H20" s="186">
        <v>0</v>
      </c>
      <c r="I20" s="187">
        <f>ROUND(E20*H20,2)</f>
        <v>0</v>
      </c>
      <c r="J20" s="186">
        <v>41.9</v>
      </c>
      <c r="K20" s="187">
        <f>ROUND(E20*J20,2)</f>
        <v>13764.15</v>
      </c>
      <c r="L20" s="187">
        <v>21</v>
      </c>
      <c r="M20" s="187">
        <f>G20*(1+L20/100)</f>
        <v>0</v>
      </c>
      <c r="N20" s="185">
        <v>0</v>
      </c>
      <c r="O20" s="185">
        <f>ROUND(E20*N20,2)</f>
        <v>0</v>
      </c>
      <c r="P20" s="185">
        <v>0.38313999999999998</v>
      </c>
      <c r="Q20" s="185">
        <f>ROUND(E20*P20,2)</f>
        <v>125.86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>ROUND(E20*U20,2)</f>
        <v>5.58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74">
        <v>9</v>
      </c>
      <c r="B21" s="175" t="s">
        <v>295</v>
      </c>
      <c r="C21" s="194" t="s">
        <v>296</v>
      </c>
      <c r="D21" s="176" t="s">
        <v>297</v>
      </c>
      <c r="E21" s="177">
        <v>336</v>
      </c>
      <c r="F21" s="178"/>
      <c r="G21" s="179">
        <f>ROUND(E21*F21,2)</f>
        <v>0</v>
      </c>
      <c r="H21" s="178">
        <v>0</v>
      </c>
      <c r="I21" s="179">
        <f>ROUND(E21*H21,2)</f>
        <v>0</v>
      </c>
      <c r="J21" s="178">
        <v>115.5</v>
      </c>
      <c r="K21" s="179">
        <f>ROUND(E21*J21,2)</f>
        <v>38808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298</v>
      </c>
      <c r="S21" s="179" t="s">
        <v>299</v>
      </c>
      <c r="T21" s="180" t="s">
        <v>534</v>
      </c>
      <c r="U21" s="162">
        <v>0.20300000000000001</v>
      </c>
      <c r="V21" s="162">
        <f>ROUND(E21*U21,2)</f>
        <v>68.209999999999994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4" outlineLevel="2">
      <c r="A22" s="159"/>
      <c r="B22" s="160"/>
      <c r="C22" s="204" t="s">
        <v>304</v>
      </c>
      <c r="D22" s="203"/>
      <c r="E22" s="203"/>
      <c r="F22" s="203"/>
      <c r="G22" s="203"/>
      <c r="H22" s="162"/>
      <c r="I22" s="162"/>
      <c r="J22" s="162"/>
      <c r="K22" s="162"/>
      <c r="L22" s="162"/>
      <c r="M22" s="162"/>
      <c r="N22" s="161"/>
      <c r="O22" s="161"/>
      <c r="P22" s="161"/>
      <c r="Q22" s="161"/>
      <c r="R22" s="162"/>
      <c r="S22" s="162"/>
      <c r="T22" s="162"/>
      <c r="U22" s="162"/>
      <c r="V22" s="162"/>
      <c r="W22" s="162"/>
      <c r="X22" s="162"/>
      <c r="Y22" s="162"/>
      <c r="Z22" s="152"/>
      <c r="AA22" s="152"/>
      <c r="AB22" s="152"/>
      <c r="AC22" s="152"/>
      <c r="AD22" s="152"/>
      <c r="AE22" s="152"/>
      <c r="AF22" s="152"/>
      <c r="AG22" s="152" t="s">
        <v>305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81" t="str">
        <f>C22</f>
        <v>na vzdálenost od hladiny vody v jímce po výšku roviny proložené osou nejvyššího bodu výtlačného potrubí. Včetně odpadní potrubí v délce do 20 m.</v>
      </c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74">
        <v>10</v>
      </c>
      <c r="B23" s="175" t="s">
        <v>306</v>
      </c>
      <c r="C23" s="190" t="s">
        <v>307</v>
      </c>
      <c r="D23" s="201" t="s">
        <v>308</v>
      </c>
      <c r="E23" s="177">
        <v>14</v>
      </c>
      <c r="F23" s="178"/>
      <c r="G23" s="179">
        <f>ROUND(E23*F23,2)</f>
        <v>0</v>
      </c>
      <c r="H23" s="178">
        <v>0</v>
      </c>
      <c r="I23" s="179">
        <f>ROUND(E23*H23,2)</f>
        <v>0</v>
      </c>
      <c r="J23" s="178">
        <v>51</v>
      </c>
      <c r="K23" s="179">
        <f>ROUND(E23*J23,2)</f>
        <v>714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 t="s">
        <v>298</v>
      </c>
      <c r="S23" s="179" t="s">
        <v>299</v>
      </c>
      <c r="T23" s="180" t="s">
        <v>534</v>
      </c>
      <c r="U23" s="162">
        <v>0</v>
      </c>
      <c r="V23" s="162">
        <f>ROUND(E23*U23,2)</f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2.5" customHeight="1" outlineLevel="2">
      <c r="A24" s="159"/>
      <c r="B24" s="160"/>
      <c r="C24" s="204" t="s">
        <v>309</v>
      </c>
      <c r="D24" s="203"/>
      <c r="E24" s="203"/>
      <c r="F24" s="203"/>
      <c r="G24" s="203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305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81" t="str">
        <f>C24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837</v>
      </c>
      <c r="C25" s="190" t="s">
        <v>838</v>
      </c>
      <c r="D25" s="201" t="s">
        <v>449</v>
      </c>
      <c r="E25" s="177">
        <v>4.4000000000000004</v>
      </c>
      <c r="F25" s="178"/>
      <c r="G25" s="179">
        <f>ROUND(E25*F25,2)</f>
        <v>0</v>
      </c>
      <c r="H25" s="178">
        <v>89</v>
      </c>
      <c r="I25" s="179">
        <f>ROUND(E25*H25,2)</f>
        <v>391.6</v>
      </c>
      <c r="J25" s="178">
        <v>238.8</v>
      </c>
      <c r="K25" s="179">
        <f>ROUND(E25*J25,2)</f>
        <v>1050.72</v>
      </c>
      <c r="L25" s="179">
        <v>21</v>
      </c>
      <c r="M25" s="179">
        <f>G25*(1+L25/100)</f>
        <v>0</v>
      </c>
      <c r="N25" s="177">
        <v>2.478E-2</v>
      </c>
      <c r="O25" s="177">
        <f>ROUND(E25*N25,2)</f>
        <v>0.11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0.54700000000000004</v>
      </c>
      <c r="V25" s="162">
        <f>ROUND(E25*U25,2)</f>
        <v>2.41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2.5" customHeight="1" outlineLevel="2">
      <c r="A26" s="159"/>
      <c r="B26" s="160"/>
      <c r="C26" s="204" t="s">
        <v>839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973</v>
      </c>
      <c r="D27" s="165"/>
      <c r="E27" s="165">
        <v>4.4000000000000004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12</v>
      </c>
      <c r="B28" s="175" t="s">
        <v>841</v>
      </c>
      <c r="C28" s="194" t="s">
        <v>842</v>
      </c>
      <c r="D28" s="176" t="s">
        <v>312</v>
      </c>
      <c r="E28" s="177">
        <v>17.736940000000001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781.2</v>
      </c>
      <c r="K28" s="179">
        <f>ROUND(E28*J28,2)</f>
        <v>13856.1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1.7629999999999999</v>
      </c>
      <c r="V28" s="162">
        <f>ROUND(E28*U28,2)</f>
        <v>31.27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12.75" customHeight="1" outlineLevel="2">
      <c r="A29" s="159"/>
      <c r="B29" s="160"/>
      <c r="C29" s="204" t="s">
        <v>843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Příplatek k cenám hloubených vykopávek za ztížení vykopávky v blízkosti podzemního vedení nebo výbušnin pro jakoukoliv třídu horniny.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974</v>
      </c>
      <c r="D30" s="164"/>
      <c r="E30" s="165">
        <v>17.736940000000001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13</v>
      </c>
      <c r="B31" s="175" t="s">
        <v>697</v>
      </c>
      <c r="C31" s="194" t="s">
        <v>698</v>
      </c>
      <c r="D31" s="176" t="s">
        <v>312</v>
      </c>
      <c r="E31" s="177">
        <v>401.28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117.3</v>
      </c>
      <c r="K31" s="179">
        <f>ROUND(E31*J31,2)</f>
        <v>47070.14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0.11700000000000001</v>
      </c>
      <c r="V31" s="162">
        <f>ROUND(E31*U31,2)</f>
        <v>46.95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33.75" customHeight="1" outlineLevel="2">
      <c r="A32" s="159"/>
      <c r="B32" s="160"/>
      <c r="C32" s="203" t="s">
        <v>699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975</v>
      </c>
      <c r="D33" s="164"/>
      <c r="E33" s="165">
        <v>126.19199999999999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3">
      <c r="A34" s="159"/>
      <c r="B34" s="160"/>
      <c r="C34" s="195" t="s">
        <v>976</v>
      </c>
      <c r="D34" s="164"/>
      <c r="E34" s="165">
        <v>206.976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315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3">
      <c r="A35" s="159"/>
      <c r="B35" s="160"/>
      <c r="C35" s="195" t="s">
        <v>977</v>
      </c>
      <c r="D35" s="164"/>
      <c r="E35" s="165">
        <v>68.111999999999995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315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14</v>
      </c>
      <c r="B36" s="175" t="s">
        <v>701</v>
      </c>
      <c r="C36" s="194" t="s">
        <v>702</v>
      </c>
      <c r="D36" s="176" t="s">
        <v>312</v>
      </c>
      <c r="E36" s="177">
        <v>120.384</v>
      </c>
      <c r="F36" s="178"/>
      <c r="G36" s="179">
        <f>ROUND(E36*F36,2)</f>
        <v>0</v>
      </c>
      <c r="H36" s="178">
        <v>0</v>
      </c>
      <c r="I36" s="179">
        <f>ROUND(E36*H36,2)</f>
        <v>0</v>
      </c>
      <c r="J36" s="178">
        <v>41.3</v>
      </c>
      <c r="K36" s="179">
        <f>ROUND(E36*J36,2)</f>
        <v>4971.8599999999997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534</v>
      </c>
      <c r="U36" s="162">
        <v>8.4000000000000005E-2</v>
      </c>
      <c r="V36" s="162">
        <f>ROUND(E36*U36,2)</f>
        <v>10.11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33.75" customHeight="1" outlineLevel="2">
      <c r="A37" s="159"/>
      <c r="B37" s="160"/>
      <c r="C37" s="204" t="s">
        <v>699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81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2"/>
      <c r="BC37" s="152"/>
      <c r="BD37" s="152"/>
      <c r="BE37" s="152"/>
      <c r="BF37" s="152"/>
      <c r="BG37" s="152"/>
      <c r="BH37" s="152"/>
    </row>
    <row r="38" spans="1:60" outlineLevel="2">
      <c r="A38" s="159"/>
      <c r="B38" s="160"/>
      <c r="C38" s="195" t="s">
        <v>978</v>
      </c>
      <c r="D38" s="164"/>
      <c r="E38" s="165">
        <v>120.384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74">
        <v>15</v>
      </c>
      <c r="B39" s="175" t="s">
        <v>845</v>
      </c>
      <c r="C39" s="194" t="s">
        <v>846</v>
      </c>
      <c r="D39" s="176" t="s">
        <v>361</v>
      </c>
      <c r="E39" s="177">
        <v>992.4</v>
      </c>
      <c r="F39" s="178"/>
      <c r="G39" s="179">
        <f>ROUND(E39*F39,2)</f>
        <v>0</v>
      </c>
      <c r="H39" s="178">
        <v>11.97</v>
      </c>
      <c r="I39" s="179">
        <f>ROUND(E39*H39,2)</f>
        <v>11879.03</v>
      </c>
      <c r="J39" s="178">
        <v>128.83000000000001</v>
      </c>
      <c r="K39" s="179">
        <f>ROUND(E39*J39,2)</f>
        <v>127850.89</v>
      </c>
      <c r="L39" s="179">
        <v>21</v>
      </c>
      <c r="M39" s="179">
        <f>G39*(1+L39/100)</f>
        <v>0</v>
      </c>
      <c r="N39" s="177">
        <v>9.7999999999999997E-4</v>
      </c>
      <c r="O39" s="177">
        <f>ROUND(E39*N39,2)</f>
        <v>0.97</v>
      </c>
      <c r="P39" s="177">
        <v>0</v>
      </c>
      <c r="Q39" s="177">
        <f>ROUND(E39*P39,2)</f>
        <v>0</v>
      </c>
      <c r="R39" s="179" t="s">
        <v>298</v>
      </c>
      <c r="S39" s="179" t="s">
        <v>299</v>
      </c>
      <c r="T39" s="180" t="s">
        <v>534</v>
      </c>
      <c r="U39" s="162">
        <v>0.23599999999999999</v>
      </c>
      <c r="V39" s="162">
        <f>ROUND(E39*U39,2)</f>
        <v>234.21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204" t="s">
        <v>847</v>
      </c>
      <c r="D40" s="203"/>
      <c r="E40" s="203"/>
      <c r="F40" s="203"/>
      <c r="G40" s="203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305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195" t="s">
        <v>979</v>
      </c>
      <c r="D41" s="164"/>
      <c r="E41" s="165">
        <v>287.04000000000002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315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3">
      <c r="A42" s="159"/>
      <c r="B42" s="160"/>
      <c r="C42" s="195" t="s">
        <v>980</v>
      </c>
      <c r="D42" s="164"/>
      <c r="E42" s="165">
        <v>529.91999999999996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3">
      <c r="A43" s="159"/>
      <c r="B43" s="160"/>
      <c r="C43" s="195" t="s">
        <v>981</v>
      </c>
      <c r="D43" s="164"/>
      <c r="E43" s="165">
        <v>175.44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74">
        <v>16</v>
      </c>
      <c r="B44" s="175" t="s">
        <v>849</v>
      </c>
      <c r="C44" s="194" t="s">
        <v>850</v>
      </c>
      <c r="D44" s="176" t="s">
        <v>361</v>
      </c>
      <c r="E44" s="177">
        <v>992.4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31</v>
      </c>
      <c r="K44" s="179">
        <f>ROUND(E44*J44,2)</f>
        <v>30764.400000000001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534</v>
      </c>
      <c r="U44" s="162">
        <v>7.0000000000000007E-2</v>
      </c>
      <c r="V44" s="162">
        <f>ROUND(E44*U44,2)</f>
        <v>69.47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203" t="s">
        <v>851</v>
      </c>
      <c r="D45" s="203"/>
      <c r="E45" s="203"/>
      <c r="F45" s="203"/>
      <c r="G45" s="203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305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74">
        <v>17</v>
      </c>
      <c r="B46" s="175" t="s">
        <v>323</v>
      </c>
      <c r="C46" s="194" t="s">
        <v>324</v>
      </c>
      <c r="D46" s="176" t="s">
        <v>312</v>
      </c>
      <c r="E46" s="177">
        <v>401.28</v>
      </c>
      <c r="F46" s="178"/>
      <c r="G46" s="179">
        <f>ROUND(E46*F46,2)</f>
        <v>0</v>
      </c>
      <c r="H46" s="178">
        <v>0</v>
      </c>
      <c r="I46" s="179">
        <f>ROUND(E46*H46,2)</f>
        <v>0</v>
      </c>
      <c r="J46" s="178">
        <v>144.5</v>
      </c>
      <c r="K46" s="179">
        <f>ROUND(E46*J46,2)</f>
        <v>57984.959999999999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 t="s">
        <v>298</v>
      </c>
      <c r="S46" s="179" t="s">
        <v>299</v>
      </c>
      <c r="T46" s="180" t="s">
        <v>534</v>
      </c>
      <c r="U46" s="162">
        <v>0.34499999999999997</v>
      </c>
      <c r="V46" s="162">
        <f>ROUND(E46*U46,2)</f>
        <v>138.44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ht="12.75" customHeight="1" outlineLevel="2">
      <c r="A47" s="159"/>
      <c r="B47" s="160"/>
      <c r="C47" s="204" t="s">
        <v>325</v>
      </c>
      <c r="D47" s="203"/>
      <c r="E47" s="203"/>
      <c r="F47" s="203"/>
      <c r="G47" s="203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305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81" t="str">
        <f>C47</f>
        <v>bez naložení do dopravní nádoby, ale s vyprázdněním dopravní nádoby na hromadu nebo na dopravní prostředek,</v>
      </c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163" t="s">
        <v>982</v>
      </c>
      <c r="D48" s="165"/>
      <c r="E48" s="165">
        <v>401.28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315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18</v>
      </c>
      <c r="B49" s="175" t="s">
        <v>326</v>
      </c>
      <c r="C49" s="194" t="s">
        <v>327</v>
      </c>
      <c r="D49" s="176" t="s">
        <v>312</v>
      </c>
      <c r="E49" s="177">
        <v>401.28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261.39999999999998</v>
      </c>
      <c r="K49" s="179">
        <f>ROUND(E49*J49,2)</f>
        <v>104894.59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1.0999999999999999E-2</v>
      </c>
      <c r="V49" s="162">
        <f>ROUND(E49*U49,2)</f>
        <v>4.41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12.75" customHeight="1" outlineLevel="2">
      <c r="A50" s="159"/>
      <c r="B50" s="160"/>
      <c r="C50" s="203" t="s">
        <v>328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195" t="s">
        <v>983</v>
      </c>
      <c r="D51" s="164"/>
      <c r="E51" s="165">
        <v>401.28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24" outlineLevel="1">
      <c r="A52" s="174">
        <v>19</v>
      </c>
      <c r="B52" s="175" t="s">
        <v>329</v>
      </c>
      <c r="C52" s="190" t="s">
        <v>330</v>
      </c>
      <c r="D52" s="201" t="s">
        <v>312</v>
      </c>
      <c r="E52" s="177">
        <v>16051.2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21</v>
      </c>
      <c r="K52" s="179">
        <f>ROUND(E52*J52,2)</f>
        <v>337075.20000000001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</v>
      </c>
      <c r="V52" s="162">
        <f>ROUND(E52*U52,2)</f>
        <v>0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ht="12.75" customHeight="1" outlineLevel="2">
      <c r="A53" s="159"/>
      <c r="B53" s="160"/>
      <c r="C53" s="204" t="s">
        <v>328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2">
      <c r="A54" s="159"/>
      <c r="B54" s="160"/>
      <c r="C54" s="195" t="s">
        <v>984</v>
      </c>
      <c r="D54" s="164"/>
      <c r="E54" s="165">
        <v>16051.2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>
      <c r="A55" s="182">
        <v>20</v>
      </c>
      <c r="B55" s="183" t="s">
        <v>332</v>
      </c>
      <c r="C55" s="196" t="s">
        <v>333</v>
      </c>
      <c r="D55" s="184" t="s">
        <v>312</v>
      </c>
      <c r="E55" s="185">
        <v>401.28</v>
      </c>
      <c r="F55" s="186"/>
      <c r="G55" s="187">
        <f>ROUND(E55*F55,2)</f>
        <v>0</v>
      </c>
      <c r="H55" s="186">
        <v>0</v>
      </c>
      <c r="I55" s="187">
        <f>ROUND(E55*H55,2)</f>
        <v>0</v>
      </c>
      <c r="J55" s="186">
        <v>72.8</v>
      </c>
      <c r="K55" s="187">
        <f>ROUND(E55*J55,2)</f>
        <v>29213.18</v>
      </c>
      <c r="L55" s="187">
        <v>21</v>
      </c>
      <c r="M55" s="187">
        <f>G55*(1+L55/100)</f>
        <v>0</v>
      </c>
      <c r="N55" s="185">
        <v>0</v>
      </c>
      <c r="O55" s="185">
        <f>ROUND(E55*N55,2)</f>
        <v>0</v>
      </c>
      <c r="P55" s="185">
        <v>0</v>
      </c>
      <c r="Q55" s="185">
        <f>ROUND(E55*P55,2)</f>
        <v>0</v>
      </c>
      <c r="R55" s="187" t="s">
        <v>298</v>
      </c>
      <c r="S55" s="187" t="s">
        <v>299</v>
      </c>
      <c r="T55" s="188" t="s">
        <v>534</v>
      </c>
      <c r="U55" s="162">
        <v>5.2999999999999999E-2</v>
      </c>
      <c r="V55" s="162">
        <f>ROUND(E55*U55,2)</f>
        <v>21.27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82">
        <v>21</v>
      </c>
      <c r="B56" s="183" t="s">
        <v>334</v>
      </c>
      <c r="C56" s="196" t="s">
        <v>335</v>
      </c>
      <c r="D56" s="184" t="s">
        <v>312</v>
      </c>
      <c r="E56" s="185">
        <v>401.28</v>
      </c>
      <c r="F56" s="186"/>
      <c r="G56" s="187">
        <f>ROUND(E56*F56,2)</f>
        <v>0</v>
      </c>
      <c r="H56" s="186">
        <v>0</v>
      </c>
      <c r="I56" s="187">
        <f>ROUND(E56*H56,2)</f>
        <v>0</v>
      </c>
      <c r="J56" s="186">
        <v>17.100000000000001</v>
      </c>
      <c r="K56" s="187">
        <f>ROUND(E56*J56,2)</f>
        <v>6861.89</v>
      </c>
      <c r="L56" s="187">
        <v>21</v>
      </c>
      <c r="M56" s="187">
        <f>G56*(1+L56/100)</f>
        <v>0</v>
      </c>
      <c r="N56" s="185">
        <v>0</v>
      </c>
      <c r="O56" s="185">
        <f>ROUND(E56*N56,2)</f>
        <v>0</v>
      </c>
      <c r="P56" s="185">
        <v>0</v>
      </c>
      <c r="Q56" s="185">
        <f>ROUND(E56*P56,2)</f>
        <v>0</v>
      </c>
      <c r="R56" s="187" t="s">
        <v>298</v>
      </c>
      <c r="S56" s="187" t="s">
        <v>299</v>
      </c>
      <c r="T56" s="188" t="s">
        <v>534</v>
      </c>
      <c r="U56" s="162">
        <v>8.9999999999999993E-3</v>
      </c>
      <c r="V56" s="162">
        <f>ROUND(E56*U56,2)</f>
        <v>3.61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22</v>
      </c>
      <c r="B57" s="175" t="s">
        <v>336</v>
      </c>
      <c r="C57" s="194" t="s">
        <v>337</v>
      </c>
      <c r="D57" s="176" t="s">
        <v>312</v>
      </c>
      <c r="E57" s="177">
        <v>232.65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134.6</v>
      </c>
      <c r="K57" s="179">
        <f>ROUND(E57*J57,2)</f>
        <v>31314.69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0.20200000000000001</v>
      </c>
      <c r="V57" s="162">
        <f>ROUND(E57*U57,2)</f>
        <v>47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204" t="s">
        <v>338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2">
      <c r="A59" s="159"/>
      <c r="B59" s="160"/>
      <c r="C59" s="195" t="s">
        <v>982</v>
      </c>
      <c r="D59" s="164"/>
      <c r="E59" s="165">
        <v>401.28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3">
      <c r="A60" s="159"/>
      <c r="B60" s="160"/>
      <c r="C60" s="195" t="s">
        <v>985</v>
      </c>
      <c r="D60" s="164"/>
      <c r="E60" s="165">
        <v>-129.07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3">
      <c r="A61" s="159"/>
      <c r="B61" s="160"/>
      <c r="C61" s="195" t="s">
        <v>986</v>
      </c>
      <c r="D61" s="164"/>
      <c r="E61" s="165">
        <v>-24.09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3">
      <c r="A62" s="159"/>
      <c r="B62" s="160"/>
      <c r="C62" s="195" t="s">
        <v>987</v>
      </c>
      <c r="D62" s="164"/>
      <c r="E62" s="165">
        <v>-15.47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74">
        <v>23</v>
      </c>
      <c r="B63" s="175" t="s">
        <v>710</v>
      </c>
      <c r="C63" s="194" t="s">
        <v>711</v>
      </c>
      <c r="D63" s="176" t="s">
        <v>312</v>
      </c>
      <c r="E63" s="177">
        <v>129.06764999999999</v>
      </c>
      <c r="F63" s="178"/>
      <c r="G63" s="179">
        <f>ROUND(E63*F63,2)</f>
        <v>0</v>
      </c>
      <c r="H63" s="178">
        <v>0</v>
      </c>
      <c r="I63" s="179">
        <f>ROUND(E63*H63,2)</f>
        <v>0</v>
      </c>
      <c r="J63" s="178">
        <v>664.7</v>
      </c>
      <c r="K63" s="179">
        <f>ROUND(E63*J63,2)</f>
        <v>85791.27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 t="s">
        <v>298</v>
      </c>
      <c r="S63" s="179" t="s">
        <v>299</v>
      </c>
      <c r="T63" s="180" t="s">
        <v>534</v>
      </c>
      <c r="U63" s="162">
        <v>1.587</v>
      </c>
      <c r="V63" s="162">
        <f>ROUND(E63*U63,2)</f>
        <v>204.83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22.5" customHeight="1" outlineLevel="2">
      <c r="A64" s="159"/>
      <c r="B64" s="160"/>
      <c r="C64" s="204" t="s">
        <v>712</v>
      </c>
      <c r="D64" s="203"/>
      <c r="E64" s="203"/>
      <c r="F64" s="203"/>
      <c r="G64" s="203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305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81" t="str">
        <f>C64</f>
        <v>sypaninou z vhodných hornin tř. 1 - 4 nebo materiálem připraveným podél výkopu ve vzdálenosti do 3 m od jeho kraje, pro jakoukoliv hloubku výkopu a jakoukoliv míru zhutnění,</v>
      </c>
      <c r="BB64" s="152"/>
      <c r="BC64" s="152"/>
      <c r="BD64" s="152"/>
      <c r="BE64" s="152"/>
      <c r="BF64" s="152"/>
      <c r="BG64" s="152"/>
      <c r="BH64" s="152"/>
    </row>
    <row r="65" spans="1:60" outlineLevel="2">
      <c r="A65" s="159"/>
      <c r="B65" s="160"/>
      <c r="C65" s="163" t="s">
        <v>988</v>
      </c>
      <c r="D65" s="165"/>
      <c r="E65" s="165">
        <v>28.288799999999998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315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3">
      <c r="A66" s="159"/>
      <c r="B66" s="160"/>
      <c r="C66" s="195" t="s">
        <v>989</v>
      </c>
      <c r="D66" s="164"/>
      <c r="E66" s="165">
        <v>75.436800000000005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3">
      <c r="A67" s="159"/>
      <c r="B67" s="160"/>
      <c r="C67" s="163" t="s">
        <v>990</v>
      </c>
      <c r="D67" s="165"/>
      <c r="E67" s="165">
        <v>25.34205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82">
        <v>24</v>
      </c>
      <c r="B68" s="183" t="s">
        <v>340</v>
      </c>
      <c r="C68" s="196" t="s">
        <v>341</v>
      </c>
      <c r="D68" s="184" t="s">
        <v>312</v>
      </c>
      <c r="E68" s="185">
        <v>401.28</v>
      </c>
      <c r="F68" s="186"/>
      <c r="G68" s="187">
        <f>ROUND(E68*F68,2)</f>
        <v>0</v>
      </c>
      <c r="H68" s="186">
        <v>0</v>
      </c>
      <c r="I68" s="187">
        <f>ROUND(E68*H68,2)</f>
        <v>0</v>
      </c>
      <c r="J68" s="186">
        <v>511.3</v>
      </c>
      <c r="K68" s="187">
        <f>ROUND(E68*J68,2)</f>
        <v>205174.46</v>
      </c>
      <c r="L68" s="187">
        <v>21</v>
      </c>
      <c r="M68" s="187">
        <f>G68*(1+L68/100)</f>
        <v>0</v>
      </c>
      <c r="N68" s="185">
        <v>0</v>
      </c>
      <c r="O68" s="185">
        <f>ROUND(E68*N68,2)</f>
        <v>0</v>
      </c>
      <c r="P68" s="185">
        <v>0</v>
      </c>
      <c r="Q68" s="185">
        <f>ROUND(E68*P68,2)</f>
        <v>0</v>
      </c>
      <c r="R68" s="187" t="s">
        <v>298</v>
      </c>
      <c r="S68" s="187" t="s">
        <v>299</v>
      </c>
      <c r="T68" s="188" t="s">
        <v>534</v>
      </c>
      <c r="U68" s="162">
        <v>0</v>
      </c>
      <c r="V68" s="162">
        <f>ROUND(E68*U68,2)</f>
        <v>0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4" outlineLevel="1">
      <c r="A69" s="174">
        <v>25</v>
      </c>
      <c r="B69" s="175" t="s">
        <v>991</v>
      </c>
      <c r="C69" s="194" t="s">
        <v>992</v>
      </c>
      <c r="D69" s="176" t="s">
        <v>361</v>
      </c>
      <c r="E69" s="177">
        <v>240.9</v>
      </c>
      <c r="F69" s="178"/>
      <c r="G69" s="179">
        <f>ROUND(E69*F69,2)</f>
        <v>0</v>
      </c>
      <c r="H69" s="178">
        <v>0</v>
      </c>
      <c r="I69" s="179">
        <f>ROUND(E69*H69,2)</f>
        <v>0</v>
      </c>
      <c r="J69" s="178">
        <v>144.96</v>
      </c>
      <c r="K69" s="179">
        <f>ROUND(E69*J69,2)</f>
        <v>34920.86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 t="s">
        <v>298</v>
      </c>
      <c r="S69" s="179" t="s">
        <v>299</v>
      </c>
      <c r="T69" s="180" t="s">
        <v>300</v>
      </c>
      <c r="U69" s="162">
        <v>0.15</v>
      </c>
      <c r="V69" s="162">
        <f>ROUND(E69*U69,2)</f>
        <v>36.14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12.75" customHeight="1" outlineLevel="2">
      <c r="A70" s="159"/>
      <c r="B70" s="160"/>
      <c r="C70" s="203" t="s">
        <v>362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81" t="str">
        <f>C70</f>
        <v>z rostlé horniny tř.1 - 4 pod násypy z hornin soudržných do 92% PS a hornin nesoudržných sypkých relativní ulehlosti I(d) do 0,8</v>
      </c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993</v>
      </c>
      <c r="D71" s="164"/>
      <c r="E71" s="165">
        <v>240.9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74">
        <v>26</v>
      </c>
      <c r="B72" s="175" t="s">
        <v>727</v>
      </c>
      <c r="C72" s="194" t="s">
        <v>728</v>
      </c>
      <c r="D72" s="176" t="s">
        <v>344</v>
      </c>
      <c r="E72" s="177">
        <v>232.32176999999999</v>
      </c>
      <c r="F72" s="178"/>
      <c r="G72" s="179">
        <f>ROUND(E72*F72,2)</f>
        <v>0</v>
      </c>
      <c r="H72" s="178">
        <v>322.10000000000002</v>
      </c>
      <c r="I72" s="179">
        <f>ROUND(E72*H72,2)</f>
        <v>74830.84</v>
      </c>
      <c r="J72" s="178">
        <v>0</v>
      </c>
      <c r="K72" s="179">
        <f>ROUND(E72*J72,2)</f>
        <v>0</v>
      </c>
      <c r="L72" s="179">
        <v>21</v>
      </c>
      <c r="M72" s="179">
        <f>G72*(1+L72/100)</f>
        <v>0</v>
      </c>
      <c r="N72" s="177">
        <v>1</v>
      </c>
      <c r="O72" s="177">
        <f>ROUND(E72*N72,2)</f>
        <v>232.32</v>
      </c>
      <c r="P72" s="177">
        <v>0</v>
      </c>
      <c r="Q72" s="177">
        <f>ROUND(E72*P72,2)</f>
        <v>0</v>
      </c>
      <c r="R72" s="179" t="s">
        <v>345</v>
      </c>
      <c r="S72" s="179" t="s">
        <v>346</v>
      </c>
      <c r="T72" s="180" t="s">
        <v>534</v>
      </c>
      <c r="U72" s="162">
        <v>0</v>
      </c>
      <c r="V72" s="162">
        <f>ROUND(E72*U72,2)</f>
        <v>0</v>
      </c>
      <c r="W72" s="162"/>
      <c r="X72" s="162" t="s">
        <v>347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348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2">
      <c r="A73" s="159"/>
      <c r="B73" s="160"/>
      <c r="C73" s="195" t="s">
        <v>994</v>
      </c>
      <c r="D73" s="164"/>
      <c r="E73" s="165">
        <v>232.32176999999999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27</v>
      </c>
      <c r="B74" s="175" t="s">
        <v>342</v>
      </c>
      <c r="C74" s="194" t="s">
        <v>343</v>
      </c>
      <c r="D74" s="176" t="s">
        <v>344</v>
      </c>
      <c r="E74" s="177">
        <v>418.77</v>
      </c>
      <c r="F74" s="178"/>
      <c r="G74" s="179">
        <f>ROUND(E74*F74,2)</f>
        <v>0</v>
      </c>
      <c r="H74" s="178">
        <v>386.9</v>
      </c>
      <c r="I74" s="179">
        <f>ROUND(E74*H74,2)</f>
        <v>162022.10999999999</v>
      </c>
      <c r="J74" s="178">
        <v>0</v>
      </c>
      <c r="K74" s="179">
        <f>ROUND(E74*J74,2)</f>
        <v>0</v>
      </c>
      <c r="L74" s="179">
        <v>21</v>
      </c>
      <c r="M74" s="179">
        <f>G74*(1+L74/100)</f>
        <v>0</v>
      </c>
      <c r="N74" s="177">
        <v>1</v>
      </c>
      <c r="O74" s="177">
        <f>ROUND(E74*N74,2)</f>
        <v>418.77</v>
      </c>
      <c r="P74" s="177">
        <v>0</v>
      </c>
      <c r="Q74" s="177">
        <f>ROUND(E74*P74,2)</f>
        <v>0</v>
      </c>
      <c r="R74" s="179" t="s">
        <v>345</v>
      </c>
      <c r="S74" s="179" t="s">
        <v>346</v>
      </c>
      <c r="T74" s="180" t="s">
        <v>534</v>
      </c>
      <c r="U74" s="162">
        <v>0</v>
      </c>
      <c r="V74" s="162">
        <f>ROUND(E74*U74,2)</f>
        <v>0</v>
      </c>
      <c r="W74" s="162"/>
      <c r="X74" s="162" t="s">
        <v>347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348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163" t="s">
        <v>995</v>
      </c>
      <c r="D75" s="165"/>
      <c r="E75" s="165">
        <v>418.77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315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ht="14">
      <c r="A76" s="167" t="s">
        <v>293</v>
      </c>
      <c r="B76" s="168" t="s">
        <v>204</v>
      </c>
      <c r="C76" s="193" t="s">
        <v>205</v>
      </c>
      <c r="D76" s="169"/>
      <c r="E76" s="170"/>
      <c r="F76" s="171"/>
      <c r="G76" s="171">
        <f>SUMIF(AG77:AG81,"&lt;&gt;NOR",G77:G81)</f>
        <v>0</v>
      </c>
      <c r="H76" s="171"/>
      <c r="I76" s="171">
        <f>SUM(I77:I81)</f>
        <v>12872.82</v>
      </c>
      <c r="J76" s="171"/>
      <c r="K76" s="171">
        <f>SUM(K77:K81)</f>
        <v>14173.68</v>
      </c>
      <c r="L76" s="171"/>
      <c r="M76" s="171">
        <f>SUM(M77:M81)</f>
        <v>0</v>
      </c>
      <c r="N76" s="170"/>
      <c r="O76" s="170">
        <f>SUM(O77:O81)</f>
        <v>0.19</v>
      </c>
      <c r="P76" s="170"/>
      <c r="Q76" s="170">
        <f>SUM(Q77:Q81)</f>
        <v>0</v>
      </c>
      <c r="R76" s="171"/>
      <c r="S76" s="171"/>
      <c r="T76" s="172"/>
      <c r="U76" s="166"/>
      <c r="V76" s="166">
        <f>SUM(V77:V81)</f>
        <v>32.090000000000003</v>
      </c>
      <c r="W76" s="166"/>
      <c r="X76" s="166"/>
      <c r="Y76" s="166"/>
      <c r="AG76" t="s">
        <v>294</v>
      </c>
    </row>
    <row r="77" spans="1:60" outlineLevel="1">
      <c r="A77" s="182">
        <v>28</v>
      </c>
      <c r="B77" s="183" t="s">
        <v>732</v>
      </c>
      <c r="C77" s="196" t="s">
        <v>733</v>
      </c>
      <c r="D77" s="184" t="s">
        <v>449</v>
      </c>
      <c r="E77" s="185">
        <v>219</v>
      </c>
      <c r="F77" s="186"/>
      <c r="G77" s="187">
        <f>ROUND(E77*F77,2)</f>
        <v>0</v>
      </c>
      <c r="H77" s="186">
        <v>0</v>
      </c>
      <c r="I77" s="187">
        <f>ROUND(E77*H77,2)</f>
        <v>0</v>
      </c>
      <c r="J77" s="186">
        <v>29.9</v>
      </c>
      <c r="K77" s="187">
        <f>ROUND(E77*J77,2)</f>
        <v>6548.1</v>
      </c>
      <c r="L77" s="187">
        <v>21</v>
      </c>
      <c r="M77" s="187">
        <f>G77*(1+L77/100)</f>
        <v>0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7" t="s">
        <v>531</v>
      </c>
      <c r="S77" s="187" t="s">
        <v>299</v>
      </c>
      <c r="T77" s="188" t="s">
        <v>534</v>
      </c>
      <c r="U77" s="162">
        <v>7.1499999999999994E-2</v>
      </c>
      <c r="V77" s="162">
        <f>ROUND(E77*U77,2)</f>
        <v>15.66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74">
        <v>29</v>
      </c>
      <c r="B78" s="175" t="s">
        <v>734</v>
      </c>
      <c r="C78" s="190" t="s">
        <v>735</v>
      </c>
      <c r="D78" s="201" t="s">
        <v>361</v>
      </c>
      <c r="E78" s="177">
        <v>219</v>
      </c>
      <c r="F78" s="178"/>
      <c r="G78" s="179">
        <f>ROUND(E78*F78,2)</f>
        <v>0</v>
      </c>
      <c r="H78" s="178">
        <v>5.18</v>
      </c>
      <c r="I78" s="179">
        <f>ROUND(E78*H78,2)</f>
        <v>1134.42</v>
      </c>
      <c r="J78" s="178">
        <v>34.82</v>
      </c>
      <c r="K78" s="179">
        <f>ROUND(E78*J78,2)</f>
        <v>7625.58</v>
      </c>
      <c r="L78" s="179">
        <v>21</v>
      </c>
      <c r="M78" s="179">
        <f>G78*(1+L78/100)</f>
        <v>0</v>
      </c>
      <c r="N78" s="177">
        <v>1.7000000000000001E-4</v>
      </c>
      <c r="O78" s="177">
        <f>ROUND(E78*N78,2)</f>
        <v>0.04</v>
      </c>
      <c r="P78" s="177">
        <v>0</v>
      </c>
      <c r="Q78" s="177">
        <f>ROUND(E78*P78,2)</f>
        <v>0</v>
      </c>
      <c r="R78" s="179" t="s">
        <v>366</v>
      </c>
      <c r="S78" s="179" t="s">
        <v>299</v>
      </c>
      <c r="T78" s="180" t="s">
        <v>534</v>
      </c>
      <c r="U78" s="162">
        <v>7.4999999999999997E-2</v>
      </c>
      <c r="V78" s="162">
        <f>ROUND(E78*U78,2)</f>
        <v>16.43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303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204" t="s">
        <v>736</v>
      </c>
      <c r="D79" s="203"/>
      <c r="E79" s="203"/>
      <c r="F79" s="203"/>
      <c r="G79" s="203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305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1">
      <c r="A80" s="182">
        <v>30</v>
      </c>
      <c r="B80" s="183" t="s">
        <v>737</v>
      </c>
      <c r="C80" s="196" t="s">
        <v>738</v>
      </c>
      <c r="D80" s="184" t="s">
        <v>449</v>
      </c>
      <c r="E80" s="185">
        <v>219</v>
      </c>
      <c r="F80" s="186"/>
      <c r="G80" s="187">
        <f>ROUND(E80*F80,2)</f>
        <v>0</v>
      </c>
      <c r="H80" s="186">
        <v>38.1</v>
      </c>
      <c r="I80" s="187">
        <f>ROUND(E80*H80,2)</f>
        <v>8343.9</v>
      </c>
      <c r="J80" s="186">
        <v>0</v>
      </c>
      <c r="K80" s="187">
        <f>ROUND(E80*J80,2)</f>
        <v>0</v>
      </c>
      <c r="L80" s="187">
        <v>21</v>
      </c>
      <c r="M80" s="187">
        <f>G80*(1+L80/100)</f>
        <v>0</v>
      </c>
      <c r="N80" s="185">
        <v>4.8000000000000001E-4</v>
      </c>
      <c r="O80" s="185">
        <f>ROUND(E80*N80,2)</f>
        <v>0.11</v>
      </c>
      <c r="P80" s="185">
        <v>0</v>
      </c>
      <c r="Q80" s="185">
        <f>ROUND(E80*P80,2)</f>
        <v>0</v>
      </c>
      <c r="R80" s="187" t="s">
        <v>345</v>
      </c>
      <c r="S80" s="187" t="s">
        <v>299</v>
      </c>
      <c r="T80" s="188" t="s">
        <v>534</v>
      </c>
      <c r="U80" s="162">
        <v>0</v>
      </c>
      <c r="V80" s="162">
        <f>ROUND(E80*U80,2)</f>
        <v>0</v>
      </c>
      <c r="W80" s="162"/>
      <c r="X80" s="162" t="s">
        <v>347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348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>
      <c r="A81" s="182">
        <v>31</v>
      </c>
      <c r="B81" s="183" t="s">
        <v>739</v>
      </c>
      <c r="C81" s="191" t="s">
        <v>740</v>
      </c>
      <c r="D81" s="202" t="s">
        <v>361</v>
      </c>
      <c r="E81" s="185">
        <v>219</v>
      </c>
      <c r="F81" s="186"/>
      <c r="G81" s="187">
        <f>ROUND(E81*F81,2)</f>
        <v>0</v>
      </c>
      <c r="H81" s="186">
        <v>15.5</v>
      </c>
      <c r="I81" s="187">
        <f>ROUND(E81*H81,2)</f>
        <v>3394.5</v>
      </c>
      <c r="J81" s="186">
        <v>0</v>
      </c>
      <c r="K81" s="187">
        <f>ROUND(E81*J81,2)</f>
        <v>0</v>
      </c>
      <c r="L81" s="187">
        <v>21</v>
      </c>
      <c r="M81" s="187">
        <f>G81*(1+L81/100)</f>
        <v>0</v>
      </c>
      <c r="N81" s="185">
        <v>2.0000000000000001E-4</v>
      </c>
      <c r="O81" s="185">
        <f>ROUND(E81*N81,2)</f>
        <v>0.04</v>
      </c>
      <c r="P81" s="185">
        <v>0</v>
      </c>
      <c r="Q81" s="185">
        <f>ROUND(E81*P81,2)</f>
        <v>0</v>
      </c>
      <c r="R81" s="187" t="s">
        <v>345</v>
      </c>
      <c r="S81" s="187" t="s">
        <v>299</v>
      </c>
      <c r="T81" s="188" t="s">
        <v>534</v>
      </c>
      <c r="U81" s="162">
        <v>0</v>
      </c>
      <c r="V81" s="162">
        <f>ROUND(E81*U81,2)</f>
        <v>0</v>
      </c>
      <c r="W81" s="162"/>
      <c r="X81" s="162" t="s">
        <v>347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348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ht="14">
      <c r="A82" s="167" t="s">
        <v>293</v>
      </c>
      <c r="B82" s="168" t="s">
        <v>208</v>
      </c>
      <c r="C82" s="193" t="s">
        <v>209</v>
      </c>
      <c r="D82" s="169"/>
      <c r="E82" s="170"/>
      <c r="F82" s="171"/>
      <c r="G82" s="171">
        <f>SUMIF(AG83:AG85,"&lt;&gt;NOR",G83:G85)</f>
        <v>0</v>
      </c>
      <c r="H82" s="171"/>
      <c r="I82" s="171">
        <f>SUM(I83:I85)</f>
        <v>11175.59</v>
      </c>
      <c r="J82" s="171"/>
      <c r="K82" s="171">
        <f>SUM(K83:K85)</f>
        <v>13287.8</v>
      </c>
      <c r="L82" s="171"/>
      <c r="M82" s="171">
        <f>SUM(M83:M85)</f>
        <v>0</v>
      </c>
      <c r="N82" s="170"/>
      <c r="O82" s="170">
        <f>SUM(O83:O85)</f>
        <v>45.55</v>
      </c>
      <c r="P82" s="170"/>
      <c r="Q82" s="170">
        <f>SUM(Q83:Q85)</f>
        <v>0</v>
      </c>
      <c r="R82" s="171"/>
      <c r="S82" s="171"/>
      <c r="T82" s="172"/>
      <c r="U82" s="166"/>
      <c r="V82" s="166">
        <f>SUM(V83:V85)</f>
        <v>31.73</v>
      </c>
      <c r="W82" s="166"/>
      <c r="X82" s="166"/>
      <c r="Y82" s="166"/>
      <c r="AG82" t="s">
        <v>294</v>
      </c>
    </row>
    <row r="83" spans="1:60" ht="24" outlineLevel="1">
      <c r="A83" s="174">
        <v>32</v>
      </c>
      <c r="B83" s="175" t="s">
        <v>741</v>
      </c>
      <c r="C83" s="190" t="s">
        <v>742</v>
      </c>
      <c r="D83" s="201" t="s">
        <v>312</v>
      </c>
      <c r="E83" s="177">
        <v>24.09</v>
      </c>
      <c r="F83" s="178"/>
      <c r="G83" s="179">
        <f>ROUND(E83*F83,2)</f>
        <v>0</v>
      </c>
      <c r="H83" s="178">
        <v>463.91</v>
      </c>
      <c r="I83" s="179">
        <f>ROUND(E83*H83,2)</f>
        <v>11175.59</v>
      </c>
      <c r="J83" s="178">
        <v>551.59</v>
      </c>
      <c r="K83" s="179">
        <f>ROUND(E83*J83,2)</f>
        <v>13287.8</v>
      </c>
      <c r="L83" s="179">
        <v>21</v>
      </c>
      <c r="M83" s="179">
        <f>G83*(1+L83/100)</f>
        <v>0</v>
      </c>
      <c r="N83" s="177">
        <v>1.8907700000000001</v>
      </c>
      <c r="O83" s="177">
        <f>ROUND(E83*N83,2)</f>
        <v>45.55</v>
      </c>
      <c r="P83" s="177">
        <v>0</v>
      </c>
      <c r="Q83" s="177">
        <f>ROUND(E83*P83,2)</f>
        <v>0</v>
      </c>
      <c r="R83" s="179" t="s">
        <v>531</v>
      </c>
      <c r="S83" s="179" t="s">
        <v>299</v>
      </c>
      <c r="T83" s="180" t="s">
        <v>534</v>
      </c>
      <c r="U83" s="162">
        <v>1.3169999999999999</v>
      </c>
      <c r="V83" s="162">
        <f>ROUND(E83*U83,2)</f>
        <v>31.73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204" t="s">
        <v>743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996</v>
      </c>
      <c r="D85" s="164"/>
      <c r="E85" s="165">
        <v>24.09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14">
      <c r="A86" s="167" t="s">
        <v>293</v>
      </c>
      <c r="B86" s="168" t="s">
        <v>210</v>
      </c>
      <c r="C86" s="189" t="s">
        <v>211</v>
      </c>
      <c r="D86" s="200"/>
      <c r="E86" s="170"/>
      <c r="F86" s="171"/>
      <c r="G86" s="171">
        <f>SUMIF(AG87:AG123,"&lt;&gt;NOR",G87:G123)</f>
        <v>0</v>
      </c>
      <c r="H86" s="171"/>
      <c r="I86" s="171">
        <f>SUM(I87:I123)</f>
        <v>892308.92999999993</v>
      </c>
      <c r="J86" s="171"/>
      <c r="K86" s="171">
        <f>SUM(K87:K123)</f>
        <v>206530.14</v>
      </c>
      <c r="L86" s="171"/>
      <c r="M86" s="171">
        <f>SUM(M87:M123)</f>
        <v>0</v>
      </c>
      <c r="N86" s="170"/>
      <c r="O86" s="170">
        <f>SUM(O87:O123)</f>
        <v>875.0200000000001</v>
      </c>
      <c r="P86" s="170"/>
      <c r="Q86" s="170">
        <f>SUM(Q87:Q123)</f>
        <v>0</v>
      </c>
      <c r="R86" s="171"/>
      <c r="S86" s="171"/>
      <c r="T86" s="172"/>
      <c r="U86" s="166"/>
      <c r="V86" s="166">
        <f>SUM(V87:V123)</f>
        <v>183.36999999999995</v>
      </c>
      <c r="W86" s="166"/>
      <c r="X86" s="166"/>
      <c r="Y86" s="166"/>
      <c r="AG86" t="s">
        <v>294</v>
      </c>
    </row>
    <row r="87" spans="1:60" ht="24" outlineLevel="1">
      <c r="A87" s="174">
        <v>33</v>
      </c>
      <c r="B87" s="175" t="s">
        <v>875</v>
      </c>
      <c r="C87" s="194" t="s">
        <v>876</v>
      </c>
      <c r="D87" s="176" t="s">
        <v>361</v>
      </c>
      <c r="E87" s="177">
        <v>657</v>
      </c>
      <c r="F87" s="178"/>
      <c r="G87" s="179">
        <f>ROUND(E87*F87,2)</f>
        <v>0</v>
      </c>
      <c r="H87" s="178">
        <v>40.049999999999997</v>
      </c>
      <c r="I87" s="179">
        <f>ROUND(E87*H87,2)</f>
        <v>26312.85</v>
      </c>
      <c r="J87" s="178">
        <v>20.85</v>
      </c>
      <c r="K87" s="179">
        <f>ROUND(E87*J87,2)</f>
        <v>13698.45</v>
      </c>
      <c r="L87" s="179">
        <v>21</v>
      </c>
      <c r="M87" s="179">
        <f>G87*(1+L87/100)</f>
        <v>0</v>
      </c>
      <c r="N87" s="177">
        <v>0.115</v>
      </c>
      <c r="O87" s="177">
        <f>ROUND(E87*N87,2)</f>
        <v>75.56</v>
      </c>
      <c r="P87" s="177">
        <v>0</v>
      </c>
      <c r="Q87" s="177">
        <f>ROUND(E87*P87,2)</f>
        <v>0</v>
      </c>
      <c r="R87" s="179" t="s">
        <v>455</v>
      </c>
      <c r="S87" s="179" t="s">
        <v>299</v>
      </c>
      <c r="T87" s="180" t="s">
        <v>534</v>
      </c>
      <c r="U87" s="162">
        <v>2.1000000000000001E-2</v>
      </c>
      <c r="V87" s="162">
        <f>ROUND(E87*U87,2)</f>
        <v>13.8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2">
      <c r="A88" s="159"/>
      <c r="B88" s="160"/>
      <c r="C88" s="195" t="s">
        <v>997</v>
      </c>
      <c r="D88" s="164"/>
      <c r="E88" s="165">
        <v>657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24" outlineLevel="1">
      <c r="A89" s="174">
        <v>34</v>
      </c>
      <c r="B89" s="175" t="s">
        <v>878</v>
      </c>
      <c r="C89" s="194" t="s">
        <v>879</v>
      </c>
      <c r="D89" s="176" t="s">
        <v>361</v>
      </c>
      <c r="E89" s="177">
        <v>503.7</v>
      </c>
      <c r="F89" s="178"/>
      <c r="G89" s="179">
        <f>ROUND(E89*F89,2)</f>
        <v>0</v>
      </c>
      <c r="H89" s="178">
        <v>56.03</v>
      </c>
      <c r="I89" s="179">
        <f>ROUND(E89*H89,2)</f>
        <v>28222.31</v>
      </c>
      <c r="J89" s="178">
        <v>23.77</v>
      </c>
      <c r="K89" s="179">
        <f>ROUND(E89*J89,2)</f>
        <v>11972.95</v>
      </c>
      <c r="L89" s="179">
        <v>21</v>
      </c>
      <c r="M89" s="179">
        <f>G89*(1+L89/100)</f>
        <v>0</v>
      </c>
      <c r="N89" s="177">
        <v>0.161</v>
      </c>
      <c r="O89" s="177">
        <f>ROUND(E89*N89,2)</f>
        <v>81.099999999999994</v>
      </c>
      <c r="P89" s="177">
        <v>0</v>
      </c>
      <c r="Q89" s="177">
        <f>ROUND(E89*P89,2)</f>
        <v>0</v>
      </c>
      <c r="R89" s="179" t="s">
        <v>455</v>
      </c>
      <c r="S89" s="179" t="s">
        <v>299</v>
      </c>
      <c r="T89" s="180" t="s">
        <v>534</v>
      </c>
      <c r="U89" s="162">
        <v>2.4E-2</v>
      </c>
      <c r="V89" s="162">
        <f>ROUND(E89*U89,2)</f>
        <v>12.09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2">
      <c r="A90" s="159"/>
      <c r="B90" s="160"/>
      <c r="C90" s="163" t="s">
        <v>998</v>
      </c>
      <c r="D90" s="165"/>
      <c r="E90" s="165">
        <v>503.7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315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24" outlineLevel="1">
      <c r="A91" s="174">
        <v>35</v>
      </c>
      <c r="B91" s="175" t="s">
        <v>881</v>
      </c>
      <c r="C91" s="194" t="s">
        <v>882</v>
      </c>
      <c r="D91" s="176" t="s">
        <v>361</v>
      </c>
      <c r="E91" s="177">
        <v>416.1</v>
      </c>
      <c r="F91" s="178"/>
      <c r="G91" s="179">
        <f>ROUND(E91*F91,2)</f>
        <v>0</v>
      </c>
      <c r="H91" s="178">
        <v>63.98</v>
      </c>
      <c r="I91" s="179">
        <f>ROUND(E91*H91,2)</f>
        <v>26622.080000000002</v>
      </c>
      <c r="J91" s="178">
        <v>24.02</v>
      </c>
      <c r="K91" s="179">
        <f>ROUND(E91*J91,2)</f>
        <v>9994.7199999999993</v>
      </c>
      <c r="L91" s="179">
        <v>21</v>
      </c>
      <c r="M91" s="179">
        <f>G91*(1+L91/100)</f>
        <v>0</v>
      </c>
      <c r="N91" s="177">
        <v>0.184</v>
      </c>
      <c r="O91" s="177">
        <f>ROUND(E91*N91,2)</f>
        <v>76.56</v>
      </c>
      <c r="P91" s="177">
        <v>0</v>
      </c>
      <c r="Q91" s="177">
        <f>ROUND(E91*P91,2)</f>
        <v>0</v>
      </c>
      <c r="R91" s="179" t="s">
        <v>455</v>
      </c>
      <c r="S91" s="179" t="s">
        <v>299</v>
      </c>
      <c r="T91" s="180" t="s">
        <v>534</v>
      </c>
      <c r="U91" s="162">
        <v>2.4E-2</v>
      </c>
      <c r="V91" s="162">
        <f>ROUND(E91*U91,2)</f>
        <v>9.99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2">
      <c r="A92" s="159"/>
      <c r="B92" s="160"/>
      <c r="C92" s="195" t="s">
        <v>999</v>
      </c>
      <c r="D92" s="164"/>
      <c r="E92" s="165">
        <v>416.1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4" outlineLevel="1">
      <c r="A93" s="174">
        <v>36</v>
      </c>
      <c r="B93" s="175" t="s">
        <v>464</v>
      </c>
      <c r="C93" s="190" t="s">
        <v>465</v>
      </c>
      <c r="D93" s="201" t="s">
        <v>361</v>
      </c>
      <c r="E93" s="177">
        <v>328.5</v>
      </c>
      <c r="F93" s="178"/>
      <c r="G93" s="179">
        <f>ROUND(E93*F93,2)</f>
        <v>0</v>
      </c>
      <c r="H93" s="178">
        <v>128.52000000000001</v>
      </c>
      <c r="I93" s="179">
        <f>ROUND(E93*H93,2)</f>
        <v>42218.82</v>
      </c>
      <c r="J93" s="178">
        <v>27.68</v>
      </c>
      <c r="K93" s="179">
        <f>ROUND(E93*J93,2)</f>
        <v>9092.8799999999992</v>
      </c>
      <c r="L93" s="179">
        <v>21</v>
      </c>
      <c r="M93" s="179">
        <f>G93*(1+L93/100)</f>
        <v>0</v>
      </c>
      <c r="N93" s="177">
        <v>0.34499999999999997</v>
      </c>
      <c r="O93" s="177">
        <f>ROUND(E93*N93,2)</f>
        <v>113.33</v>
      </c>
      <c r="P93" s="177">
        <v>0</v>
      </c>
      <c r="Q93" s="177">
        <f>ROUND(E93*P93,2)</f>
        <v>0</v>
      </c>
      <c r="R93" s="179" t="s">
        <v>455</v>
      </c>
      <c r="S93" s="179" t="s">
        <v>299</v>
      </c>
      <c r="T93" s="180" t="s">
        <v>534</v>
      </c>
      <c r="U93" s="162">
        <v>2.5999999999999999E-2</v>
      </c>
      <c r="V93" s="162">
        <f>ROUND(E93*U93,2)</f>
        <v>8.5399999999999991</v>
      </c>
      <c r="W93" s="162"/>
      <c r="X93" s="162" t="s">
        <v>301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303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2">
      <c r="A94" s="159"/>
      <c r="B94" s="160"/>
      <c r="C94" s="195" t="s">
        <v>1000</v>
      </c>
      <c r="D94" s="164"/>
      <c r="E94" s="165">
        <v>328.5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315</v>
      </c>
      <c r="AH94" s="152">
        <v>0</v>
      </c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ht="24" outlineLevel="1">
      <c r="A95" s="174">
        <v>37</v>
      </c>
      <c r="B95" s="175" t="s">
        <v>691</v>
      </c>
      <c r="C95" s="194" t="s">
        <v>692</v>
      </c>
      <c r="D95" s="176" t="s">
        <v>361</v>
      </c>
      <c r="E95" s="177">
        <v>240.9</v>
      </c>
      <c r="F95" s="178"/>
      <c r="G95" s="179">
        <f>ROUND(E95*F95,2)</f>
        <v>0</v>
      </c>
      <c r="H95" s="178">
        <v>214.19</v>
      </c>
      <c r="I95" s="179">
        <f>ROUND(E95*H95,2)</f>
        <v>51598.37</v>
      </c>
      <c r="J95" s="178">
        <v>33.21</v>
      </c>
      <c r="K95" s="179">
        <f>ROUND(E95*J95,2)</f>
        <v>8000.29</v>
      </c>
      <c r="L95" s="179">
        <v>21</v>
      </c>
      <c r="M95" s="179">
        <f>G95*(1+L95/100)</f>
        <v>0</v>
      </c>
      <c r="N95" s="177">
        <v>0.57499999999999996</v>
      </c>
      <c r="O95" s="177">
        <f>ROUND(E95*N95,2)</f>
        <v>138.52000000000001</v>
      </c>
      <c r="P95" s="177">
        <v>0</v>
      </c>
      <c r="Q95" s="177">
        <f>ROUND(E95*P95,2)</f>
        <v>0</v>
      </c>
      <c r="R95" s="179" t="s">
        <v>455</v>
      </c>
      <c r="S95" s="179" t="s">
        <v>299</v>
      </c>
      <c r="T95" s="180" t="s">
        <v>534</v>
      </c>
      <c r="U95" s="162">
        <v>2.7E-2</v>
      </c>
      <c r="V95" s="162">
        <f>ROUND(E95*U95,2)</f>
        <v>6.5</v>
      </c>
      <c r="W95" s="162"/>
      <c r="X95" s="162" t="s">
        <v>301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303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195" t="s">
        <v>1001</v>
      </c>
      <c r="D96" s="164"/>
      <c r="E96" s="165"/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3">
      <c r="A97" s="159"/>
      <c r="B97" s="160"/>
      <c r="C97" s="195" t="s">
        <v>1002</v>
      </c>
      <c r="D97" s="164"/>
      <c r="E97" s="165">
        <v>52.8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3">
      <c r="A98" s="159"/>
      <c r="B98" s="160"/>
      <c r="C98" s="195" t="s">
        <v>1003</v>
      </c>
      <c r="D98" s="164"/>
      <c r="E98" s="165">
        <v>140.80000000000001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3">
      <c r="A99" s="159"/>
      <c r="B99" s="160"/>
      <c r="C99" s="195" t="s">
        <v>1004</v>
      </c>
      <c r="D99" s="164"/>
      <c r="E99" s="165">
        <v>47.3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315</v>
      </c>
      <c r="AH99" s="152">
        <v>0</v>
      </c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24" outlineLevel="1">
      <c r="A100" s="174">
        <v>38</v>
      </c>
      <c r="B100" s="175" t="s">
        <v>898</v>
      </c>
      <c r="C100" s="194" t="s">
        <v>899</v>
      </c>
      <c r="D100" s="176" t="s">
        <v>361</v>
      </c>
      <c r="E100" s="177">
        <v>416.1</v>
      </c>
      <c r="F100" s="178"/>
      <c r="G100" s="179">
        <f>ROUND(E100*F100,2)</f>
        <v>0</v>
      </c>
      <c r="H100" s="178">
        <v>461.47</v>
      </c>
      <c r="I100" s="179">
        <f>ROUND(E100*H100,2)</f>
        <v>192017.67</v>
      </c>
      <c r="J100" s="178">
        <v>99.13</v>
      </c>
      <c r="K100" s="179">
        <f>ROUND(E100*J100,2)</f>
        <v>41247.99</v>
      </c>
      <c r="L100" s="179">
        <v>21</v>
      </c>
      <c r="M100" s="179">
        <f>G100*(1+L100/100)</f>
        <v>0</v>
      </c>
      <c r="N100" s="177">
        <v>0.21099999999999999</v>
      </c>
      <c r="O100" s="177">
        <f>ROUND(E100*N100,2)</f>
        <v>87.8</v>
      </c>
      <c r="P100" s="177">
        <v>0</v>
      </c>
      <c r="Q100" s="177">
        <f>ROUND(E100*P100,2)</f>
        <v>0</v>
      </c>
      <c r="R100" s="179" t="s">
        <v>455</v>
      </c>
      <c r="S100" s="179" t="s">
        <v>299</v>
      </c>
      <c r="T100" s="180" t="s">
        <v>534</v>
      </c>
      <c r="U100" s="162">
        <v>7.1999999999999995E-2</v>
      </c>
      <c r="V100" s="162">
        <f>ROUND(E100*U100,2)</f>
        <v>29.96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204" t="s">
        <v>695</v>
      </c>
      <c r="D101" s="203"/>
      <c r="E101" s="203"/>
      <c r="F101" s="203"/>
      <c r="G101" s="203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195" t="s">
        <v>1001</v>
      </c>
      <c r="D102" s="164"/>
      <c r="E102" s="165"/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3">
      <c r="A103" s="159"/>
      <c r="B103" s="160"/>
      <c r="C103" s="163" t="s">
        <v>1005</v>
      </c>
      <c r="D103" s="165"/>
      <c r="E103" s="165">
        <v>91.2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62"/>
      <c r="Z103" s="152"/>
      <c r="AA103" s="152"/>
      <c r="AB103" s="152"/>
      <c r="AC103" s="152"/>
      <c r="AD103" s="152"/>
      <c r="AE103" s="152"/>
      <c r="AF103" s="152"/>
      <c r="AG103" s="152" t="s">
        <v>315</v>
      </c>
      <c r="AH103" s="152">
        <v>0</v>
      </c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3">
      <c r="A104" s="159"/>
      <c r="B104" s="160"/>
      <c r="C104" s="195" t="s">
        <v>1006</v>
      </c>
      <c r="D104" s="164"/>
      <c r="E104" s="165">
        <v>243.2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3">
      <c r="A105" s="159"/>
      <c r="B105" s="160"/>
      <c r="C105" s="195" t="s">
        <v>1007</v>
      </c>
      <c r="D105" s="164"/>
      <c r="E105" s="165">
        <v>81.7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315</v>
      </c>
      <c r="AH105" s="152">
        <v>0</v>
      </c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1">
      <c r="A106" s="174">
        <v>39</v>
      </c>
      <c r="B106" s="175" t="s">
        <v>901</v>
      </c>
      <c r="C106" s="194" t="s">
        <v>902</v>
      </c>
      <c r="D106" s="176" t="s">
        <v>361</v>
      </c>
      <c r="E106" s="177">
        <v>328.5</v>
      </c>
      <c r="F106" s="178"/>
      <c r="G106" s="179">
        <f>ROUND(E106*F106,2)</f>
        <v>0</v>
      </c>
      <c r="H106" s="178">
        <v>346.34</v>
      </c>
      <c r="I106" s="179">
        <f>ROUND(E106*H106,2)</f>
        <v>113772.69</v>
      </c>
      <c r="J106" s="178">
        <v>35.46</v>
      </c>
      <c r="K106" s="179">
        <f>ROUND(E106*J106,2)</f>
        <v>11648.61</v>
      </c>
      <c r="L106" s="179">
        <v>21</v>
      </c>
      <c r="M106" s="179">
        <f>G106*(1+L106/100)</f>
        <v>0</v>
      </c>
      <c r="N106" s="177">
        <v>0.38313999999999998</v>
      </c>
      <c r="O106" s="177">
        <f>ROUND(E106*N106,2)</f>
        <v>125.86</v>
      </c>
      <c r="P106" s="177">
        <v>0</v>
      </c>
      <c r="Q106" s="177">
        <f>ROUND(E106*P106,2)</f>
        <v>0</v>
      </c>
      <c r="R106" s="179" t="s">
        <v>455</v>
      </c>
      <c r="S106" s="179" t="s">
        <v>299</v>
      </c>
      <c r="T106" s="180" t="s">
        <v>534</v>
      </c>
      <c r="U106" s="162">
        <v>2.5999999999999999E-2</v>
      </c>
      <c r="V106" s="162">
        <f>ROUND(E106*U106,2)</f>
        <v>8.5399999999999991</v>
      </c>
      <c r="W106" s="162"/>
      <c r="X106" s="162" t="s">
        <v>301</v>
      </c>
      <c r="Y106" s="162" t="s">
        <v>302</v>
      </c>
      <c r="Z106" s="152"/>
      <c r="AA106" s="152"/>
      <c r="AB106" s="152"/>
      <c r="AC106" s="152"/>
      <c r="AD106" s="152"/>
      <c r="AE106" s="152"/>
      <c r="AF106" s="152"/>
      <c r="AG106" s="152" t="s">
        <v>303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203" t="s">
        <v>903</v>
      </c>
      <c r="D107" s="203"/>
      <c r="E107" s="203"/>
      <c r="F107" s="203"/>
      <c r="G107" s="203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305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1001</v>
      </c>
      <c r="D108" s="164"/>
      <c r="E108" s="165"/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3">
      <c r="A109" s="159"/>
      <c r="B109" s="160"/>
      <c r="C109" s="195" t="s">
        <v>1008</v>
      </c>
      <c r="D109" s="164"/>
      <c r="E109" s="165">
        <v>72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3">
      <c r="A110" s="159"/>
      <c r="B110" s="160"/>
      <c r="C110" s="163" t="s">
        <v>1009</v>
      </c>
      <c r="D110" s="165"/>
      <c r="E110" s="165">
        <v>192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3">
      <c r="A111" s="159"/>
      <c r="B111" s="160"/>
      <c r="C111" s="195" t="s">
        <v>1010</v>
      </c>
      <c r="D111" s="164"/>
      <c r="E111" s="165">
        <v>64.5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>
      <c r="A112" s="174">
        <v>40</v>
      </c>
      <c r="B112" s="175" t="s">
        <v>894</v>
      </c>
      <c r="C112" s="190" t="s">
        <v>895</v>
      </c>
      <c r="D112" s="201" t="s">
        <v>361</v>
      </c>
      <c r="E112" s="177">
        <v>1160.7</v>
      </c>
      <c r="F112" s="178"/>
      <c r="G112" s="179">
        <f>ROUND(E112*F112,2)</f>
        <v>0</v>
      </c>
      <c r="H112" s="178">
        <v>16.7</v>
      </c>
      <c r="I112" s="179">
        <f>ROUND(E112*H112,2)</f>
        <v>19383.689999999999</v>
      </c>
      <c r="J112" s="178">
        <v>1.3</v>
      </c>
      <c r="K112" s="179">
        <f>ROUND(E112*J112,2)</f>
        <v>1508.91</v>
      </c>
      <c r="L112" s="179">
        <v>21</v>
      </c>
      <c r="M112" s="179">
        <f>G112*(1+L112/100)</f>
        <v>0</v>
      </c>
      <c r="N112" s="177">
        <v>6.0999999999999997E-4</v>
      </c>
      <c r="O112" s="177">
        <f>ROUND(E112*N112,2)</f>
        <v>0.71</v>
      </c>
      <c r="P112" s="177">
        <v>0</v>
      </c>
      <c r="Q112" s="177">
        <f>ROUND(E112*P112,2)</f>
        <v>0</v>
      </c>
      <c r="R112" s="179" t="s">
        <v>455</v>
      </c>
      <c r="S112" s="179" t="s">
        <v>896</v>
      </c>
      <c r="T112" s="180" t="s">
        <v>534</v>
      </c>
      <c r="U112" s="162">
        <v>2E-3</v>
      </c>
      <c r="V112" s="162">
        <f>ROUND(E112*U112,2)</f>
        <v>2.3199999999999998</v>
      </c>
      <c r="W112" s="162"/>
      <c r="X112" s="162" t="s">
        <v>301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303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2">
      <c r="A113" s="159"/>
      <c r="B113" s="160"/>
      <c r="C113" s="204" t="s">
        <v>897</v>
      </c>
      <c r="D113" s="203"/>
      <c r="E113" s="203"/>
      <c r="F113" s="203"/>
      <c r="G113" s="203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305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24" outlineLevel="1">
      <c r="A114" s="174">
        <v>41</v>
      </c>
      <c r="B114" s="175" t="s">
        <v>887</v>
      </c>
      <c r="C114" s="194" t="s">
        <v>888</v>
      </c>
      <c r="D114" s="176" t="s">
        <v>361</v>
      </c>
      <c r="E114" s="177">
        <v>657</v>
      </c>
      <c r="F114" s="178"/>
      <c r="G114" s="179">
        <f>ROUND(E114*F114,2)</f>
        <v>0</v>
      </c>
      <c r="H114" s="178">
        <v>289.93</v>
      </c>
      <c r="I114" s="179">
        <f>ROUND(E114*H114,2)</f>
        <v>190484.01</v>
      </c>
      <c r="J114" s="178">
        <v>80.47</v>
      </c>
      <c r="K114" s="179">
        <f>ROUND(E114*J114,2)</f>
        <v>52868.79</v>
      </c>
      <c r="L114" s="179">
        <v>21</v>
      </c>
      <c r="M114" s="179">
        <f>G114*(1+L114/100)</f>
        <v>0</v>
      </c>
      <c r="N114" s="177">
        <v>0.12966</v>
      </c>
      <c r="O114" s="177">
        <f>ROUND(E114*N114,2)</f>
        <v>85.19</v>
      </c>
      <c r="P114" s="177">
        <v>0</v>
      </c>
      <c r="Q114" s="177">
        <f>ROUND(E114*P114,2)</f>
        <v>0</v>
      </c>
      <c r="R114" s="179" t="s">
        <v>455</v>
      </c>
      <c r="S114" s="179" t="s">
        <v>299</v>
      </c>
      <c r="T114" s="180" t="s">
        <v>534</v>
      </c>
      <c r="U114" s="162">
        <v>7.1999999999999995E-2</v>
      </c>
      <c r="V114" s="162">
        <f>ROUND(E114*U114,2)</f>
        <v>47.3</v>
      </c>
      <c r="W114" s="162"/>
      <c r="X114" s="162" t="s">
        <v>301</v>
      </c>
      <c r="Y114" s="162" t="s">
        <v>302</v>
      </c>
      <c r="Z114" s="152"/>
      <c r="AA114" s="152"/>
      <c r="AB114" s="152"/>
      <c r="AC114" s="152"/>
      <c r="AD114" s="152"/>
      <c r="AE114" s="152"/>
      <c r="AF114" s="152"/>
      <c r="AG114" s="152" t="s">
        <v>303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2">
      <c r="A115" s="159"/>
      <c r="B115" s="160"/>
      <c r="C115" s="195" t="s">
        <v>1001</v>
      </c>
      <c r="D115" s="164"/>
      <c r="E115" s="165"/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3">
      <c r="A116" s="159"/>
      <c r="B116" s="160"/>
      <c r="C116" s="195" t="s">
        <v>1011</v>
      </c>
      <c r="D116" s="164"/>
      <c r="E116" s="165">
        <v>144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3">
      <c r="A117" s="159"/>
      <c r="B117" s="160"/>
      <c r="C117" s="195" t="s">
        <v>1012</v>
      </c>
      <c r="D117" s="164"/>
      <c r="E117" s="165">
        <v>384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3">
      <c r="A118" s="159"/>
      <c r="B118" s="160"/>
      <c r="C118" s="195" t="s">
        <v>1013</v>
      </c>
      <c r="D118" s="164"/>
      <c r="E118" s="165">
        <v>129</v>
      </c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24" outlineLevel="1">
      <c r="A119" s="174">
        <v>42</v>
      </c>
      <c r="B119" s="175" t="s">
        <v>891</v>
      </c>
      <c r="C119" s="194" t="s">
        <v>892</v>
      </c>
      <c r="D119" s="176" t="s">
        <v>361</v>
      </c>
      <c r="E119" s="177">
        <v>503.7</v>
      </c>
      <c r="F119" s="178"/>
      <c r="G119" s="179">
        <f>ROUND(E119*F119,2)</f>
        <v>0</v>
      </c>
      <c r="H119" s="178">
        <v>400.39</v>
      </c>
      <c r="I119" s="179">
        <f>ROUND(E119*H119,2)</f>
        <v>201676.44</v>
      </c>
      <c r="J119" s="178">
        <v>92.31</v>
      </c>
      <c r="K119" s="179">
        <f>ROUND(E119*J119,2)</f>
        <v>46496.55</v>
      </c>
      <c r="L119" s="179">
        <v>21</v>
      </c>
      <c r="M119" s="179">
        <f>G119*(1+L119/100)</f>
        <v>0</v>
      </c>
      <c r="N119" s="177">
        <v>0.17946000000000001</v>
      </c>
      <c r="O119" s="177">
        <f>ROUND(E119*N119,2)</f>
        <v>90.39</v>
      </c>
      <c r="P119" s="177">
        <v>0</v>
      </c>
      <c r="Q119" s="177">
        <f>ROUND(E119*P119,2)</f>
        <v>0</v>
      </c>
      <c r="R119" s="179" t="s">
        <v>455</v>
      </c>
      <c r="S119" s="179" t="s">
        <v>299</v>
      </c>
      <c r="T119" s="180" t="s">
        <v>534</v>
      </c>
      <c r="U119" s="162">
        <v>8.7999999999999995E-2</v>
      </c>
      <c r="V119" s="162">
        <f>ROUND(E119*U119,2)</f>
        <v>44.33</v>
      </c>
      <c r="W119" s="162"/>
      <c r="X119" s="162" t="s">
        <v>301</v>
      </c>
      <c r="Y119" s="162" t="s">
        <v>302</v>
      </c>
      <c r="Z119" s="152"/>
      <c r="AA119" s="152"/>
      <c r="AB119" s="152"/>
      <c r="AC119" s="152"/>
      <c r="AD119" s="152"/>
      <c r="AE119" s="152"/>
      <c r="AF119" s="152"/>
      <c r="AG119" s="152" t="s">
        <v>303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2">
      <c r="A120" s="159"/>
      <c r="B120" s="160"/>
      <c r="C120" s="195" t="s">
        <v>1001</v>
      </c>
      <c r="D120" s="164"/>
      <c r="E120" s="165"/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3">
      <c r="A121" s="159"/>
      <c r="B121" s="160"/>
      <c r="C121" s="195" t="s">
        <v>1014</v>
      </c>
      <c r="D121" s="164"/>
      <c r="E121" s="165">
        <v>110.4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3">
      <c r="A122" s="159"/>
      <c r="B122" s="160"/>
      <c r="C122" s="195" t="s">
        <v>1015</v>
      </c>
      <c r="D122" s="164"/>
      <c r="E122" s="165">
        <v>294.39999999999998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3">
      <c r="A123" s="159"/>
      <c r="B123" s="160"/>
      <c r="C123" s="195" t="s">
        <v>1016</v>
      </c>
      <c r="D123" s="164"/>
      <c r="E123" s="165">
        <v>98.9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ht="14">
      <c r="A124" s="167" t="s">
        <v>293</v>
      </c>
      <c r="B124" s="168" t="s">
        <v>218</v>
      </c>
      <c r="C124" s="193" t="s">
        <v>219</v>
      </c>
      <c r="D124" s="169"/>
      <c r="E124" s="170"/>
      <c r="F124" s="171"/>
      <c r="G124" s="171">
        <f>SUMIF(AG125:AG171,"&lt;&gt;NOR",G125:G171)</f>
        <v>0</v>
      </c>
      <c r="H124" s="171"/>
      <c r="I124" s="171">
        <f>SUM(I125:I171)</f>
        <v>1045620.14</v>
      </c>
      <c r="J124" s="171"/>
      <c r="K124" s="171">
        <f>SUM(K125:K171)</f>
        <v>255280.98999999996</v>
      </c>
      <c r="L124" s="171"/>
      <c r="M124" s="171">
        <f>SUM(M125:M171)</f>
        <v>0</v>
      </c>
      <c r="N124" s="170"/>
      <c r="O124" s="170">
        <f>SUM(O125:O171)</f>
        <v>379.00000000000011</v>
      </c>
      <c r="P124" s="170"/>
      <c r="Q124" s="170">
        <f>SUM(Q125:Q171)</f>
        <v>0</v>
      </c>
      <c r="R124" s="171"/>
      <c r="S124" s="171"/>
      <c r="T124" s="172"/>
      <c r="U124" s="166"/>
      <c r="V124" s="166">
        <f>SUM(V125:V171)</f>
        <v>418.4</v>
      </c>
      <c r="W124" s="166"/>
      <c r="X124" s="166"/>
      <c r="Y124" s="166"/>
      <c r="AG124" t="s">
        <v>294</v>
      </c>
    </row>
    <row r="125" spans="1:60" outlineLevel="1">
      <c r="A125" s="174">
        <v>43</v>
      </c>
      <c r="B125" s="175" t="s">
        <v>1017</v>
      </c>
      <c r="C125" s="194" t="s">
        <v>1018</v>
      </c>
      <c r="D125" s="176" t="s">
        <v>449</v>
      </c>
      <c r="E125" s="177">
        <v>176</v>
      </c>
      <c r="F125" s="178"/>
      <c r="G125" s="179">
        <f>ROUND(E125*F125,2)</f>
        <v>0</v>
      </c>
      <c r="H125" s="178">
        <v>1.24</v>
      </c>
      <c r="I125" s="179">
        <f>ROUND(E125*H125,2)</f>
        <v>218.24</v>
      </c>
      <c r="J125" s="178">
        <v>627.05999999999995</v>
      </c>
      <c r="K125" s="179">
        <f>ROUND(E125*J125,2)</f>
        <v>110362.56</v>
      </c>
      <c r="L125" s="179">
        <v>21</v>
      </c>
      <c r="M125" s="179">
        <f>G125*(1+L125/100)</f>
        <v>0</v>
      </c>
      <c r="N125" s="177">
        <v>4.0000000000000003E-5</v>
      </c>
      <c r="O125" s="177">
        <f>ROUND(E125*N125,2)</f>
        <v>0.01</v>
      </c>
      <c r="P125" s="177">
        <v>0</v>
      </c>
      <c r="Q125" s="177">
        <f>ROUND(E125*P125,2)</f>
        <v>0</v>
      </c>
      <c r="R125" s="179" t="s">
        <v>531</v>
      </c>
      <c r="S125" s="179" t="s">
        <v>299</v>
      </c>
      <c r="T125" s="180" t="s">
        <v>534</v>
      </c>
      <c r="U125" s="162">
        <v>0.84599999999999997</v>
      </c>
      <c r="V125" s="162">
        <f>ROUND(E125*U125,2)</f>
        <v>148.9</v>
      </c>
      <c r="W125" s="162"/>
      <c r="X125" s="162" t="s">
        <v>301</v>
      </c>
      <c r="Y125" s="162" t="s">
        <v>302</v>
      </c>
      <c r="Z125" s="152"/>
      <c r="AA125" s="152"/>
      <c r="AB125" s="152"/>
      <c r="AC125" s="152"/>
      <c r="AD125" s="152"/>
      <c r="AE125" s="152"/>
      <c r="AF125" s="152"/>
      <c r="AG125" s="152" t="s">
        <v>391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2">
      <c r="A126" s="159"/>
      <c r="B126" s="160"/>
      <c r="C126" s="204" t="s">
        <v>1019</v>
      </c>
      <c r="D126" s="203"/>
      <c r="E126" s="203"/>
      <c r="F126" s="203"/>
      <c r="G126" s="203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305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1">
      <c r="A127" s="174">
        <v>44</v>
      </c>
      <c r="B127" s="175" t="s">
        <v>1020</v>
      </c>
      <c r="C127" s="190" t="s">
        <v>1021</v>
      </c>
      <c r="D127" s="201" t="s">
        <v>449</v>
      </c>
      <c r="E127" s="177">
        <v>193.6</v>
      </c>
      <c r="F127" s="178"/>
      <c r="G127" s="179">
        <f>ROUND(E127*F127,2)</f>
        <v>0</v>
      </c>
      <c r="H127" s="178">
        <v>2150</v>
      </c>
      <c r="I127" s="179">
        <f>ROUND(E127*H127,2)</f>
        <v>416240</v>
      </c>
      <c r="J127" s="178">
        <v>0</v>
      </c>
      <c r="K127" s="179">
        <f>ROUND(E127*J127,2)</f>
        <v>0</v>
      </c>
      <c r="L127" s="179">
        <v>21</v>
      </c>
      <c r="M127" s="179">
        <f>G127*(1+L127/100)</f>
        <v>0</v>
      </c>
      <c r="N127" s="177">
        <v>0.1</v>
      </c>
      <c r="O127" s="177">
        <f>ROUND(E127*N127,2)</f>
        <v>19.36</v>
      </c>
      <c r="P127" s="177">
        <v>0</v>
      </c>
      <c r="Q127" s="177">
        <f>ROUND(E127*P127,2)</f>
        <v>0</v>
      </c>
      <c r="R127" s="179" t="s">
        <v>345</v>
      </c>
      <c r="S127" s="179" t="s">
        <v>299</v>
      </c>
      <c r="T127" s="180" t="s">
        <v>534</v>
      </c>
      <c r="U127" s="162">
        <v>0</v>
      </c>
      <c r="V127" s="162">
        <f>ROUND(E127*U127,2)</f>
        <v>0</v>
      </c>
      <c r="W127" s="162"/>
      <c r="X127" s="162" t="s">
        <v>347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470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2">
      <c r="A128" s="159"/>
      <c r="B128" s="160"/>
      <c r="C128" s="195" t="s">
        <v>1022</v>
      </c>
      <c r="D128" s="164"/>
      <c r="E128" s="165">
        <v>193.6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>
      <c r="A129" s="182">
        <v>45</v>
      </c>
      <c r="B129" s="183" t="s">
        <v>1023</v>
      </c>
      <c r="C129" s="191" t="s">
        <v>1024</v>
      </c>
      <c r="D129" s="202" t="s">
        <v>390</v>
      </c>
      <c r="E129" s="185">
        <v>15</v>
      </c>
      <c r="F129" s="186"/>
      <c r="G129" s="187">
        <f>ROUND(E129*F129,2)</f>
        <v>0</v>
      </c>
      <c r="H129" s="186">
        <v>861.6</v>
      </c>
      <c r="I129" s="187">
        <f>ROUND(E129*H129,2)</f>
        <v>12924</v>
      </c>
      <c r="J129" s="186">
        <v>0</v>
      </c>
      <c r="K129" s="187">
        <f>ROUND(E129*J129,2)</f>
        <v>0</v>
      </c>
      <c r="L129" s="187">
        <v>21</v>
      </c>
      <c r="M129" s="187">
        <f>G129*(1+L129/100)</f>
        <v>0</v>
      </c>
      <c r="N129" s="185">
        <v>1E-4</v>
      </c>
      <c r="O129" s="185">
        <f>ROUND(E129*N129,2)</f>
        <v>0</v>
      </c>
      <c r="P129" s="185">
        <v>0</v>
      </c>
      <c r="Q129" s="185">
        <f>ROUND(E129*P129,2)</f>
        <v>0</v>
      </c>
      <c r="R129" s="187"/>
      <c r="S129" s="187" t="s">
        <v>383</v>
      </c>
      <c r="T129" s="188" t="s">
        <v>534</v>
      </c>
      <c r="U129" s="162">
        <v>0</v>
      </c>
      <c r="V129" s="162">
        <f>ROUND(E129*U129,2)</f>
        <v>0</v>
      </c>
      <c r="W129" s="162"/>
      <c r="X129" s="162" t="s">
        <v>347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470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>
      <c r="A130" s="174">
        <v>46</v>
      </c>
      <c r="B130" s="175" t="s">
        <v>1025</v>
      </c>
      <c r="C130" s="194" t="s">
        <v>1026</v>
      </c>
      <c r="D130" s="176" t="s">
        <v>312</v>
      </c>
      <c r="E130" s="177">
        <v>132.12690000000001</v>
      </c>
      <c r="F130" s="178"/>
      <c r="G130" s="179">
        <f>ROUND(E130*F130,2)</f>
        <v>0</v>
      </c>
      <c r="H130" s="178">
        <v>2603.9699999999998</v>
      </c>
      <c r="I130" s="179">
        <f>ROUND(E130*H130,2)</f>
        <v>344054.48</v>
      </c>
      <c r="J130" s="178">
        <v>545.73</v>
      </c>
      <c r="K130" s="179">
        <f>ROUND(E130*J130,2)</f>
        <v>72105.61</v>
      </c>
      <c r="L130" s="179">
        <v>21</v>
      </c>
      <c r="M130" s="179">
        <f>G130*(1+L130/100)</f>
        <v>0</v>
      </c>
      <c r="N130" s="177">
        <v>2.5249999999999999</v>
      </c>
      <c r="O130" s="177">
        <f>ROUND(E130*N130,2)</f>
        <v>333.62</v>
      </c>
      <c r="P130" s="177">
        <v>0</v>
      </c>
      <c r="Q130" s="177">
        <f>ROUND(E130*P130,2)</f>
        <v>0</v>
      </c>
      <c r="R130" s="179" t="s">
        <v>531</v>
      </c>
      <c r="S130" s="179" t="s">
        <v>299</v>
      </c>
      <c r="T130" s="180" t="s">
        <v>534</v>
      </c>
      <c r="U130" s="162">
        <v>1.3029999999999999</v>
      </c>
      <c r="V130" s="162">
        <f>ROUND(E130*U130,2)</f>
        <v>172.16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391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204" t="s">
        <v>1027</v>
      </c>
      <c r="D131" s="203"/>
      <c r="E131" s="203"/>
      <c r="F131" s="203"/>
      <c r="G131" s="203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305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163" t="s">
        <v>1028</v>
      </c>
      <c r="D132" s="165"/>
      <c r="E132" s="165">
        <v>34.930100000000003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3">
      <c r="A133" s="159"/>
      <c r="B133" s="160"/>
      <c r="C133" s="195" t="s">
        <v>1029</v>
      </c>
      <c r="D133" s="164"/>
      <c r="E133" s="165">
        <v>97.196799999999996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>
      <c r="A134" s="174">
        <v>47</v>
      </c>
      <c r="B134" s="175" t="s">
        <v>1030</v>
      </c>
      <c r="C134" s="194" t="s">
        <v>1031</v>
      </c>
      <c r="D134" s="176" t="s">
        <v>390</v>
      </c>
      <c r="E134" s="177">
        <v>11</v>
      </c>
      <c r="F134" s="178"/>
      <c r="G134" s="179">
        <f>ROUND(E134*F134,2)</f>
        <v>0</v>
      </c>
      <c r="H134" s="178">
        <v>2</v>
      </c>
      <c r="I134" s="179">
        <f>ROUND(E134*H134,2)</f>
        <v>22</v>
      </c>
      <c r="J134" s="178">
        <v>474.5</v>
      </c>
      <c r="K134" s="179">
        <f>ROUND(E134*J134,2)</f>
        <v>5219.5</v>
      </c>
      <c r="L134" s="179">
        <v>21</v>
      </c>
      <c r="M134" s="179">
        <f>G134*(1+L134/100)</f>
        <v>0</v>
      </c>
      <c r="N134" s="177">
        <v>6.9999999999999994E-5</v>
      </c>
      <c r="O134" s="177">
        <f>ROUND(E134*N134,2)</f>
        <v>0</v>
      </c>
      <c r="P134" s="177">
        <v>0</v>
      </c>
      <c r="Q134" s="177">
        <f>ROUND(E134*P134,2)</f>
        <v>0</v>
      </c>
      <c r="R134" s="179" t="s">
        <v>531</v>
      </c>
      <c r="S134" s="179" t="s">
        <v>299</v>
      </c>
      <c r="T134" s="180" t="s">
        <v>534</v>
      </c>
      <c r="U134" s="162">
        <v>0.626</v>
      </c>
      <c r="V134" s="162">
        <f>ROUND(E134*U134,2)</f>
        <v>6.89</v>
      </c>
      <c r="W134" s="162"/>
      <c r="X134" s="162" t="s">
        <v>301</v>
      </c>
      <c r="Y134" s="162" t="s">
        <v>302</v>
      </c>
      <c r="Z134" s="152"/>
      <c r="AA134" s="152"/>
      <c r="AB134" s="152"/>
      <c r="AC134" s="152"/>
      <c r="AD134" s="152"/>
      <c r="AE134" s="152"/>
      <c r="AF134" s="152"/>
      <c r="AG134" s="152" t="s">
        <v>391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203" t="s">
        <v>1032</v>
      </c>
      <c r="D135" s="203"/>
      <c r="E135" s="203"/>
      <c r="F135" s="203"/>
      <c r="G135" s="203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305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ht="24" outlineLevel="1">
      <c r="A136" s="182">
        <v>48</v>
      </c>
      <c r="B136" s="183" t="s">
        <v>1033</v>
      </c>
      <c r="C136" s="196" t="s">
        <v>1034</v>
      </c>
      <c r="D136" s="184" t="s">
        <v>390</v>
      </c>
      <c r="E136" s="185">
        <v>3</v>
      </c>
      <c r="F136" s="186"/>
      <c r="G136" s="187">
        <f>ROUND(E136*F136,2)</f>
        <v>0</v>
      </c>
      <c r="H136" s="186">
        <v>3140</v>
      </c>
      <c r="I136" s="187">
        <f>ROUND(E136*H136,2)</f>
        <v>9420</v>
      </c>
      <c r="J136" s="186">
        <v>0</v>
      </c>
      <c r="K136" s="187">
        <f>ROUND(E136*J136,2)</f>
        <v>0</v>
      </c>
      <c r="L136" s="187">
        <v>21</v>
      </c>
      <c r="M136" s="187">
        <f>G136*(1+L136/100)</f>
        <v>0</v>
      </c>
      <c r="N136" s="185">
        <v>0.06</v>
      </c>
      <c r="O136" s="185">
        <f>ROUND(E136*N136,2)</f>
        <v>0.18</v>
      </c>
      <c r="P136" s="185">
        <v>0</v>
      </c>
      <c r="Q136" s="185">
        <f>ROUND(E136*P136,2)</f>
        <v>0</v>
      </c>
      <c r="R136" s="187" t="s">
        <v>345</v>
      </c>
      <c r="S136" s="187" t="s">
        <v>299</v>
      </c>
      <c r="T136" s="188" t="s">
        <v>299</v>
      </c>
      <c r="U136" s="162">
        <v>0</v>
      </c>
      <c r="V136" s="162">
        <f>ROUND(E136*U136,2)</f>
        <v>0</v>
      </c>
      <c r="W136" s="162"/>
      <c r="X136" s="162" t="s">
        <v>347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348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ht="24" outlineLevel="1">
      <c r="A137" s="182">
        <v>49</v>
      </c>
      <c r="B137" s="183" t="s">
        <v>1035</v>
      </c>
      <c r="C137" s="196" t="s">
        <v>1036</v>
      </c>
      <c r="D137" s="184" t="s">
        <v>390</v>
      </c>
      <c r="E137" s="185">
        <v>8</v>
      </c>
      <c r="F137" s="186"/>
      <c r="G137" s="187">
        <f>ROUND(E137*F137,2)</f>
        <v>0</v>
      </c>
      <c r="H137" s="186">
        <v>3430.1</v>
      </c>
      <c r="I137" s="187">
        <f>ROUND(E137*H137,2)</f>
        <v>27440.799999999999</v>
      </c>
      <c r="J137" s="186">
        <v>0</v>
      </c>
      <c r="K137" s="187">
        <f>ROUND(E137*J137,2)</f>
        <v>0</v>
      </c>
      <c r="L137" s="187">
        <v>21</v>
      </c>
      <c r="M137" s="187">
        <f>G137*(1+L137/100)</f>
        <v>0</v>
      </c>
      <c r="N137" s="185">
        <v>7.2999999999999995E-2</v>
      </c>
      <c r="O137" s="185">
        <f>ROUND(E137*N137,2)</f>
        <v>0.57999999999999996</v>
      </c>
      <c r="P137" s="185">
        <v>0</v>
      </c>
      <c r="Q137" s="185">
        <f>ROUND(E137*P137,2)</f>
        <v>0</v>
      </c>
      <c r="R137" s="187" t="s">
        <v>345</v>
      </c>
      <c r="S137" s="187" t="s">
        <v>299</v>
      </c>
      <c r="T137" s="188" t="s">
        <v>534</v>
      </c>
      <c r="U137" s="162">
        <v>0</v>
      </c>
      <c r="V137" s="162">
        <f>ROUND(E137*U137,2)</f>
        <v>0</v>
      </c>
      <c r="W137" s="162"/>
      <c r="X137" s="162" t="s">
        <v>347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470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>
      <c r="A138" s="174">
        <v>50</v>
      </c>
      <c r="B138" s="175" t="s">
        <v>1037</v>
      </c>
      <c r="C138" s="194" t="s">
        <v>1038</v>
      </c>
      <c r="D138" s="176" t="s">
        <v>449</v>
      </c>
      <c r="E138" s="177">
        <v>43</v>
      </c>
      <c r="F138" s="178"/>
      <c r="G138" s="179">
        <f>ROUND(E138*F138,2)</f>
        <v>0</v>
      </c>
      <c r="H138" s="178">
        <v>0.26</v>
      </c>
      <c r="I138" s="179">
        <f>ROUND(E138*H138,2)</f>
        <v>11.18</v>
      </c>
      <c r="J138" s="178">
        <v>52.84</v>
      </c>
      <c r="K138" s="179">
        <f>ROUND(E138*J138,2)</f>
        <v>2272.12</v>
      </c>
      <c r="L138" s="179">
        <v>21</v>
      </c>
      <c r="M138" s="179">
        <f>G138*(1+L138/100)</f>
        <v>0</v>
      </c>
      <c r="N138" s="177">
        <v>1.0000000000000001E-5</v>
      </c>
      <c r="O138" s="177">
        <f>ROUND(E138*N138,2)</f>
        <v>0</v>
      </c>
      <c r="P138" s="177">
        <v>0</v>
      </c>
      <c r="Q138" s="177">
        <f>ROUND(E138*P138,2)</f>
        <v>0</v>
      </c>
      <c r="R138" s="179" t="s">
        <v>531</v>
      </c>
      <c r="S138" s="179" t="s">
        <v>299</v>
      </c>
      <c r="T138" s="180" t="s">
        <v>534</v>
      </c>
      <c r="U138" s="162">
        <v>9.7000000000000003E-2</v>
      </c>
      <c r="V138" s="162">
        <f>ROUND(E138*U138,2)</f>
        <v>4.17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391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204" t="s">
        <v>747</v>
      </c>
      <c r="D139" s="203"/>
      <c r="E139" s="203"/>
      <c r="F139" s="203"/>
      <c r="G139" s="203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305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ht="24" outlineLevel="1">
      <c r="A140" s="174">
        <v>51</v>
      </c>
      <c r="B140" s="175" t="s">
        <v>1039</v>
      </c>
      <c r="C140" s="194" t="s">
        <v>1040</v>
      </c>
      <c r="D140" s="176" t="s">
        <v>390</v>
      </c>
      <c r="E140" s="177">
        <v>7.8833299999999999</v>
      </c>
      <c r="F140" s="178"/>
      <c r="G140" s="179">
        <f>ROUND(E140*F140,2)</f>
        <v>0</v>
      </c>
      <c r="H140" s="178">
        <v>6852</v>
      </c>
      <c r="I140" s="179">
        <f>ROUND(E140*H140,2)</f>
        <v>54016.58</v>
      </c>
      <c r="J140" s="178">
        <v>0</v>
      </c>
      <c r="K140" s="179">
        <f>ROUND(E140*J140,2)</f>
        <v>0</v>
      </c>
      <c r="L140" s="179">
        <v>21</v>
      </c>
      <c r="M140" s="179">
        <f>G140*(1+L140/100)</f>
        <v>0</v>
      </c>
      <c r="N140" s="177">
        <v>0.09</v>
      </c>
      <c r="O140" s="177">
        <f>ROUND(E140*N140,2)</f>
        <v>0.71</v>
      </c>
      <c r="P140" s="177">
        <v>0</v>
      </c>
      <c r="Q140" s="177">
        <f>ROUND(E140*P140,2)</f>
        <v>0</v>
      </c>
      <c r="R140" s="179" t="s">
        <v>345</v>
      </c>
      <c r="S140" s="179" t="s">
        <v>564</v>
      </c>
      <c r="T140" s="180" t="s">
        <v>534</v>
      </c>
      <c r="U140" s="162">
        <v>0</v>
      </c>
      <c r="V140" s="162">
        <f>ROUND(E140*U140,2)</f>
        <v>0</v>
      </c>
      <c r="W140" s="162"/>
      <c r="X140" s="162" t="s">
        <v>347</v>
      </c>
      <c r="Y140" s="162" t="s">
        <v>302</v>
      </c>
      <c r="Z140" s="152"/>
      <c r="AA140" s="152"/>
      <c r="AB140" s="152"/>
      <c r="AC140" s="152"/>
      <c r="AD140" s="152"/>
      <c r="AE140" s="152"/>
      <c r="AF140" s="152"/>
      <c r="AG140" s="152" t="s">
        <v>470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2">
      <c r="A141" s="159"/>
      <c r="B141" s="160"/>
      <c r="C141" s="195" t="s">
        <v>1041</v>
      </c>
      <c r="D141" s="164"/>
      <c r="E141" s="165">
        <v>7.8833299999999999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>
      <c r="A142" s="174">
        <v>52</v>
      </c>
      <c r="B142" s="175" t="s">
        <v>1042</v>
      </c>
      <c r="C142" s="194" t="s">
        <v>1043</v>
      </c>
      <c r="D142" s="176" t="s">
        <v>390</v>
      </c>
      <c r="E142" s="177">
        <v>2</v>
      </c>
      <c r="F142" s="178"/>
      <c r="G142" s="179">
        <f>ROUND(E142*F142,2)</f>
        <v>0</v>
      </c>
      <c r="H142" s="178">
        <v>1.52</v>
      </c>
      <c r="I142" s="179">
        <f>ROUND(E142*H142,2)</f>
        <v>3.04</v>
      </c>
      <c r="J142" s="178">
        <v>215.18</v>
      </c>
      <c r="K142" s="179">
        <f>ROUND(E142*J142,2)</f>
        <v>430.36</v>
      </c>
      <c r="L142" s="179">
        <v>21</v>
      </c>
      <c r="M142" s="179">
        <f>G142*(1+L142/100)</f>
        <v>0</v>
      </c>
      <c r="N142" s="177">
        <v>5.0000000000000002E-5</v>
      </c>
      <c r="O142" s="177">
        <f>ROUND(E142*N142,2)</f>
        <v>0</v>
      </c>
      <c r="P142" s="177">
        <v>0</v>
      </c>
      <c r="Q142" s="177">
        <f>ROUND(E142*P142,2)</f>
        <v>0</v>
      </c>
      <c r="R142" s="179" t="s">
        <v>531</v>
      </c>
      <c r="S142" s="179" t="s">
        <v>299</v>
      </c>
      <c r="T142" s="180" t="s">
        <v>534</v>
      </c>
      <c r="U142" s="162">
        <v>0.42</v>
      </c>
      <c r="V142" s="162">
        <f>ROUND(E142*U142,2)</f>
        <v>0.84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391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203" t="s">
        <v>743</v>
      </c>
      <c r="D143" s="203"/>
      <c r="E143" s="203"/>
      <c r="F143" s="203"/>
      <c r="G143" s="203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305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24" outlineLevel="1">
      <c r="A144" s="182">
        <v>53</v>
      </c>
      <c r="B144" s="183" t="s">
        <v>1044</v>
      </c>
      <c r="C144" s="196" t="s">
        <v>1045</v>
      </c>
      <c r="D144" s="184" t="s">
        <v>390</v>
      </c>
      <c r="E144" s="185">
        <v>2</v>
      </c>
      <c r="F144" s="186"/>
      <c r="G144" s="187">
        <f>ROUND(E144*F144,2)</f>
        <v>0</v>
      </c>
      <c r="H144" s="186">
        <v>3990</v>
      </c>
      <c r="I144" s="187">
        <f>ROUND(E144*H144,2)</f>
        <v>7980</v>
      </c>
      <c r="J144" s="186">
        <v>0</v>
      </c>
      <c r="K144" s="187">
        <f>ROUND(E144*J144,2)</f>
        <v>0</v>
      </c>
      <c r="L144" s="187">
        <v>21</v>
      </c>
      <c r="M144" s="187">
        <f>G144*(1+L144/100)</f>
        <v>0</v>
      </c>
      <c r="N144" s="185">
        <v>6.13E-3</v>
      </c>
      <c r="O144" s="185">
        <f>ROUND(E144*N144,2)</f>
        <v>0.01</v>
      </c>
      <c r="P144" s="185">
        <v>0</v>
      </c>
      <c r="Q144" s="185">
        <f>ROUND(E144*P144,2)</f>
        <v>0</v>
      </c>
      <c r="R144" s="187" t="s">
        <v>345</v>
      </c>
      <c r="S144" s="187" t="s">
        <v>299</v>
      </c>
      <c r="T144" s="188" t="s">
        <v>299</v>
      </c>
      <c r="U144" s="162">
        <v>0</v>
      </c>
      <c r="V144" s="162">
        <f>ROUND(E144*U144,2)</f>
        <v>0</v>
      </c>
      <c r="W144" s="162"/>
      <c r="X144" s="162" t="s">
        <v>347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470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>
      <c r="A145" s="182">
        <v>54</v>
      </c>
      <c r="B145" s="183" t="s">
        <v>1046</v>
      </c>
      <c r="C145" s="196" t="s">
        <v>1047</v>
      </c>
      <c r="D145" s="184" t="s">
        <v>390</v>
      </c>
      <c r="E145" s="185">
        <v>4</v>
      </c>
      <c r="F145" s="186"/>
      <c r="G145" s="187">
        <f>ROUND(E145*F145,2)</f>
        <v>0</v>
      </c>
      <c r="H145" s="186">
        <v>94.9</v>
      </c>
      <c r="I145" s="187">
        <f>ROUND(E145*H145,2)</f>
        <v>379.6</v>
      </c>
      <c r="J145" s="186">
        <v>0</v>
      </c>
      <c r="K145" s="187">
        <f>ROUND(E145*J145,2)</f>
        <v>0</v>
      </c>
      <c r="L145" s="187">
        <v>21</v>
      </c>
      <c r="M145" s="187">
        <f>G145*(1+L145/100)</f>
        <v>0</v>
      </c>
      <c r="N145" s="185">
        <v>5.0000000000000001E-4</v>
      </c>
      <c r="O145" s="185">
        <f>ROUND(E145*N145,2)</f>
        <v>0</v>
      </c>
      <c r="P145" s="185">
        <v>0</v>
      </c>
      <c r="Q145" s="185">
        <f>ROUND(E145*P145,2)</f>
        <v>0</v>
      </c>
      <c r="R145" s="187" t="s">
        <v>345</v>
      </c>
      <c r="S145" s="187" t="s">
        <v>299</v>
      </c>
      <c r="T145" s="188" t="s">
        <v>299</v>
      </c>
      <c r="U145" s="162">
        <v>0</v>
      </c>
      <c r="V145" s="162">
        <f>ROUND(E145*U145,2)</f>
        <v>0</v>
      </c>
      <c r="W145" s="162"/>
      <c r="X145" s="162" t="s">
        <v>347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348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>
      <c r="A146" s="182">
        <v>55</v>
      </c>
      <c r="B146" s="183" t="s">
        <v>1048</v>
      </c>
      <c r="C146" s="191" t="s">
        <v>1049</v>
      </c>
      <c r="D146" s="202" t="s">
        <v>390</v>
      </c>
      <c r="E146" s="185">
        <v>9</v>
      </c>
      <c r="F146" s="186"/>
      <c r="G146" s="187">
        <f>ROUND(E146*F146,2)</f>
        <v>0</v>
      </c>
      <c r="H146" s="186">
        <v>44.2</v>
      </c>
      <c r="I146" s="187">
        <f>ROUND(E146*H146,2)</f>
        <v>397.8</v>
      </c>
      <c r="J146" s="186">
        <v>0</v>
      </c>
      <c r="K146" s="187">
        <f>ROUND(E146*J146,2)</f>
        <v>0</v>
      </c>
      <c r="L146" s="187">
        <v>21</v>
      </c>
      <c r="M146" s="187">
        <f>G146*(1+L146/100)</f>
        <v>0</v>
      </c>
      <c r="N146" s="185">
        <v>2.5000000000000001E-4</v>
      </c>
      <c r="O146" s="185">
        <f>ROUND(E146*N146,2)</f>
        <v>0</v>
      </c>
      <c r="P146" s="185">
        <v>0</v>
      </c>
      <c r="Q146" s="185">
        <f>ROUND(E146*P146,2)</f>
        <v>0</v>
      </c>
      <c r="R146" s="187" t="s">
        <v>345</v>
      </c>
      <c r="S146" s="187" t="s">
        <v>299</v>
      </c>
      <c r="T146" s="188" t="s">
        <v>534</v>
      </c>
      <c r="U146" s="162">
        <v>0</v>
      </c>
      <c r="V146" s="162">
        <f>ROUND(E146*U146,2)</f>
        <v>0</v>
      </c>
      <c r="W146" s="162"/>
      <c r="X146" s="162" t="s">
        <v>347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470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>
      <c r="A147" s="182">
        <v>56</v>
      </c>
      <c r="B147" s="183" t="s">
        <v>751</v>
      </c>
      <c r="C147" s="196" t="s">
        <v>752</v>
      </c>
      <c r="D147" s="184" t="s">
        <v>449</v>
      </c>
      <c r="E147" s="185">
        <v>219</v>
      </c>
      <c r="F147" s="186"/>
      <c r="G147" s="187">
        <f>ROUND(E147*F147,2)</f>
        <v>0</v>
      </c>
      <c r="H147" s="186">
        <v>3.44</v>
      </c>
      <c r="I147" s="187">
        <f>ROUND(E147*H147,2)</f>
        <v>753.36</v>
      </c>
      <c r="J147" s="186">
        <v>10.86</v>
      </c>
      <c r="K147" s="187">
        <f>ROUND(E147*J147,2)</f>
        <v>2378.34</v>
      </c>
      <c r="L147" s="187">
        <v>21</v>
      </c>
      <c r="M147" s="187">
        <f>G147*(1+L147/100)</f>
        <v>0</v>
      </c>
      <c r="N147" s="185">
        <v>0</v>
      </c>
      <c r="O147" s="185">
        <f>ROUND(E147*N147,2)</f>
        <v>0</v>
      </c>
      <c r="P147" s="185">
        <v>0</v>
      </c>
      <c r="Q147" s="185">
        <f>ROUND(E147*P147,2)</f>
        <v>0</v>
      </c>
      <c r="R147" s="187" t="s">
        <v>531</v>
      </c>
      <c r="S147" s="187" t="s">
        <v>299</v>
      </c>
      <c r="T147" s="188" t="s">
        <v>534</v>
      </c>
      <c r="U147" s="162">
        <v>2.5999999999999999E-2</v>
      </c>
      <c r="V147" s="162">
        <f>ROUND(E147*U147,2)</f>
        <v>5.69</v>
      </c>
      <c r="W147" s="162"/>
      <c r="X147" s="162" t="s">
        <v>301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391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74">
        <v>57</v>
      </c>
      <c r="B148" s="175" t="s">
        <v>1050</v>
      </c>
      <c r="C148" s="194" t="s">
        <v>1051</v>
      </c>
      <c r="D148" s="176" t="s">
        <v>449</v>
      </c>
      <c r="E148" s="177">
        <v>219</v>
      </c>
      <c r="F148" s="178"/>
      <c r="G148" s="179">
        <f>ROUND(E148*F148,2)</f>
        <v>0</v>
      </c>
      <c r="H148" s="178">
        <v>3.98</v>
      </c>
      <c r="I148" s="179">
        <f>ROUND(E148*H148,2)</f>
        <v>871.62</v>
      </c>
      <c r="J148" s="178">
        <v>35.119999999999997</v>
      </c>
      <c r="K148" s="179">
        <f>ROUND(E148*J148,2)</f>
        <v>7691.28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531</v>
      </c>
      <c r="S148" s="179" t="s">
        <v>299</v>
      </c>
      <c r="T148" s="180" t="s">
        <v>534</v>
      </c>
      <c r="U148" s="162">
        <v>7.9000000000000001E-2</v>
      </c>
      <c r="V148" s="162">
        <f>ROUND(E148*U148,2)</f>
        <v>17.3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391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755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>
      <c r="A150" s="174">
        <v>58</v>
      </c>
      <c r="B150" s="175" t="s">
        <v>756</v>
      </c>
      <c r="C150" s="194" t="s">
        <v>757</v>
      </c>
      <c r="D150" s="176" t="s">
        <v>390</v>
      </c>
      <c r="E150" s="177">
        <v>8</v>
      </c>
      <c r="F150" s="178"/>
      <c r="G150" s="179">
        <f>ROUND(E150*F150,2)</f>
        <v>0</v>
      </c>
      <c r="H150" s="178">
        <v>0</v>
      </c>
      <c r="I150" s="179">
        <f>ROUND(E150*H150,2)</f>
        <v>0</v>
      </c>
      <c r="J150" s="178">
        <v>2359.6999999999998</v>
      </c>
      <c r="K150" s="179">
        <f>ROUND(E150*J150,2)</f>
        <v>18877.599999999999</v>
      </c>
      <c r="L150" s="179">
        <v>21</v>
      </c>
      <c r="M150" s="179">
        <f>G150*(1+L150/100)</f>
        <v>0</v>
      </c>
      <c r="N150" s="177">
        <v>0</v>
      </c>
      <c r="O150" s="177">
        <f>ROUND(E150*N150,2)</f>
        <v>0</v>
      </c>
      <c r="P150" s="177">
        <v>0</v>
      </c>
      <c r="Q150" s="177">
        <f>ROUND(E150*P150,2)</f>
        <v>0</v>
      </c>
      <c r="R150" s="179" t="s">
        <v>531</v>
      </c>
      <c r="S150" s="179" t="s">
        <v>299</v>
      </c>
      <c r="T150" s="180" t="s">
        <v>534</v>
      </c>
      <c r="U150" s="162">
        <v>2.2519999999999998</v>
      </c>
      <c r="V150" s="162">
        <f>ROUND(E150*U150,2)</f>
        <v>18.02</v>
      </c>
      <c r="W150" s="162"/>
      <c r="X150" s="162" t="s">
        <v>301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391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2">
      <c r="A151" s="159"/>
      <c r="B151" s="160"/>
      <c r="C151" s="204" t="s">
        <v>758</v>
      </c>
      <c r="D151" s="203"/>
      <c r="E151" s="203"/>
      <c r="F151" s="203"/>
      <c r="G151" s="203"/>
      <c r="H151" s="162"/>
      <c r="I151" s="162"/>
      <c r="J151" s="162"/>
      <c r="K151" s="162"/>
      <c r="L151" s="162"/>
      <c r="M151" s="162"/>
      <c r="N151" s="161"/>
      <c r="O151" s="161"/>
      <c r="P151" s="161"/>
      <c r="Q151" s="161"/>
      <c r="R151" s="162"/>
      <c r="S151" s="162"/>
      <c r="T151" s="162"/>
      <c r="U151" s="162"/>
      <c r="V151" s="162"/>
      <c r="W151" s="162"/>
      <c r="X151" s="162"/>
      <c r="Y151" s="162"/>
      <c r="Z151" s="152"/>
      <c r="AA151" s="152"/>
      <c r="AB151" s="152"/>
      <c r="AC151" s="152"/>
      <c r="AD151" s="152"/>
      <c r="AE151" s="152"/>
      <c r="AF151" s="152"/>
      <c r="AG151" s="152" t="s">
        <v>305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82">
        <v>59</v>
      </c>
      <c r="B152" s="183" t="s">
        <v>1052</v>
      </c>
      <c r="C152" s="196" t="s">
        <v>1053</v>
      </c>
      <c r="D152" s="184" t="s">
        <v>390</v>
      </c>
      <c r="E152" s="185">
        <v>5</v>
      </c>
      <c r="F152" s="186"/>
      <c r="G152" s="187">
        <f>ROUND(E152*F152,2)</f>
        <v>0</v>
      </c>
      <c r="H152" s="186">
        <v>8632.7000000000007</v>
      </c>
      <c r="I152" s="187">
        <f>ROUND(E152*H152,2)</f>
        <v>43163.5</v>
      </c>
      <c r="J152" s="186">
        <v>0</v>
      </c>
      <c r="K152" s="187">
        <f>ROUND(E152*J152,2)</f>
        <v>0</v>
      </c>
      <c r="L152" s="187">
        <v>21</v>
      </c>
      <c r="M152" s="187">
        <f>G152*(1+L152/100)</f>
        <v>0</v>
      </c>
      <c r="N152" s="185">
        <v>1.6</v>
      </c>
      <c r="O152" s="185">
        <f>ROUND(E152*N152,2)</f>
        <v>8</v>
      </c>
      <c r="P152" s="185">
        <v>0</v>
      </c>
      <c r="Q152" s="185">
        <f>ROUND(E152*P152,2)</f>
        <v>0</v>
      </c>
      <c r="R152" s="187"/>
      <c r="S152" s="187" t="s">
        <v>383</v>
      </c>
      <c r="T152" s="188" t="s">
        <v>534</v>
      </c>
      <c r="U152" s="162">
        <v>0</v>
      </c>
      <c r="V152" s="162">
        <f>ROUND(E152*U152,2)</f>
        <v>0</v>
      </c>
      <c r="W152" s="162"/>
      <c r="X152" s="162" t="s">
        <v>347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470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>
      <c r="A153" s="182">
        <v>60</v>
      </c>
      <c r="B153" s="183" t="s">
        <v>1054</v>
      </c>
      <c r="C153" s="196" t="s">
        <v>1055</v>
      </c>
      <c r="D153" s="184" t="s">
        <v>390</v>
      </c>
      <c r="E153" s="185">
        <v>1</v>
      </c>
      <c r="F153" s="186"/>
      <c r="G153" s="187">
        <f>ROUND(E153*F153,2)</f>
        <v>0</v>
      </c>
      <c r="H153" s="186">
        <v>9067.86</v>
      </c>
      <c r="I153" s="187">
        <f>ROUND(E153*H153,2)</f>
        <v>9067.86</v>
      </c>
      <c r="J153" s="186">
        <v>0</v>
      </c>
      <c r="K153" s="187">
        <f>ROUND(E153*J153,2)</f>
        <v>0</v>
      </c>
      <c r="L153" s="187">
        <v>21</v>
      </c>
      <c r="M153" s="187">
        <f>G153*(1+L153/100)</f>
        <v>0</v>
      </c>
      <c r="N153" s="185">
        <v>1.6</v>
      </c>
      <c r="O153" s="185">
        <f>ROUND(E153*N153,2)</f>
        <v>1.6</v>
      </c>
      <c r="P153" s="185">
        <v>0</v>
      </c>
      <c r="Q153" s="185">
        <f>ROUND(E153*P153,2)</f>
        <v>0</v>
      </c>
      <c r="R153" s="187"/>
      <c r="S153" s="187" t="s">
        <v>383</v>
      </c>
      <c r="T153" s="188" t="s">
        <v>534</v>
      </c>
      <c r="U153" s="162">
        <v>0</v>
      </c>
      <c r="V153" s="162">
        <f>ROUND(E153*U153,2)</f>
        <v>0</v>
      </c>
      <c r="W153" s="162"/>
      <c r="X153" s="162" t="s">
        <v>347</v>
      </c>
      <c r="Y153" s="162" t="s">
        <v>302</v>
      </c>
      <c r="Z153" s="152"/>
      <c r="AA153" s="152"/>
      <c r="AB153" s="152"/>
      <c r="AC153" s="152"/>
      <c r="AD153" s="152"/>
      <c r="AE153" s="152"/>
      <c r="AF153" s="152"/>
      <c r="AG153" s="152" t="s">
        <v>470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82">
        <v>61</v>
      </c>
      <c r="B154" s="183" t="s">
        <v>1056</v>
      </c>
      <c r="C154" s="196" t="s">
        <v>1057</v>
      </c>
      <c r="D154" s="184" t="s">
        <v>390</v>
      </c>
      <c r="E154" s="185">
        <v>2</v>
      </c>
      <c r="F154" s="186"/>
      <c r="G154" s="187">
        <f>ROUND(E154*F154,2)</f>
        <v>0</v>
      </c>
      <c r="H154" s="186">
        <v>8632.7000000000007</v>
      </c>
      <c r="I154" s="187">
        <f>ROUND(E154*H154,2)</f>
        <v>17265.400000000001</v>
      </c>
      <c r="J154" s="186">
        <v>0</v>
      </c>
      <c r="K154" s="187">
        <f>ROUND(E154*J154,2)</f>
        <v>0</v>
      </c>
      <c r="L154" s="187">
        <v>21</v>
      </c>
      <c r="M154" s="187">
        <f>G154*(1+L154/100)</f>
        <v>0</v>
      </c>
      <c r="N154" s="185">
        <v>1.6</v>
      </c>
      <c r="O154" s="185">
        <f>ROUND(E154*N154,2)</f>
        <v>3.2</v>
      </c>
      <c r="P154" s="185">
        <v>0</v>
      </c>
      <c r="Q154" s="185">
        <f>ROUND(E154*P154,2)</f>
        <v>0</v>
      </c>
      <c r="R154" s="187"/>
      <c r="S154" s="187" t="s">
        <v>383</v>
      </c>
      <c r="T154" s="188" t="s">
        <v>534</v>
      </c>
      <c r="U154" s="162">
        <v>0</v>
      </c>
      <c r="V154" s="162">
        <f>ROUND(E154*U154,2)</f>
        <v>0</v>
      </c>
      <c r="W154" s="162"/>
      <c r="X154" s="162" t="s">
        <v>347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470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>
      <c r="A155" s="174">
        <v>62</v>
      </c>
      <c r="B155" s="175" t="s">
        <v>761</v>
      </c>
      <c r="C155" s="190" t="s">
        <v>762</v>
      </c>
      <c r="D155" s="201" t="s">
        <v>390</v>
      </c>
      <c r="E155" s="177">
        <v>8</v>
      </c>
      <c r="F155" s="178"/>
      <c r="G155" s="179">
        <f>ROUND(E155*F155,2)</f>
        <v>0</v>
      </c>
      <c r="H155" s="178">
        <v>0</v>
      </c>
      <c r="I155" s="179">
        <f>ROUND(E155*H155,2)</f>
        <v>0</v>
      </c>
      <c r="J155" s="178">
        <v>1832.7</v>
      </c>
      <c r="K155" s="179">
        <f>ROUND(E155*J155,2)</f>
        <v>14661.6</v>
      </c>
      <c r="L155" s="179">
        <v>21</v>
      </c>
      <c r="M155" s="179">
        <f>G155*(1+L155/100)</f>
        <v>0</v>
      </c>
      <c r="N155" s="177">
        <v>0</v>
      </c>
      <c r="O155" s="177">
        <f>ROUND(E155*N155,2)</f>
        <v>0</v>
      </c>
      <c r="P155" s="177">
        <v>0</v>
      </c>
      <c r="Q155" s="177">
        <f>ROUND(E155*P155,2)</f>
        <v>0</v>
      </c>
      <c r="R155" s="179" t="s">
        <v>531</v>
      </c>
      <c r="S155" s="179" t="s">
        <v>299</v>
      </c>
      <c r="T155" s="180" t="s">
        <v>534</v>
      </c>
      <c r="U155" s="162">
        <v>1.752</v>
      </c>
      <c r="V155" s="162">
        <f>ROUND(E155*U155,2)</f>
        <v>14.02</v>
      </c>
      <c r="W155" s="162"/>
      <c r="X155" s="162" t="s">
        <v>301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391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2">
      <c r="A156" s="159"/>
      <c r="B156" s="160"/>
      <c r="C156" s="204" t="s">
        <v>758</v>
      </c>
      <c r="D156" s="203"/>
      <c r="E156" s="203"/>
      <c r="F156" s="203"/>
      <c r="G156" s="203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305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ht="24" outlineLevel="1">
      <c r="A157" s="182">
        <v>63</v>
      </c>
      <c r="B157" s="183" t="s">
        <v>1058</v>
      </c>
      <c r="C157" s="196" t="s">
        <v>1059</v>
      </c>
      <c r="D157" s="184" t="s">
        <v>390</v>
      </c>
      <c r="E157" s="185">
        <v>8</v>
      </c>
      <c r="F157" s="186"/>
      <c r="G157" s="187">
        <f>ROUND(E157*F157,2)</f>
        <v>0</v>
      </c>
      <c r="H157" s="186">
        <v>2400.3000000000002</v>
      </c>
      <c r="I157" s="187">
        <f>ROUND(E157*H157,2)</f>
        <v>19202.400000000001</v>
      </c>
      <c r="J157" s="186">
        <v>0</v>
      </c>
      <c r="K157" s="187">
        <f>ROUND(E157*J157,2)</f>
        <v>0</v>
      </c>
      <c r="L157" s="187">
        <v>21</v>
      </c>
      <c r="M157" s="187">
        <f>G157*(1+L157/100)</f>
        <v>0</v>
      </c>
      <c r="N157" s="185">
        <v>0.505</v>
      </c>
      <c r="O157" s="185">
        <f>ROUND(E157*N157,2)</f>
        <v>4.04</v>
      </c>
      <c r="P157" s="185">
        <v>0</v>
      </c>
      <c r="Q157" s="185">
        <f>ROUND(E157*P157,2)</f>
        <v>0</v>
      </c>
      <c r="R157" s="187" t="s">
        <v>345</v>
      </c>
      <c r="S157" s="187" t="s">
        <v>299</v>
      </c>
      <c r="T157" s="188" t="s">
        <v>534</v>
      </c>
      <c r="U157" s="162">
        <v>0</v>
      </c>
      <c r="V157" s="162">
        <f>ROUND(E157*U157,2)</f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470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74">
        <v>64</v>
      </c>
      <c r="B158" s="175" t="s">
        <v>765</v>
      </c>
      <c r="C158" s="190" t="s">
        <v>766</v>
      </c>
      <c r="D158" s="201" t="s">
        <v>390</v>
      </c>
      <c r="E158" s="177">
        <v>11</v>
      </c>
      <c r="F158" s="178"/>
      <c r="G158" s="179">
        <f>ROUND(E158*F158,2)</f>
        <v>0</v>
      </c>
      <c r="H158" s="178">
        <v>0</v>
      </c>
      <c r="I158" s="179">
        <f>ROUND(E158*H158,2)</f>
        <v>0</v>
      </c>
      <c r="J158" s="178">
        <v>753.9</v>
      </c>
      <c r="K158" s="179">
        <f>ROUND(E158*J158,2)</f>
        <v>8292.9</v>
      </c>
      <c r="L158" s="179">
        <v>21</v>
      </c>
      <c r="M158" s="179">
        <f>G158*(1+L158/100)</f>
        <v>0</v>
      </c>
      <c r="N158" s="177">
        <v>0</v>
      </c>
      <c r="O158" s="177">
        <f>ROUND(E158*N158,2)</f>
        <v>0</v>
      </c>
      <c r="P158" s="177">
        <v>0</v>
      </c>
      <c r="Q158" s="177">
        <f>ROUND(E158*P158,2)</f>
        <v>0</v>
      </c>
      <c r="R158" s="179" t="s">
        <v>531</v>
      </c>
      <c r="S158" s="179" t="s">
        <v>299</v>
      </c>
      <c r="T158" s="180" t="s">
        <v>534</v>
      </c>
      <c r="U158" s="162">
        <v>0.94599999999999995</v>
      </c>
      <c r="V158" s="162">
        <f>ROUND(E158*U158,2)</f>
        <v>10.41</v>
      </c>
      <c r="W158" s="162"/>
      <c r="X158" s="162" t="s">
        <v>301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391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2">
      <c r="A159" s="159"/>
      <c r="B159" s="160"/>
      <c r="C159" s="204" t="s">
        <v>758</v>
      </c>
      <c r="D159" s="203"/>
      <c r="E159" s="203"/>
      <c r="F159" s="203"/>
      <c r="G159" s="203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305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ht="24" outlineLevel="1">
      <c r="A160" s="182">
        <v>65</v>
      </c>
      <c r="B160" s="183" t="s">
        <v>767</v>
      </c>
      <c r="C160" s="191" t="s">
        <v>768</v>
      </c>
      <c r="D160" s="202" t="s">
        <v>390</v>
      </c>
      <c r="E160" s="185">
        <v>2</v>
      </c>
      <c r="F160" s="186"/>
      <c r="G160" s="187">
        <f>ROUND(E160*F160,2)</f>
        <v>0</v>
      </c>
      <c r="H160" s="186">
        <v>1292.5</v>
      </c>
      <c r="I160" s="187">
        <f>ROUND(E160*H160,2)</f>
        <v>2585</v>
      </c>
      <c r="J160" s="186">
        <v>0</v>
      </c>
      <c r="K160" s="187">
        <f>ROUND(E160*J160,2)</f>
        <v>0</v>
      </c>
      <c r="L160" s="187">
        <v>21</v>
      </c>
      <c r="M160" s="187">
        <f>G160*(1+L160/100)</f>
        <v>0</v>
      </c>
      <c r="N160" s="185">
        <v>0.185</v>
      </c>
      <c r="O160" s="185">
        <f>ROUND(E160*N160,2)</f>
        <v>0.37</v>
      </c>
      <c r="P160" s="185">
        <v>0</v>
      </c>
      <c r="Q160" s="185">
        <f>ROUND(E160*P160,2)</f>
        <v>0</v>
      </c>
      <c r="R160" s="187" t="s">
        <v>345</v>
      </c>
      <c r="S160" s="187" t="s">
        <v>769</v>
      </c>
      <c r="T160" s="188" t="s">
        <v>534</v>
      </c>
      <c r="U160" s="162">
        <v>0</v>
      </c>
      <c r="V160" s="162">
        <f>ROUND(E160*U160,2)</f>
        <v>0</v>
      </c>
      <c r="W160" s="162"/>
      <c r="X160" s="162" t="s">
        <v>347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470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24" outlineLevel="1">
      <c r="A161" s="182">
        <v>66</v>
      </c>
      <c r="B161" s="183" t="s">
        <v>1060</v>
      </c>
      <c r="C161" s="196" t="s">
        <v>1061</v>
      </c>
      <c r="D161" s="184" t="s">
        <v>390</v>
      </c>
      <c r="E161" s="185">
        <v>6</v>
      </c>
      <c r="F161" s="186"/>
      <c r="G161" s="187">
        <f>ROUND(E161*F161,2)</f>
        <v>0</v>
      </c>
      <c r="H161" s="186">
        <v>1953</v>
      </c>
      <c r="I161" s="187">
        <f>ROUND(E161*H161,2)</f>
        <v>11718</v>
      </c>
      <c r="J161" s="186">
        <v>0</v>
      </c>
      <c r="K161" s="187">
        <f>ROUND(E161*J161,2)</f>
        <v>0</v>
      </c>
      <c r="L161" s="187">
        <v>21</v>
      </c>
      <c r="M161" s="187">
        <f>G161*(1+L161/100)</f>
        <v>0</v>
      </c>
      <c r="N161" s="185">
        <v>0.37</v>
      </c>
      <c r="O161" s="185">
        <f>ROUND(E161*N161,2)</f>
        <v>2.2200000000000002</v>
      </c>
      <c r="P161" s="185">
        <v>0</v>
      </c>
      <c r="Q161" s="185">
        <f>ROUND(E161*P161,2)</f>
        <v>0</v>
      </c>
      <c r="R161" s="187" t="s">
        <v>345</v>
      </c>
      <c r="S161" s="187" t="s">
        <v>769</v>
      </c>
      <c r="T161" s="188" t="s">
        <v>534</v>
      </c>
      <c r="U161" s="162">
        <v>0</v>
      </c>
      <c r="V161" s="162">
        <f>ROUND(E161*U161,2)</f>
        <v>0</v>
      </c>
      <c r="W161" s="162"/>
      <c r="X161" s="162" t="s">
        <v>347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470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ht="24" outlineLevel="1">
      <c r="A162" s="182">
        <v>67</v>
      </c>
      <c r="B162" s="183" t="s">
        <v>1062</v>
      </c>
      <c r="C162" s="191" t="s">
        <v>1063</v>
      </c>
      <c r="D162" s="202" t="s">
        <v>390</v>
      </c>
      <c r="E162" s="185">
        <v>3</v>
      </c>
      <c r="F162" s="186"/>
      <c r="G162" s="187">
        <f>ROUND(E162*F162,2)</f>
        <v>0</v>
      </c>
      <c r="H162" s="186">
        <v>3692.7</v>
      </c>
      <c r="I162" s="187">
        <f>ROUND(E162*H162,2)</f>
        <v>11078.1</v>
      </c>
      <c r="J162" s="186">
        <v>0</v>
      </c>
      <c r="K162" s="187">
        <f>ROUND(E162*J162,2)</f>
        <v>0</v>
      </c>
      <c r="L162" s="187">
        <v>21</v>
      </c>
      <c r="M162" s="187">
        <f>G162*(1+L162/100)</f>
        <v>0</v>
      </c>
      <c r="N162" s="185">
        <v>0.86</v>
      </c>
      <c r="O162" s="185">
        <f>ROUND(E162*N162,2)</f>
        <v>2.58</v>
      </c>
      <c r="P162" s="185">
        <v>0</v>
      </c>
      <c r="Q162" s="185">
        <f>ROUND(E162*P162,2)</f>
        <v>0</v>
      </c>
      <c r="R162" s="187" t="s">
        <v>345</v>
      </c>
      <c r="S162" s="187" t="s">
        <v>769</v>
      </c>
      <c r="T162" s="188" t="s">
        <v>534</v>
      </c>
      <c r="U162" s="162">
        <v>0</v>
      </c>
      <c r="V162" s="162">
        <f>ROUND(E162*U162,2)</f>
        <v>0</v>
      </c>
      <c r="W162" s="162"/>
      <c r="X162" s="162" t="s">
        <v>347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470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>
      <c r="A163" s="174">
        <v>68</v>
      </c>
      <c r="B163" s="175" t="s">
        <v>770</v>
      </c>
      <c r="C163" s="194" t="s">
        <v>771</v>
      </c>
      <c r="D163" s="176" t="s">
        <v>390</v>
      </c>
      <c r="E163" s="177">
        <v>16</v>
      </c>
      <c r="F163" s="178"/>
      <c r="G163" s="179">
        <f>ROUND(E163*F163,2)</f>
        <v>0</v>
      </c>
      <c r="H163" s="178">
        <v>0</v>
      </c>
      <c r="I163" s="179">
        <f>ROUND(E163*H163,2)</f>
        <v>0</v>
      </c>
      <c r="J163" s="178">
        <v>594.79999999999995</v>
      </c>
      <c r="K163" s="179">
        <f>ROUND(E163*J163,2)</f>
        <v>9516.7999999999993</v>
      </c>
      <c r="L163" s="179">
        <v>21</v>
      </c>
      <c r="M163" s="179">
        <f>G163*(1+L163/100)</f>
        <v>0</v>
      </c>
      <c r="N163" s="177">
        <v>0</v>
      </c>
      <c r="O163" s="177">
        <f>ROUND(E163*N163,2)</f>
        <v>0</v>
      </c>
      <c r="P163" s="177">
        <v>0</v>
      </c>
      <c r="Q163" s="177">
        <f>ROUND(E163*P163,2)</f>
        <v>0</v>
      </c>
      <c r="R163" s="179" t="s">
        <v>531</v>
      </c>
      <c r="S163" s="179" t="s">
        <v>299</v>
      </c>
      <c r="T163" s="180" t="s">
        <v>534</v>
      </c>
      <c r="U163" s="162">
        <v>0.79</v>
      </c>
      <c r="V163" s="162">
        <f>ROUND(E163*U163,2)</f>
        <v>12.64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391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2">
      <c r="A164" s="159"/>
      <c r="B164" s="160"/>
      <c r="C164" s="204" t="s">
        <v>758</v>
      </c>
      <c r="D164" s="203"/>
      <c r="E164" s="203"/>
      <c r="F164" s="203"/>
      <c r="G164" s="203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305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82">
        <v>69</v>
      </c>
      <c r="B165" s="183" t="s">
        <v>774</v>
      </c>
      <c r="C165" s="196" t="s">
        <v>775</v>
      </c>
      <c r="D165" s="184" t="s">
        <v>390</v>
      </c>
      <c r="E165" s="185">
        <v>1</v>
      </c>
      <c r="F165" s="186"/>
      <c r="G165" s="187">
        <f t="shared" ref="G165:G171" si="0">ROUND(E165*F165,2)</f>
        <v>0</v>
      </c>
      <c r="H165" s="186">
        <v>229.4</v>
      </c>
      <c r="I165" s="187">
        <f t="shared" ref="I165:I171" si="1">ROUND(E165*H165,2)</f>
        <v>229.4</v>
      </c>
      <c r="J165" s="186">
        <v>0</v>
      </c>
      <c r="K165" s="187">
        <f t="shared" ref="K165:K171" si="2">ROUND(E165*J165,2)</f>
        <v>0</v>
      </c>
      <c r="L165" s="187">
        <v>21</v>
      </c>
      <c r="M165" s="187">
        <f t="shared" ref="M165:M171" si="3">G165*(1+L165/100)</f>
        <v>0</v>
      </c>
      <c r="N165" s="185">
        <v>0.04</v>
      </c>
      <c r="O165" s="185">
        <f t="shared" ref="O165:O171" si="4">ROUND(E165*N165,2)</f>
        <v>0.04</v>
      </c>
      <c r="P165" s="185">
        <v>0</v>
      </c>
      <c r="Q165" s="185">
        <f t="shared" ref="Q165:Q171" si="5">ROUND(E165*P165,2)</f>
        <v>0</v>
      </c>
      <c r="R165" s="187" t="s">
        <v>345</v>
      </c>
      <c r="S165" s="187" t="s">
        <v>299</v>
      </c>
      <c r="T165" s="188" t="s">
        <v>534</v>
      </c>
      <c r="U165" s="162">
        <v>0</v>
      </c>
      <c r="V165" s="162">
        <f t="shared" ref="V165:V171" si="6">ROUND(E165*U165,2)</f>
        <v>0</v>
      </c>
      <c r="W165" s="162"/>
      <c r="X165" s="162" t="s">
        <v>347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470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82">
        <v>70</v>
      </c>
      <c r="B166" s="183" t="s">
        <v>1064</v>
      </c>
      <c r="C166" s="196" t="s">
        <v>1065</v>
      </c>
      <c r="D166" s="184" t="s">
        <v>390</v>
      </c>
      <c r="E166" s="185">
        <v>3</v>
      </c>
      <c r="F166" s="186"/>
      <c r="G166" s="187">
        <f t="shared" si="0"/>
        <v>0</v>
      </c>
      <c r="H166" s="186">
        <v>267.89999999999998</v>
      </c>
      <c r="I166" s="187">
        <f t="shared" si="1"/>
        <v>803.7</v>
      </c>
      <c r="J166" s="186">
        <v>0</v>
      </c>
      <c r="K166" s="187">
        <f t="shared" si="2"/>
        <v>0</v>
      </c>
      <c r="L166" s="187">
        <v>21</v>
      </c>
      <c r="M166" s="187">
        <f t="shared" si="3"/>
        <v>0</v>
      </c>
      <c r="N166" s="185">
        <v>5.3999999999999999E-2</v>
      </c>
      <c r="O166" s="185">
        <f t="shared" si="4"/>
        <v>0.16</v>
      </c>
      <c r="P166" s="185">
        <v>0</v>
      </c>
      <c r="Q166" s="185">
        <f t="shared" si="5"/>
        <v>0</v>
      </c>
      <c r="R166" s="187" t="s">
        <v>345</v>
      </c>
      <c r="S166" s="187" t="s">
        <v>299</v>
      </c>
      <c r="T166" s="188" t="s">
        <v>534</v>
      </c>
      <c r="U166" s="162">
        <v>0</v>
      </c>
      <c r="V166" s="162">
        <f t="shared" si="6"/>
        <v>0</v>
      </c>
      <c r="W166" s="162"/>
      <c r="X166" s="162" t="s">
        <v>347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470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82">
        <v>71</v>
      </c>
      <c r="B167" s="183" t="s">
        <v>772</v>
      </c>
      <c r="C167" s="196" t="s">
        <v>773</v>
      </c>
      <c r="D167" s="184" t="s">
        <v>390</v>
      </c>
      <c r="E167" s="185">
        <v>6</v>
      </c>
      <c r="F167" s="186"/>
      <c r="G167" s="187">
        <f t="shared" si="0"/>
        <v>0</v>
      </c>
      <c r="H167" s="186">
        <v>297.89999999999998</v>
      </c>
      <c r="I167" s="187">
        <f t="shared" si="1"/>
        <v>1787.4</v>
      </c>
      <c r="J167" s="186">
        <v>0</v>
      </c>
      <c r="K167" s="187">
        <f t="shared" si="2"/>
        <v>0</v>
      </c>
      <c r="L167" s="187">
        <v>21</v>
      </c>
      <c r="M167" s="187">
        <f t="shared" si="3"/>
        <v>0</v>
      </c>
      <c r="N167" s="185">
        <v>6.8000000000000005E-2</v>
      </c>
      <c r="O167" s="185">
        <f t="shared" si="4"/>
        <v>0.41</v>
      </c>
      <c r="P167" s="185">
        <v>0</v>
      </c>
      <c r="Q167" s="185">
        <f t="shared" si="5"/>
        <v>0</v>
      </c>
      <c r="R167" s="187" t="s">
        <v>345</v>
      </c>
      <c r="S167" s="187" t="s">
        <v>299</v>
      </c>
      <c r="T167" s="188" t="s">
        <v>534</v>
      </c>
      <c r="U167" s="162">
        <v>0</v>
      </c>
      <c r="V167" s="162">
        <f t="shared" si="6"/>
        <v>0</v>
      </c>
      <c r="W167" s="162"/>
      <c r="X167" s="162" t="s">
        <v>347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470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82">
        <v>72</v>
      </c>
      <c r="B168" s="183" t="s">
        <v>1066</v>
      </c>
      <c r="C168" s="196" t="s">
        <v>1067</v>
      </c>
      <c r="D168" s="184" t="s">
        <v>390</v>
      </c>
      <c r="E168" s="185">
        <v>6</v>
      </c>
      <c r="F168" s="186"/>
      <c r="G168" s="187">
        <f t="shared" si="0"/>
        <v>0</v>
      </c>
      <c r="H168" s="186">
        <v>335.6</v>
      </c>
      <c r="I168" s="187">
        <f t="shared" si="1"/>
        <v>2013.6</v>
      </c>
      <c r="J168" s="186">
        <v>0</v>
      </c>
      <c r="K168" s="187">
        <f t="shared" si="2"/>
        <v>0</v>
      </c>
      <c r="L168" s="187">
        <v>21</v>
      </c>
      <c r="M168" s="187">
        <f t="shared" si="3"/>
        <v>0</v>
      </c>
      <c r="N168" s="185">
        <v>8.1000000000000003E-2</v>
      </c>
      <c r="O168" s="185">
        <f t="shared" si="4"/>
        <v>0.49</v>
      </c>
      <c r="P168" s="185">
        <v>0</v>
      </c>
      <c r="Q168" s="185">
        <f t="shared" si="5"/>
        <v>0</v>
      </c>
      <c r="R168" s="187" t="s">
        <v>345</v>
      </c>
      <c r="S168" s="187" t="s">
        <v>299</v>
      </c>
      <c r="T168" s="188" t="s">
        <v>534</v>
      </c>
      <c r="U168" s="162">
        <v>0</v>
      </c>
      <c r="V168" s="162">
        <f t="shared" si="6"/>
        <v>0</v>
      </c>
      <c r="W168" s="162"/>
      <c r="X168" s="162" t="s">
        <v>347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470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>
      <c r="A169" s="182">
        <v>73</v>
      </c>
      <c r="B169" s="183" t="s">
        <v>778</v>
      </c>
      <c r="C169" s="196" t="s">
        <v>779</v>
      </c>
      <c r="D169" s="184" t="s">
        <v>390</v>
      </c>
      <c r="E169" s="185">
        <v>8</v>
      </c>
      <c r="F169" s="186"/>
      <c r="G169" s="187">
        <f t="shared" si="0"/>
        <v>0</v>
      </c>
      <c r="H169" s="186">
        <v>7.76</v>
      </c>
      <c r="I169" s="187">
        <f t="shared" si="1"/>
        <v>62.08</v>
      </c>
      <c r="J169" s="186">
        <v>434.04</v>
      </c>
      <c r="K169" s="187">
        <f t="shared" si="2"/>
        <v>3472.32</v>
      </c>
      <c r="L169" s="187">
        <v>21</v>
      </c>
      <c r="M169" s="187">
        <f t="shared" si="3"/>
        <v>0</v>
      </c>
      <c r="N169" s="185">
        <v>7.0200000000000002E-3</v>
      </c>
      <c r="O169" s="185">
        <f t="shared" si="4"/>
        <v>0.06</v>
      </c>
      <c r="P169" s="185">
        <v>0</v>
      </c>
      <c r="Q169" s="185">
        <f t="shared" si="5"/>
        <v>0</v>
      </c>
      <c r="R169" s="187"/>
      <c r="S169" s="187" t="s">
        <v>299</v>
      </c>
      <c r="T169" s="188" t="s">
        <v>534</v>
      </c>
      <c r="U169" s="162">
        <v>0.92</v>
      </c>
      <c r="V169" s="162">
        <f t="shared" si="6"/>
        <v>7.36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391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>
      <c r="A170" s="182">
        <v>74</v>
      </c>
      <c r="B170" s="183" t="s">
        <v>780</v>
      </c>
      <c r="C170" s="196" t="s">
        <v>781</v>
      </c>
      <c r="D170" s="184" t="s">
        <v>390</v>
      </c>
      <c r="E170" s="185">
        <v>8</v>
      </c>
      <c r="F170" s="186"/>
      <c r="G170" s="187">
        <f t="shared" si="0"/>
        <v>0</v>
      </c>
      <c r="H170" s="186">
        <v>6019.1</v>
      </c>
      <c r="I170" s="187">
        <f t="shared" si="1"/>
        <v>48152.800000000003</v>
      </c>
      <c r="J170" s="186">
        <v>0</v>
      </c>
      <c r="K170" s="187">
        <f t="shared" si="2"/>
        <v>0</v>
      </c>
      <c r="L170" s="187">
        <v>21</v>
      </c>
      <c r="M170" s="187">
        <f t="shared" si="3"/>
        <v>0</v>
      </c>
      <c r="N170" s="185">
        <v>0.16500000000000001</v>
      </c>
      <c r="O170" s="185">
        <f t="shared" si="4"/>
        <v>1.32</v>
      </c>
      <c r="P170" s="185">
        <v>0</v>
      </c>
      <c r="Q170" s="185">
        <f t="shared" si="5"/>
        <v>0</v>
      </c>
      <c r="R170" s="187" t="s">
        <v>345</v>
      </c>
      <c r="S170" s="187" t="s">
        <v>299</v>
      </c>
      <c r="T170" s="188" t="s">
        <v>534</v>
      </c>
      <c r="U170" s="162">
        <v>0</v>
      </c>
      <c r="V170" s="162">
        <f t="shared" si="6"/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470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>
      <c r="A171" s="182">
        <v>75</v>
      </c>
      <c r="B171" s="183" t="s">
        <v>776</v>
      </c>
      <c r="C171" s="196" t="s">
        <v>777</v>
      </c>
      <c r="D171" s="184" t="s">
        <v>390</v>
      </c>
      <c r="E171" s="185">
        <v>19</v>
      </c>
      <c r="F171" s="186"/>
      <c r="G171" s="187">
        <f t="shared" si="0"/>
        <v>0</v>
      </c>
      <c r="H171" s="186">
        <v>197.8</v>
      </c>
      <c r="I171" s="187">
        <f t="shared" si="1"/>
        <v>3758.2</v>
      </c>
      <c r="J171" s="186">
        <v>0</v>
      </c>
      <c r="K171" s="187">
        <f t="shared" si="2"/>
        <v>0</v>
      </c>
      <c r="L171" s="187">
        <v>21</v>
      </c>
      <c r="M171" s="187">
        <f t="shared" si="3"/>
        <v>0</v>
      </c>
      <c r="N171" s="185">
        <v>2E-3</v>
      </c>
      <c r="O171" s="185">
        <f t="shared" si="4"/>
        <v>0.04</v>
      </c>
      <c r="P171" s="185">
        <v>0</v>
      </c>
      <c r="Q171" s="185">
        <f t="shared" si="5"/>
        <v>0</v>
      </c>
      <c r="R171" s="187" t="s">
        <v>345</v>
      </c>
      <c r="S171" s="187" t="s">
        <v>299</v>
      </c>
      <c r="T171" s="188" t="s">
        <v>534</v>
      </c>
      <c r="U171" s="162">
        <v>0</v>
      </c>
      <c r="V171" s="162">
        <f t="shared" si="6"/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470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ht="14">
      <c r="A172" s="167" t="s">
        <v>293</v>
      </c>
      <c r="B172" s="168" t="s">
        <v>225</v>
      </c>
      <c r="C172" s="193" t="s">
        <v>226</v>
      </c>
      <c r="D172" s="169"/>
      <c r="E172" s="170"/>
      <c r="F172" s="171"/>
      <c r="G172" s="171">
        <f>SUMIF(AG173:AG178,"&lt;&gt;NOR",G173:G178)</f>
        <v>0</v>
      </c>
      <c r="H172" s="171"/>
      <c r="I172" s="171">
        <f>SUM(I173:I178)</f>
        <v>60461.520000000004</v>
      </c>
      <c r="J172" s="171"/>
      <c r="K172" s="171">
        <f>SUM(K173:K178)</f>
        <v>83333.88</v>
      </c>
      <c r="L172" s="171"/>
      <c r="M172" s="171">
        <f>SUM(M173:M178)</f>
        <v>0</v>
      </c>
      <c r="N172" s="170"/>
      <c r="O172" s="170">
        <f>SUM(O173:O178)</f>
        <v>1.88</v>
      </c>
      <c r="P172" s="170"/>
      <c r="Q172" s="170">
        <f>SUM(Q173:Q178)</f>
        <v>0</v>
      </c>
      <c r="R172" s="171"/>
      <c r="S172" s="171"/>
      <c r="T172" s="172"/>
      <c r="U172" s="166"/>
      <c r="V172" s="166">
        <f>SUM(V173:V178)</f>
        <v>159.87</v>
      </c>
      <c r="W172" s="166"/>
      <c r="X172" s="166"/>
      <c r="Y172" s="166"/>
      <c r="AG172" t="s">
        <v>294</v>
      </c>
    </row>
    <row r="173" spans="1:60" outlineLevel="1">
      <c r="A173" s="174">
        <v>76</v>
      </c>
      <c r="B173" s="175" t="s">
        <v>942</v>
      </c>
      <c r="C173" s="194" t="s">
        <v>943</v>
      </c>
      <c r="D173" s="176" t="s">
        <v>449</v>
      </c>
      <c r="E173" s="177">
        <v>438</v>
      </c>
      <c r="F173" s="178"/>
      <c r="G173" s="179">
        <f>ROUND(E173*F173,2)</f>
        <v>0</v>
      </c>
      <c r="H173" s="178">
        <v>99.14</v>
      </c>
      <c r="I173" s="179">
        <f>ROUND(E173*H173,2)</f>
        <v>43423.32</v>
      </c>
      <c r="J173" s="178">
        <v>87.56</v>
      </c>
      <c r="K173" s="179">
        <f>ROUND(E173*J173,2)</f>
        <v>38351.279999999999</v>
      </c>
      <c r="L173" s="179">
        <v>21</v>
      </c>
      <c r="M173" s="179">
        <f>G173*(1+L173/100)</f>
        <v>0</v>
      </c>
      <c r="N173" s="177">
        <v>4.3E-3</v>
      </c>
      <c r="O173" s="177">
        <f>ROUND(E173*N173,2)</f>
        <v>1.88</v>
      </c>
      <c r="P173" s="177">
        <v>0</v>
      </c>
      <c r="Q173" s="177">
        <f>ROUND(E173*P173,2)</f>
        <v>0</v>
      </c>
      <c r="R173" s="179" t="s">
        <v>455</v>
      </c>
      <c r="S173" s="179" t="s">
        <v>299</v>
      </c>
      <c r="T173" s="180" t="s">
        <v>534</v>
      </c>
      <c r="U173" s="162">
        <v>0.20799999999999999</v>
      </c>
      <c r="V173" s="162">
        <f>ROUND(E173*U173,2)</f>
        <v>91.1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303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204" t="s">
        <v>944</v>
      </c>
      <c r="D174" s="203"/>
      <c r="E174" s="203"/>
      <c r="F174" s="203"/>
      <c r="G174" s="203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305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>
      <c r="A175" s="174">
        <v>77</v>
      </c>
      <c r="B175" s="175" t="s">
        <v>945</v>
      </c>
      <c r="C175" s="194" t="s">
        <v>946</v>
      </c>
      <c r="D175" s="176" t="s">
        <v>449</v>
      </c>
      <c r="E175" s="177">
        <v>438</v>
      </c>
      <c r="F175" s="178"/>
      <c r="G175" s="179">
        <f>ROUND(E175*F175,2)</f>
        <v>0</v>
      </c>
      <c r="H175" s="178">
        <v>0</v>
      </c>
      <c r="I175" s="179">
        <f>ROUND(E175*H175,2)</f>
        <v>0</v>
      </c>
      <c r="J175" s="178">
        <v>71.099999999999994</v>
      </c>
      <c r="K175" s="179">
        <f>ROUND(E175*J175,2)</f>
        <v>31141.8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 t="s">
        <v>455</v>
      </c>
      <c r="S175" s="179" t="s">
        <v>299</v>
      </c>
      <c r="T175" s="180" t="s">
        <v>534</v>
      </c>
      <c r="U175" s="162">
        <v>0.12</v>
      </c>
      <c r="V175" s="162">
        <f>ROUND(E175*U175,2)</f>
        <v>52.56</v>
      </c>
      <c r="W175" s="162"/>
      <c r="X175" s="162" t="s">
        <v>301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303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2">
      <c r="A176" s="159"/>
      <c r="B176" s="160"/>
      <c r="C176" s="204" t="s">
        <v>947</v>
      </c>
      <c r="D176" s="203"/>
      <c r="E176" s="203"/>
      <c r="F176" s="203"/>
      <c r="G176" s="203"/>
      <c r="H176" s="162"/>
      <c r="I176" s="162"/>
      <c r="J176" s="162"/>
      <c r="K176" s="162"/>
      <c r="L176" s="162"/>
      <c r="M176" s="162"/>
      <c r="N176" s="161"/>
      <c r="O176" s="161"/>
      <c r="P176" s="161"/>
      <c r="Q176" s="161"/>
      <c r="R176" s="162"/>
      <c r="S176" s="162"/>
      <c r="T176" s="162"/>
      <c r="U176" s="162"/>
      <c r="V176" s="162"/>
      <c r="W176" s="162"/>
      <c r="X176" s="162"/>
      <c r="Y176" s="162"/>
      <c r="Z176" s="152"/>
      <c r="AA176" s="152"/>
      <c r="AB176" s="152"/>
      <c r="AC176" s="152"/>
      <c r="AD176" s="152"/>
      <c r="AE176" s="152"/>
      <c r="AF176" s="152"/>
      <c r="AG176" s="152" t="s">
        <v>305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74">
        <v>78</v>
      </c>
      <c r="B177" s="175" t="s">
        <v>948</v>
      </c>
      <c r="C177" s="194" t="s">
        <v>949</v>
      </c>
      <c r="D177" s="176" t="s">
        <v>449</v>
      </c>
      <c r="E177" s="177">
        <v>438</v>
      </c>
      <c r="F177" s="178"/>
      <c r="G177" s="179">
        <f>ROUND(E177*F177,2)</f>
        <v>0</v>
      </c>
      <c r="H177" s="178">
        <v>38.9</v>
      </c>
      <c r="I177" s="179">
        <f>ROUND(E177*H177,2)</f>
        <v>17038.2</v>
      </c>
      <c r="J177" s="178">
        <v>31.6</v>
      </c>
      <c r="K177" s="179">
        <f>ROUND(E177*J177,2)</f>
        <v>13840.8</v>
      </c>
      <c r="L177" s="179">
        <v>21</v>
      </c>
      <c r="M177" s="179">
        <f>G177*(1+L177/100)</f>
        <v>0</v>
      </c>
      <c r="N177" s="177">
        <v>0</v>
      </c>
      <c r="O177" s="177">
        <f>ROUND(E177*N177,2)</f>
        <v>0</v>
      </c>
      <c r="P177" s="177">
        <v>0</v>
      </c>
      <c r="Q177" s="177">
        <f>ROUND(E177*P177,2)</f>
        <v>0</v>
      </c>
      <c r="R177" s="179" t="s">
        <v>455</v>
      </c>
      <c r="S177" s="179" t="s">
        <v>299</v>
      </c>
      <c r="T177" s="180" t="s">
        <v>534</v>
      </c>
      <c r="U177" s="162">
        <v>3.6999999999999998E-2</v>
      </c>
      <c r="V177" s="162">
        <f>ROUND(E177*U177,2)</f>
        <v>16.21</v>
      </c>
      <c r="W177" s="162"/>
      <c r="X177" s="162" t="s">
        <v>301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303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2">
      <c r="A178" s="159"/>
      <c r="B178" s="160"/>
      <c r="C178" s="204" t="s">
        <v>950</v>
      </c>
      <c r="D178" s="203"/>
      <c r="E178" s="203"/>
      <c r="F178" s="203"/>
      <c r="G178" s="203"/>
      <c r="H178" s="162"/>
      <c r="I178" s="162"/>
      <c r="J178" s="162"/>
      <c r="K178" s="162"/>
      <c r="L178" s="162"/>
      <c r="M178" s="162"/>
      <c r="N178" s="161"/>
      <c r="O178" s="161"/>
      <c r="P178" s="161"/>
      <c r="Q178" s="161"/>
      <c r="R178" s="162"/>
      <c r="S178" s="162"/>
      <c r="T178" s="162"/>
      <c r="U178" s="162"/>
      <c r="V178" s="162"/>
      <c r="W178" s="162"/>
      <c r="X178" s="162"/>
      <c r="Y178" s="162"/>
      <c r="Z178" s="152"/>
      <c r="AA178" s="152"/>
      <c r="AB178" s="152"/>
      <c r="AC178" s="152"/>
      <c r="AD178" s="152"/>
      <c r="AE178" s="152"/>
      <c r="AF178" s="152"/>
      <c r="AG178" s="152" t="s">
        <v>305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ht="14">
      <c r="A179" s="167" t="s">
        <v>293</v>
      </c>
      <c r="B179" s="168" t="s">
        <v>227</v>
      </c>
      <c r="C179" s="193" t="s">
        <v>228</v>
      </c>
      <c r="D179" s="169"/>
      <c r="E179" s="170"/>
      <c r="F179" s="171"/>
      <c r="G179" s="171">
        <f>SUMIF(AG180:AG181,"&lt;&gt;NOR",G180:G181)</f>
        <v>0</v>
      </c>
      <c r="H179" s="171"/>
      <c r="I179" s="171">
        <f>SUM(I180:I181)</f>
        <v>0</v>
      </c>
      <c r="J179" s="171"/>
      <c r="K179" s="171">
        <f>SUM(K180:K181)</f>
        <v>297759.46999999997</v>
      </c>
      <c r="L179" s="171"/>
      <c r="M179" s="171">
        <f>SUM(M180:M181)</f>
        <v>0</v>
      </c>
      <c r="N179" s="170"/>
      <c r="O179" s="170">
        <f>SUM(O180:O181)</f>
        <v>0</v>
      </c>
      <c r="P179" s="170"/>
      <c r="Q179" s="170">
        <f>SUM(Q180:Q181)</f>
        <v>0</v>
      </c>
      <c r="R179" s="171"/>
      <c r="S179" s="171"/>
      <c r="T179" s="172"/>
      <c r="U179" s="166"/>
      <c r="V179" s="166">
        <f>SUM(V180:V181)</f>
        <v>413.23</v>
      </c>
      <c r="W179" s="166"/>
      <c r="X179" s="166"/>
      <c r="Y179" s="166"/>
      <c r="AG179" t="s">
        <v>294</v>
      </c>
    </row>
    <row r="180" spans="1:60" outlineLevel="1">
      <c r="A180" s="174">
        <v>79</v>
      </c>
      <c r="B180" s="175" t="s">
        <v>786</v>
      </c>
      <c r="C180" s="194" t="s">
        <v>787</v>
      </c>
      <c r="D180" s="176" t="s">
        <v>344</v>
      </c>
      <c r="E180" s="177">
        <v>1953.80232</v>
      </c>
      <c r="F180" s="178"/>
      <c r="G180" s="179">
        <f>ROUND(E180*F180,2)</f>
        <v>0</v>
      </c>
      <c r="H180" s="178">
        <v>0</v>
      </c>
      <c r="I180" s="179">
        <f>ROUND(E180*H180,2)</f>
        <v>0</v>
      </c>
      <c r="J180" s="178">
        <v>152.4</v>
      </c>
      <c r="K180" s="179">
        <f>ROUND(E180*J180,2)</f>
        <v>297759.46999999997</v>
      </c>
      <c r="L180" s="179">
        <v>21</v>
      </c>
      <c r="M180" s="179">
        <f>G180*(1+L180/100)</f>
        <v>0</v>
      </c>
      <c r="N180" s="177">
        <v>0</v>
      </c>
      <c r="O180" s="177">
        <f>ROUND(E180*N180,2)</f>
        <v>0</v>
      </c>
      <c r="P180" s="177">
        <v>0</v>
      </c>
      <c r="Q180" s="177">
        <f>ROUND(E180*P180,2)</f>
        <v>0</v>
      </c>
      <c r="R180" s="179" t="s">
        <v>531</v>
      </c>
      <c r="S180" s="179" t="s">
        <v>299</v>
      </c>
      <c r="T180" s="180" t="s">
        <v>534</v>
      </c>
      <c r="U180" s="162">
        <v>0.21149999999999999</v>
      </c>
      <c r="V180" s="162">
        <f>ROUND(E180*U180,2)</f>
        <v>413.23</v>
      </c>
      <c r="W180" s="162"/>
      <c r="X180" s="162" t="s">
        <v>788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789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ht="12.75" customHeight="1" outlineLevel="2">
      <c r="A181" s="159"/>
      <c r="B181" s="160"/>
      <c r="C181" s="204" t="s">
        <v>790</v>
      </c>
      <c r="D181" s="203"/>
      <c r="E181" s="203"/>
      <c r="F181" s="203"/>
      <c r="G181" s="203"/>
      <c r="H181" s="162"/>
      <c r="I181" s="162"/>
      <c r="J181" s="162"/>
      <c r="K181" s="162"/>
      <c r="L181" s="162"/>
      <c r="M181" s="162"/>
      <c r="N181" s="161"/>
      <c r="O181" s="161"/>
      <c r="P181" s="161"/>
      <c r="Q181" s="161"/>
      <c r="R181" s="162"/>
      <c r="S181" s="162"/>
      <c r="T181" s="162"/>
      <c r="U181" s="162"/>
      <c r="V181" s="162"/>
      <c r="W181" s="162"/>
      <c r="X181" s="162"/>
      <c r="Y181" s="162"/>
      <c r="Z181" s="152"/>
      <c r="AA181" s="152"/>
      <c r="AB181" s="152"/>
      <c r="AC181" s="152"/>
      <c r="AD181" s="152"/>
      <c r="AE181" s="152"/>
      <c r="AF181" s="152"/>
      <c r="AG181" s="152" t="s">
        <v>305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ht="14">
      <c r="A182" s="167" t="s">
        <v>293</v>
      </c>
      <c r="B182" s="168" t="s">
        <v>229</v>
      </c>
      <c r="C182" s="193" t="s">
        <v>230</v>
      </c>
      <c r="D182" s="169"/>
      <c r="E182" s="170"/>
      <c r="F182" s="171"/>
      <c r="G182" s="171">
        <f>SUMIF(AG183:AG190,"&lt;&gt;NOR",G183:G190)</f>
        <v>0</v>
      </c>
      <c r="H182" s="171"/>
      <c r="I182" s="171">
        <f>SUM(I183:I190)</f>
        <v>0</v>
      </c>
      <c r="J182" s="171"/>
      <c r="K182" s="171">
        <f>SUM(K183:K190)</f>
        <v>944201.21</v>
      </c>
      <c r="L182" s="171"/>
      <c r="M182" s="171">
        <f>SUM(M183:M190)</f>
        <v>0</v>
      </c>
      <c r="N182" s="170"/>
      <c r="O182" s="170">
        <f>SUM(O183:O190)</f>
        <v>0</v>
      </c>
      <c r="P182" s="170"/>
      <c r="Q182" s="170">
        <f>SUM(Q183:Q190)</f>
        <v>0</v>
      </c>
      <c r="R182" s="171"/>
      <c r="S182" s="171"/>
      <c r="T182" s="172"/>
      <c r="U182" s="166"/>
      <c r="V182" s="166">
        <f>SUM(V183:V190)</f>
        <v>205.66000000000003</v>
      </c>
      <c r="W182" s="166"/>
      <c r="X182" s="166"/>
      <c r="Y182" s="166"/>
      <c r="AG182" t="s">
        <v>294</v>
      </c>
    </row>
    <row r="183" spans="1:60" ht="24" outlineLevel="1">
      <c r="A183" s="174">
        <v>80</v>
      </c>
      <c r="B183" s="175" t="s">
        <v>951</v>
      </c>
      <c r="C183" s="194" t="s">
        <v>952</v>
      </c>
      <c r="D183" s="176" t="s">
        <v>344</v>
      </c>
      <c r="E183" s="177">
        <v>701.9</v>
      </c>
      <c r="F183" s="178"/>
      <c r="G183" s="179">
        <f>ROUND(E183*F183,2)</f>
        <v>0</v>
      </c>
      <c r="H183" s="178">
        <v>0</v>
      </c>
      <c r="I183" s="179">
        <f>ROUND(E183*H183,2)</f>
        <v>0</v>
      </c>
      <c r="J183" s="178">
        <v>185.6</v>
      </c>
      <c r="K183" s="179">
        <f>ROUND(E183*J183,2)</f>
        <v>130272.64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 t="s">
        <v>953</v>
      </c>
      <c r="S183" s="179" t="s">
        <v>299</v>
      </c>
      <c r="T183" s="180" t="s">
        <v>534</v>
      </c>
      <c r="U183" s="162">
        <v>0.27700000000000002</v>
      </c>
      <c r="V183" s="162">
        <f>ROUND(E183*U183,2)</f>
        <v>194.43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391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2">
      <c r="A184" s="159"/>
      <c r="B184" s="160"/>
      <c r="C184" s="204" t="s">
        <v>954</v>
      </c>
      <c r="D184" s="203"/>
      <c r="E184" s="203"/>
      <c r="F184" s="203"/>
      <c r="G184" s="203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62"/>
      <c r="Z184" s="152"/>
      <c r="AA184" s="152"/>
      <c r="AB184" s="152"/>
      <c r="AC184" s="152"/>
      <c r="AD184" s="152"/>
      <c r="AE184" s="152"/>
      <c r="AF184" s="152"/>
      <c r="AG184" s="152" t="s">
        <v>305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1">
      <c r="A185" s="182">
        <v>81</v>
      </c>
      <c r="B185" s="183" t="s">
        <v>955</v>
      </c>
      <c r="C185" s="196" t="s">
        <v>956</v>
      </c>
      <c r="D185" s="184" t="s">
        <v>344</v>
      </c>
      <c r="E185" s="185">
        <v>701.9</v>
      </c>
      <c r="F185" s="186"/>
      <c r="G185" s="187">
        <f>ROUND(E185*F185,2)</f>
        <v>0</v>
      </c>
      <c r="H185" s="186">
        <v>0</v>
      </c>
      <c r="I185" s="187">
        <f>ROUND(E185*H185,2)</f>
        <v>0</v>
      </c>
      <c r="J185" s="186">
        <v>43</v>
      </c>
      <c r="K185" s="187">
        <f>ROUND(E185*J185,2)</f>
        <v>30181.7</v>
      </c>
      <c r="L185" s="187">
        <v>21</v>
      </c>
      <c r="M185" s="187">
        <f>G185*(1+L185/100)</f>
        <v>0</v>
      </c>
      <c r="N185" s="185">
        <v>0</v>
      </c>
      <c r="O185" s="185">
        <f>ROUND(E185*N185,2)</f>
        <v>0</v>
      </c>
      <c r="P185" s="185">
        <v>0</v>
      </c>
      <c r="Q185" s="185">
        <f>ROUND(E185*P185,2)</f>
        <v>0</v>
      </c>
      <c r="R185" s="187" t="s">
        <v>455</v>
      </c>
      <c r="S185" s="187" t="s">
        <v>299</v>
      </c>
      <c r="T185" s="188" t="s">
        <v>534</v>
      </c>
      <c r="U185" s="162">
        <v>0.01</v>
      </c>
      <c r="V185" s="162">
        <f>ROUND(E185*U185,2)</f>
        <v>7.02</v>
      </c>
      <c r="W185" s="162"/>
      <c r="X185" s="162" t="s">
        <v>301</v>
      </c>
      <c r="Y185" s="162" t="s">
        <v>302</v>
      </c>
      <c r="Z185" s="152"/>
      <c r="AA185" s="152"/>
      <c r="AB185" s="152"/>
      <c r="AC185" s="152"/>
      <c r="AD185" s="152"/>
      <c r="AE185" s="152"/>
      <c r="AF185" s="152"/>
      <c r="AG185" s="152" t="s">
        <v>391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>
      <c r="A186" s="182">
        <v>82</v>
      </c>
      <c r="B186" s="183" t="s">
        <v>957</v>
      </c>
      <c r="C186" s="196" t="s">
        <v>958</v>
      </c>
      <c r="D186" s="184" t="s">
        <v>344</v>
      </c>
      <c r="E186" s="185">
        <v>20355.099999999999</v>
      </c>
      <c r="F186" s="186"/>
      <c r="G186" s="187">
        <f>ROUND(E186*F186,2)</f>
        <v>0</v>
      </c>
      <c r="H186" s="186">
        <v>0</v>
      </c>
      <c r="I186" s="187">
        <f>ROUND(E186*H186,2)</f>
        <v>0</v>
      </c>
      <c r="J186" s="186">
        <v>10.5</v>
      </c>
      <c r="K186" s="187">
        <f>ROUND(E186*J186,2)</f>
        <v>213728.55</v>
      </c>
      <c r="L186" s="187">
        <v>21</v>
      </c>
      <c r="M186" s="187">
        <f>G186*(1+L186/100)</f>
        <v>0</v>
      </c>
      <c r="N186" s="185">
        <v>0</v>
      </c>
      <c r="O186" s="185">
        <f>ROUND(E186*N186,2)</f>
        <v>0</v>
      </c>
      <c r="P186" s="185">
        <v>0</v>
      </c>
      <c r="Q186" s="185">
        <f>ROUND(E186*P186,2)</f>
        <v>0</v>
      </c>
      <c r="R186" s="187" t="s">
        <v>455</v>
      </c>
      <c r="S186" s="187" t="s">
        <v>299</v>
      </c>
      <c r="T186" s="188" t="s">
        <v>534</v>
      </c>
      <c r="U186" s="162">
        <v>0</v>
      </c>
      <c r="V186" s="162">
        <f>ROUND(E186*U186,2)</f>
        <v>0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391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1">
      <c r="A187" s="182">
        <v>83</v>
      </c>
      <c r="B187" s="183" t="s">
        <v>963</v>
      </c>
      <c r="C187" s="196" t="s">
        <v>964</v>
      </c>
      <c r="D187" s="184" t="s">
        <v>344</v>
      </c>
      <c r="E187" s="185">
        <v>528.20000000000005</v>
      </c>
      <c r="F187" s="186"/>
      <c r="G187" s="187">
        <f>ROUND(E187*F187,2)</f>
        <v>0</v>
      </c>
      <c r="H187" s="186">
        <v>0</v>
      </c>
      <c r="I187" s="187">
        <f>ROUND(E187*H187,2)</f>
        <v>0</v>
      </c>
      <c r="J187" s="186">
        <v>246.2</v>
      </c>
      <c r="K187" s="187">
        <f>ROUND(E187*J187,2)</f>
        <v>130042.84</v>
      </c>
      <c r="L187" s="187">
        <v>21</v>
      </c>
      <c r="M187" s="187">
        <f>G187*(1+L187/100)</f>
        <v>0</v>
      </c>
      <c r="N187" s="185">
        <v>0</v>
      </c>
      <c r="O187" s="185">
        <f>ROUND(E187*N187,2)</f>
        <v>0</v>
      </c>
      <c r="P187" s="185">
        <v>0</v>
      </c>
      <c r="Q187" s="185">
        <f>ROUND(E187*P187,2)</f>
        <v>0</v>
      </c>
      <c r="R187" s="187" t="s">
        <v>965</v>
      </c>
      <c r="S187" s="187" t="s">
        <v>966</v>
      </c>
      <c r="T187" s="188" t="s">
        <v>534</v>
      </c>
      <c r="U187" s="162">
        <v>0</v>
      </c>
      <c r="V187" s="162">
        <f>ROUND(E187*U187,2)</f>
        <v>0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391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ht="24" outlineLevel="1">
      <c r="A188" s="182">
        <v>84</v>
      </c>
      <c r="B188" s="183" t="s">
        <v>967</v>
      </c>
      <c r="C188" s="196" t="s">
        <v>968</v>
      </c>
      <c r="D188" s="184" t="s">
        <v>344</v>
      </c>
      <c r="E188" s="185">
        <v>173.7</v>
      </c>
      <c r="F188" s="186"/>
      <c r="G188" s="187">
        <f>ROUND(E188*F188,2)</f>
        <v>0</v>
      </c>
      <c r="H188" s="186">
        <v>0</v>
      </c>
      <c r="I188" s="187">
        <f>ROUND(E188*H188,2)</f>
        <v>0</v>
      </c>
      <c r="J188" s="186">
        <v>2487.3000000000002</v>
      </c>
      <c r="K188" s="187">
        <f>ROUND(E188*J188,2)</f>
        <v>432044.01</v>
      </c>
      <c r="L188" s="187">
        <v>21</v>
      </c>
      <c r="M188" s="187">
        <f>G188*(1+L188/100)</f>
        <v>0</v>
      </c>
      <c r="N188" s="185">
        <v>0</v>
      </c>
      <c r="O188" s="185">
        <f>ROUND(E188*N188,2)</f>
        <v>0</v>
      </c>
      <c r="P188" s="185">
        <v>0</v>
      </c>
      <c r="Q188" s="185">
        <f>ROUND(E188*P188,2)</f>
        <v>0</v>
      </c>
      <c r="R188" s="187" t="s">
        <v>965</v>
      </c>
      <c r="S188" s="187" t="s">
        <v>346</v>
      </c>
      <c r="T188" s="188" t="s">
        <v>534</v>
      </c>
      <c r="U188" s="162">
        <v>0</v>
      </c>
      <c r="V188" s="162">
        <f>ROUND(E188*U188,2)</f>
        <v>0</v>
      </c>
      <c r="W188" s="162"/>
      <c r="X188" s="162" t="s">
        <v>301</v>
      </c>
      <c r="Y188" s="162" t="s">
        <v>302</v>
      </c>
      <c r="Z188" s="152"/>
      <c r="AA188" s="152"/>
      <c r="AB188" s="152"/>
      <c r="AC188" s="152"/>
      <c r="AD188" s="152"/>
      <c r="AE188" s="152"/>
      <c r="AF188" s="152"/>
      <c r="AG188" s="152" t="s">
        <v>391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1">
      <c r="A189" s="174">
        <v>85</v>
      </c>
      <c r="B189" s="175" t="s">
        <v>959</v>
      </c>
      <c r="C189" s="194" t="s">
        <v>960</v>
      </c>
      <c r="D189" s="176" t="s">
        <v>344</v>
      </c>
      <c r="E189" s="177">
        <v>701.9</v>
      </c>
      <c r="F189" s="178"/>
      <c r="G189" s="179">
        <f>ROUND(E189*F189,2)</f>
        <v>0</v>
      </c>
      <c r="H189" s="178">
        <v>0</v>
      </c>
      <c r="I189" s="179">
        <f>ROUND(E189*H189,2)</f>
        <v>0</v>
      </c>
      <c r="J189" s="178">
        <v>11.3</v>
      </c>
      <c r="K189" s="179">
        <f>ROUND(E189*J189,2)</f>
        <v>7931.47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 t="s">
        <v>961</v>
      </c>
      <c r="S189" s="179" t="s">
        <v>299</v>
      </c>
      <c r="T189" s="180" t="s">
        <v>534</v>
      </c>
      <c r="U189" s="162">
        <v>6.0000000000000001E-3</v>
      </c>
      <c r="V189" s="162">
        <f>ROUND(E189*U189,2)</f>
        <v>4.21</v>
      </c>
      <c r="W189" s="162"/>
      <c r="X189" s="162" t="s">
        <v>301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391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2">
      <c r="A190" s="159"/>
      <c r="B190" s="160"/>
      <c r="C190" s="204" t="s">
        <v>962</v>
      </c>
      <c r="D190" s="203"/>
      <c r="E190" s="203"/>
      <c r="F190" s="203"/>
      <c r="G190" s="203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305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>
      <c r="A191" s="3"/>
      <c r="B191" s="4"/>
      <c r="C191" s="197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AE191">
        <v>12</v>
      </c>
      <c r="AF191">
        <v>21</v>
      </c>
      <c r="AG191" t="s">
        <v>279</v>
      </c>
    </row>
    <row r="192" spans="1:60">
      <c r="A192" s="155"/>
      <c r="B192" s="156" t="s">
        <v>29</v>
      </c>
      <c r="C192" s="198"/>
      <c r="D192" s="157"/>
      <c r="E192" s="158"/>
      <c r="F192" s="158"/>
      <c r="G192" s="173">
        <f>G8+G76+G82+G86+G124+G172+G179+G182</f>
        <v>0</v>
      </c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AE192">
        <f>SUMIF(L7:L190,AE191,G7:G190)</f>
        <v>0</v>
      </c>
      <c r="AF192">
        <f>SUMIF(L7:L190,AF191,G7:G190)</f>
        <v>0</v>
      </c>
      <c r="AG192" t="s">
        <v>666</v>
      </c>
    </row>
    <row r="193" spans="3:33">
      <c r="C193" s="199"/>
      <c r="D193" s="10"/>
      <c r="AG193" t="s">
        <v>667</v>
      </c>
    </row>
    <row r="194" spans="3:33">
      <c r="D194" s="10"/>
    </row>
    <row r="195" spans="3:33">
      <c r="D195" s="10"/>
    </row>
    <row r="196" spans="3:33">
      <c r="D196" s="10"/>
    </row>
    <row r="197" spans="3:33">
      <c r="D197" s="10"/>
    </row>
    <row r="198" spans="3:33">
      <c r="D198" s="10"/>
    </row>
    <row r="199" spans="3:33">
      <c r="D199" s="10"/>
    </row>
    <row r="200" spans="3:33">
      <c r="D200" s="10"/>
    </row>
    <row r="201" spans="3:33">
      <c r="D201" s="10"/>
    </row>
    <row r="202" spans="3:33">
      <c r="D202" s="10"/>
    </row>
    <row r="203" spans="3:33">
      <c r="D203" s="10"/>
    </row>
    <row r="204" spans="3:33">
      <c r="D204" s="10"/>
    </row>
    <row r="205" spans="3:33">
      <c r="D205" s="10"/>
    </row>
    <row r="206" spans="3:33">
      <c r="D206" s="10"/>
    </row>
    <row r="207" spans="3:33">
      <c r="D207" s="10"/>
    </row>
    <row r="208" spans="3:33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56</v>
      </c>
      <c r="C3" s="274" t="s">
        <v>57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59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SUMIF(AG9:AG66,"&lt;&gt;NOR",G9:G66)</f>
        <v>0</v>
      </c>
      <c r="H8" s="171"/>
      <c r="I8" s="171">
        <f>SUM(I9:I66)</f>
        <v>36370.71</v>
      </c>
      <c r="J8" s="171"/>
      <c r="K8" s="171">
        <f>SUM(K9:K66)</f>
        <v>227971.47</v>
      </c>
      <c r="L8" s="171"/>
      <c r="M8" s="171">
        <f>SUM(M9:M66)</f>
        <v>0</v>
      </c>
      <c r="N8" s="170"/>
      <c r="O8" s="170">
        <f>SUM(O9:O66)</f>
        <v>95.56</v>
      </c>
      <c r="P8" s="170"/>
      <c r="Q8" s="170">
        <f>SUM(Q9:Q66)</f>
        <v>205.83</v>
      </c>
      <c r="R8" s="171"/>
      <c r="S8" s="171"/>
      <c r="T8" s="172"/>
      <c r="U8" s="166"/>
      <c r="V8" s="166">
        <f>SUM(V9:V66)</f>
        <v>214.79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165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16.3</v>
      </c>
      <c r="K9" s="179">
        <f>ROUND(E9*J9,2)</f>
        <v>2689.5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18.149999999999999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4.2699999999999996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1068</v>
      </c>
      <c r="D10" s="165"/>
      <c r="E10" s="165">
        <v>165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126.5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22.7</v>
      </c>
      <c r="K11" s="179">
        <f>ROUND(E11*J11,2)</f>
        <v>2871.55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19.48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4.54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1069</v>
      </c>
      <c r="D12" s="165"/>
      <c r="E12" s="165">
        <v>126.5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104.5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25.5</v>
      </c>
      <c r="K13" s="179">
        <f>ROUND(E13*J13,2)</f>
        <v>2664.75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18.39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4.18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1070</v>
      </c>
      <c r="D14" s="165"/>
      <c r="E14" s="165">
        <v>104.5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82.5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38.1</v>
      </c>
      <c r="K15" s="179">
        <f>ROUND(E15*J15,2)</f>
        <v>3143.25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27.23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4.95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1071</v>
      </c>
      <c r="D16" s="164"/>
      <c r="E16" s="165">
        <v>82.5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165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29.6</v>
      </c>
      <c r="K17" s="187">
        <f t="shared" ref="K17:K22" si="2">ROUND(E17*J17,2)</f>
        <v>4884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18.149999999999999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7.1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126.5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</v>
      </c>
      <c r="K18" s="187">
        <f t="shared" si="2"/>
        <v>4680.5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19.48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6.81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104.5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62.7</v>
      </c>
      <c r="K19" s="187">
        <f t="shared" si="2"/>
        <v>6552.15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20.059999999999999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2.5099999999999998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82.5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41.9</v>
      </c>
      <c r="K20" s="187">
        <f t="shared" si="2"/>
        <v>3456.75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31.61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1.4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60.5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59.9</v>
      </c>
      <c r="K21" s="187">
        <f t="shared" si="2"/>
        <v>3623.95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33.28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5.72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697</v>
      </c>
      <c r="C22" s="194" t="s">
        <v>698</v>
      </c>
      <c r="D22" s="176" t="s">
        <v>312</v>
      </c>
      <c r="E22" s="177">
        <v>59.29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117.3</v>
      </c>
      <c r="K22" s="179">
        <f t="shared" si="2"/>
        <v>6954.72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0.11700000000000001</v>
      </c>
      <c r="V22" s="162">
        <f t="shared" si="6"/>
        <v>6.94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33.75" customHeight="1" outlineLevel="2">
      <c r="A23" s="159"/>
      <c r="B23" s="160"/>
      <c r="C23" s="203" t="s">
        <v>699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1072</v>
      </c>
      <c r="D24" s="164"/>
      <c r="E24" s="165">
        <v>59.29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701</v>
      </c>
      <c r="C25" s="190" t="s">
        <v>702</v>
      </c>
      <c r="D25" s="201" t="s">
        <v>312</v>
      </c>
      <c r="E25" s="177">
        <v>17.786999999999999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41.3</v>
      </c>
      <c r="K25" s="179">
        <f>ROUND(E25*J25,2)</f>
        <v>734.6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8.4000000000000005E-2</v>
      </c>
      <c r="V25" s="162">
        <f>ROUND(E25*U25,2)</f>
        <v>1.49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33.75" customHeight="1" outlineLevel="2">
      <c r="A26" s="159"/>
      <c r="B26" s="160"/>
      <c r="C26" s="204" t="s">
        <v>699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1073</v>
      </c>
      <c r="D27" s="165"/>
      <c r="E27" s="165">
        <v>17.786999999999999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12</v>
      </c>
      <c r="B28" s="175" t="s">
        <v>841</v>
      </c>
      <c r="C28" s="194" t="s">
        <v>842</v>
      </c>
      <c r="D28" s="176" t="s">
        <v>312</v>
      </c>
      <c r="E28" s="177">
        <v>1.1000000000000001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781.2</v>
      </c>
      <c r="K28" s="179">
        <f>ROUND(E28*J28,2)</f>
        <v>859.32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1.7629999999999999</v>
      </c>
      <c r="V28" s="162">
        <f>ROUND(E28*U28,2)</f>
        <v>1.94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12.75" customHeight="1" outlineLevel="2">
      <c r="A29" s="159"/>
      <c r="B29" s="160"/>
      <c r="C29" s="204" t="s">
        <v>843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Příplatek k cenám hloubených vykopávek za ztížení vykopávky v blízkosti podzemního vedení nebo výbušnin pro jakoukoliv třídu horniny.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1074</v>
      </c>
      <c r="D30" s="164"/>
      <c r="E30" s="165">
        <v>1.1000000000000001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13</v>
      </c>
      <c r="B31" s="175" t="s">
        <v>845</v>
      </c>
      <c r="C31" s="194" t="s">
        <v>846</v>
      </c>
      <c r="D31" s="176" t="s">
        <v>361</v>
      </c>
      <c r="E31" s="177">
        <v>173.8</v>
      </c>
      <c r="F31" s="178"/>
      <c r="G31" s="179">
        <f>ROUND(E31*F31,2)</f>
        <v>0</v>
      </c>
      <c r="H31" s="178">
        <v>11.97</v>
      </c>
      <c r="I31" s="179">
        <f>ROUND(E31*H31,2)</f>
        <v>2080.39</v>
      </c>
      <c r="J31" s="178">
        <v>128.83000000000001</v>
      </c>
      <c r="K31" s="179">
        <f>ROUND(E31*J31,2)</f>
        <v>22390.65</v>
      </c>
      <c r="L31" s="179">
        <v>21</v>
      </c>
      <c r="M31" s="179">
        <f>G31*(1+L31/100)</f>
        <v>0</v>
      </c>
      <c r="N31" s="177">
        <v>9.7999999999999997E-4</v>
      </c>
      <c r="O31" s="177">
        <f>ROUND(E31*N31,2)</f>
        <v>0.17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0.23599999999999999</v>
      </c>
      <c r="V31" s="162">
        <f>ROUND(E31*U31,2)</f>
        <v>41.02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2">
      <c r="A32" s="159"/>
      <c r="B32" s="160"/>
      <c r="C32" s="203" t="s">
        <v>847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1075</v>
      </c>
      <c r="D33" s="164"/>
      <c r="E33" s="165">
        <v>173.8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14</v>
      </c>
      <c r="B34" s="175" t="s">
        <v>849</v>
      </c>
      <c r="C34" s="194" t="s">
        <v>850</v>
      </c>
      <c r="D34" s="176" t="s">
        <v>361</v>
      </c>
      <c r="E34" s="177">
        <v>173.8</v>
      </c>
      <c r="F34" s="178"/>
      <c r="G34" s="179">
        <f>ROUND(E34*F34,2)</f>
        <v>0</v>
      </c>
      <c r="H34" s="178">
        <v>0</v>
      </c>
      <c r="I34" s="179">
        <f>ROUND(E34*H34,2)</f>
        <v>0</v>
      </c>
      <c r="J34" s="178">
        <v>31</v>
      </c>
      <c r="K34" s="179">
        <f>ROUND(E34*J34,2)</f>
        <v>5387.8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7.0000000000000007E-2</v>
      </c>
      <c r="V34" s="162">
        <f>ROUND(E34*U34,2)</f>
        <v>12.17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2">
      <c r="A35" s="159"/>
      <c r="B35" s="160"/>
      <c r="C35" s="204" t="s">
        <v>851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15</v>
      </c>
      <c r="B36" s="175" t="s">
        <v>323</v>
      </c>
      <c r="C36" s="194" t="s">
        <v>324</v>
      </c>
      <c r="D36" s="176" t="s">
        <v>312</v>
      </c>
      <c r="E36" s="177">
        <v>59.29</v>
      </c>
      <c r="F36" s="178"/>
      <c r="G36" s="179">
        <f>ROUND(E36*F36,2)</f>
        <v>0</v>
      </c>
      <c r="H36" s="178">
        <v>0</v>
      </c>
      <c r="I36" s="179">
        <f>ROUND(E36*H36,2)</f>
        <v>0</v>
      </c>
      <c r="J36" s="178">
        <v>144.5</v>
      </c>
      <c r="K36" s="179">
        <f>ROUND(E36*J36,2)</f>
        <v>8567.41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534</v>
      </c>
      <c r="U36" s="162">
        <v>0.34499999999999997</v>
      </c>
      <c r="V36" s="162">
        <f>ROUND(E36*U36,2)</f>
        <v>20.46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12.75" customHeight="1" outlineLevel="2">
      <c r="A37" s="159"/>
      <c r="B37" s="160"/>
      <c r="C37" s="204" t="s">
        <v>325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81" t="str">
        <f>C37</f>
        <v>bez naložení do dopravní nádoby, ale s vyprázdněním dopravní nádoby na hromadu nebo na dopravní prostředek,</v>
      </c>
      <c r="BB37" s="152"/>
      <c r="BC37" s="152"/>
      <c r="BD37" s="152"/>
      <c r="BE37" s="152"/>
      <c r="BF37" s="152"/>
      <c r="BG37" s="152"/>
      <c r="BH37" s="152"/>
    </row>
    <row r="38" spans="1:60" outlineLevel="2">
      <c r="A38" s="159"/>
      <c r="B38" s="160"/>
      <c r="C38" s="195" t="s">
        <v>1076</v>
      </c>
      <c r="D38" s="164"/>
      <c r="E38" s="165">
        <v>59.29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16</v>
      </c>
      <c r="B39" s="183" t="s">
        <v>332</v>
      </c>
      <c r="C39" s="196" t="s">
        <v>333</v>
      </c>
      <c r="D39" s="184" t="s">
        <v>312</v>
      </c>
      <c r="E39" s="185">
        <v>59.29</v>
      </c>
      <c r="F39" s="186"/>
      <c r="G39" s="187">
        <f>ROUND(E39*F39,2)</f>
        <v>0</v>
      </c>
      <c r="H39" s="186">
        <v>0</v>
      </c>
      <c r="I39" s="187">
        <f>ROUND(E39*H39,2)</f>
        <v>0</v>
      </c>
      <c r="J39" s="186">
        <v>72.8</v>
      </c>
      <c r="K39" s="187">
        <f>ROUND(E39*J39,2)</f>
        <v>4316.3100000000004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 t="s">
        <v>298</v>
      </c>
      <c r="S39" s="187" t="s">
        <v>299</v>
      </c>
      <c r="T39" s="188" t="s">
        <v>534</v>
      </c>
      <c r="U39" s="162">
        <v>5.2999999999999999E-2</v>
      </c>
      <c r="V39" s="162">
        <f>ROUND(E39*U39,2)</f>
        <v>3.14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17</v>
      </c>
      <c r="B40" s="175" t="s">
        <v>326</v>
      </c>
      <c r="C40" s="194" t="s">
        <v>327</v>
      </c>
      <c r="D40" s="176" t="s">
        <v>312</v>
      </c>
      <c r="E40" s="177">
        <v>59.29</v>
      </c>
      <c r="F40" s="178"/>
      <c r="G40" s="179">
        <f>ROUND(E40*F40,2)</f>
        <v>0</v>
      </c>
      <c r="H40" s="178">
        <v>0</v>
      </c>
      <c r="I40" s="179">
        <f>ROUND(E40*H40,2)</f>
        <v>0</v>
      </c>
      <c r="J40" s="178">
        <v>261.39999999999998</v>
      </c>
      <c r="K40" s="179">
        <f>ROUND(E40*J40,2)</f>
        <v>15498.41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534</v>
      </c>
      <c r="U40" s="162">
        <v>1.0999999999999999E-2</v>
      </c>
      <c r="V40" s="162">
        <f>ROUND(E40*U40,2)</f>
        <v>0.65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12.75" customHeight="1" outlineLevel="2">
      <c r="A41" s="159"/>
      <c r="B41" s="160"/>
      <c r="C41" s="204" t="s">
        <v>328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ht="24" outlineLevel="1">
      <c r="A42" s="174">
        <v>18</v>
      </c>
      <c r="B42" s="175" t="s">
        <v>329</v>
      </c>
      <c r="C42" s="194" t="s">
        <v>330</v>
      </c>
      <c r="D42" s="176" t="s">
        <v>312</v>
      </c>
      <c r="E42" s="177">
        <v>2371.6</v>
      </c>
      <c r="F42" s="178"/>
      <c r="G42" s="179">
        <f>ROUND(E42*F42,2)</f>
        <v>0</v>
      </c>
      <c r="H42" s="178">
        <v>0</v>
      </c>
      <c r="I42" s="179">
        <f>ROUND(E42*H42,2)</f>
        <v>0</v>
      </c>
      <c r="J42" s="178">
        <v>21</v>
      </c>
      <c r="K42" s="179">
        <f>ROUND(E42*J42,2)</f>
        <v>49803.6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 t="s">
        <v>298</v>
      </c>
      <c r="S42" s="179" t="s">
        <v>299</v>
      </c>
      <c r="T42" s="180" t="s">
        <v>534</v>
      </c>
      <c r="U42" s="162">
        <v>0</v>
      </c>
      <c r="V42" s="162">
        <f>ROUND(E42*U42,2)</f>
        <v>0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12.75" customHeight="1" outlineLevel="2">
      <c r="A43" s="159"/>
      <c r="B43" s="160"/>
      <c r="C43" s="204" t="s">
        <v>328</v>
      </c>
      <c r="D43" s="203"/>
      <c r="E43" s="203"/>
      <c r="F43" s="203"/>
      <c r="G43" s="203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305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195" t="s">
        <v>1077</v>
      </c>
      <c r="D44" s="164"/>
      <c r="E44" s="165">
        <v>2371.6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315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82">
        <v>19</v>
      </c>
      <c r="B45" s="183" t="s">
        <v>334</v>
      </c>
      <c r="C45" s="191" t="s">
        <v>335</v>
      </c>
      <c r="D45" s="202" t="s">
        <v>312</v>
      </c>
      <c r="E45" s="185">
        <v>59.29</v>
      </c>
      <c r="F45" s="186"/>
      <c r="G45" s="187">
        <f>ROUND(E45*F45,2)</f>
        <v>0</v>
      </c>
      <c r="H45" s="186">
        <v>0</v>
      </c>
      <c r="I45" s="187">
        <f>ROUND(E45*H45,2)</f>
        <v>0</v>
      </c>
      <c r="J45" s="186">
        <v>17.100000000000001</v>
      </c>
      <c r="K45" s="187">
        <f>ROUND(E45*J45,2)</f>
        <v>1013.86</v>
      </c>
      <c r="L45" s="187">
        <v>21</v>
      </c>
      <c r="M45" s="187">
        <f>G45*(1+L45/100)</f>
        <v>0</v>
      </c>
      <c r="N45" s="185">
        <v>0</v>
      </c>
      <c r="O45" s="185">
        <f>ROUND(E45*N45,2)</f>
        <v>0</v>
      </c>
      <c r="P45" s="185">
        <v>0</v>
      </c>
      <c r="Q45" s="185">
        <f>ROUND(E45*P45,2)</f>
        <v>0</v>
      </c>
      <c r="R45" s="187" t="s">
        <v>298</v>
      </c>
      <c r="S45" s="187" t="s">
        <v>299</v>
      </c>
      <c r="T45" s="188" t="s">
        <v>534</v>
      </c>
      <c r="U45" s="162">
        <v>8.9999999999999993E-3</v>
      </c>
      <c r="V45" s="162">
        <f>ROUND(E45*U45,2)</f>
        <v>0.53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82">
        <v>20</v>
      </c>
      <c r="B46" s="183" t="s">
        <v>340</v>
      </c>
      <c r="C46" s="196" t="s">
        <v>341</v>
      </c>
      <c r="D46" s="184" t="s">
        <v>312</v>
      </c>
      <c r="E46" s="185">
        <v>59.29</v>
      </c>
      <c r="F46" s="186"/>
      <c r="G46" s="187">
        <f>ROUND(E46*F46,2)</f>
        <v>0</v>
      </c>
      <c r="H46" s="186">
        <v>0</v>
      </c>
      <c r="I46" s="187">
        <f>ROUND(E46*H46,2)</f>
        <v>0</v>
      </c>
      <c r="J46" s="186">
        <v>511.3</v>
      </c>
      <c r="K46" s="187">
        <f>ROUND(E46*J46,2)</f>
        <v>30314.98</v>
      </c>
      <c r="L46" s="187">
        <v>21</v>
      </c>
      <c r="M46" s="187">
        <f>G46*(1+L46/100)</f>
        <v>0</v>
      </c>
      <c r="N46" s="185">
        <v>0</v>
      </c>
      <c r="O46" s="185">
        <f>ROUND(E46*N46,2)</f>
        <v>0</v>
      </c>
      <c r="P46" s="185">
        <v>0</v>
      </c>
      <c r="Q46" s="185">
        <f>ROUND(E46*P46,2)</f>
        <v>0</v>
      </c>
      <c r="R46" s="187" t="s">
        <v>298</v>
      </c>
      <c r="S46" s="187" t="s">
        <v>299</v>
      </c>
      <c r="T46" s="188" t="s">
        <v>534</v>
      </c>
      <c r="U46" s="162">
        <v>0</v>
      </c>
      <c r="V46" s="162">
        <f>ROUND(E46*U46,2)</f>
        <v>0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21</v>
      </c>
      <c r="B47" s="175" t="s">
        <v>295</v>
      </c>
      <c r="C47" s="194" t="s">
        <v>296</v>
      </c>
      <c r="D47" s="176" t="s">
        <v>297</v>
      </c>
      <c r="E47" s="177">
        <v>168</v>
      </c>
      <c r="F47" s="178"/>
      <c r="G47" s="179">
        <f>ROUND(E47*F47,2)</f>
        <v>0</v>
      </c>
      <c r="H47" s="178">
        <v>0</v>
      </c>
      <c r="I47" s="179">
        <f>ROUND(E47*H47,2)</f>
        <v>0</v>
      </c>
      <c r="J47" s="178">
        <v>115.5</v>
      </c>
      <c r="K47" s="179">
        <f>ROUND(E47*J47,2)</f>
        <v>19404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0.20300000000000001</v>
      </c>
      <c r="V47" s="162">
        <f>ROUND(E47*U47,2)</f>
        <v>34.1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24" outlineLevel="2">
      <c r="A48" s="159"/>
      <c r="B48" s="160"/>
      <c r="C48" s="203" t="s">
        <v>304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81" t="str">
        <f>C48</f>
        <v>na vzdálenost od hladiny vody v jímce po výšku roviny proložené osou nejvyššího bodu výtlačného potrubí. Včetně odpadní potrubí v délce do 20 m.</v>
      </c>
      <c r="BB48" s="152"/>
      <c r="BC48" s="152"/>
      <c r="BD48" s="152"/>
      <c r="BE48" s="152"/>
      <c r="BF48" s="152"/>
      <c r="BG48" s="152"/>
      <c r="BH48" s="152"/>
    </row>
    <row r="49" spans="1:60" ht="24" outlineLevel="1">
      <c r="A49" s="174">
        <v>22</v>
      </c>
      <c r="B49" s="175" t="s">
        <v>306</v>
      </c>
      <c r="C49" s="194" t="s">
        <v>307</v>
      </c>
      <c r="D49" s="176" t="s">
        <v>308</v>
      </c>
      <c r="E49" s="177">
        <v>7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51</v>
      </c>
      <c r="K49" s="179">
        <f>ROUND(E49*J49,2)</f>
        <v>357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0</v>
      </c>
      <c r="V49" s="162">
        <f>ROUND(E49*U49,2)</f>
        <v>0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22.5" customHeight="1" outlineLevel="2">
      <c r="A50" s="159"/>
      <c r="B50" s="160"/>
      <c r="C50" s="203" t="s">
        <v>309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81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152"/>
      <c r="BC50" s="152"/>
      <c r="BD50" s="152"/>
      <c r="BE50" s="152"/>
      <c r="BF50" s="152"/>
      <c r="BG50" s="152"/>
      <c r="BH50" s="152"/>
    </row>
    <row r="51" spans="1:60" ht="24" outlineLevel="1">
      <c r="A51" s="174">
        <v>23</v>
      </c>
      <c r="B51" s="175" t="s">
        <v>991</v>
      </c>
      <c r="C51" s="194" t="s">
        <v>992</v>
      </c>
      <c r="D51" s="176" t="s">
        <v>361</v>
      </c>
      <c r="E51" s="177">
        <v>60.5</v>
      </c>
      <c r="F51" s="178"/>
      <c r="G51" s="179">
        <f>ROUND(E51*F51,2)</f>
        <v>0</v>
      </c>
      <c r="H51" s="178">
        <v>0</v>
      </c>
      <c r="I51" s="179">
        <f>ROUND(E51*H51,2)</f>
        <v>0</v>
      </c>
      <c r="J51" s="178">
        <v>144.96</v>
      </c>
      <c r="K51" s="179">
        <f>ROUND(E51*J51,2)</f>
        <v>8770.08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 t="s">
        <v>298</v>
      </c>
      <c r="S51" s="179" t="s">
        <v>299</v>
      </c>
      <c r="T51" s="180" t="s">
        <v>300</v>
      </c>
      <c r="U51" s="162">
        <v>0.15</v>
      </c>
      <c r="V51" s="162">
        <f>ROUND(E51*U51,2)</f>
        <v>9.08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12.75" customHeight="1" outlineLevel="2">
      <c r="A52" s="159"/>
      <c r="B52" s="160"/>
      <c r="C52" s="203" t="s">
        <v>362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81" t="str">
        <f>C52</f>
        <v>z rostlé horniny tř.1 - 4 pod násypy z hornin soudržných do 92% PS a hornin nesoudržných sypkých relativní ulehlosti I(d) do 0,8</v>
      </c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1078</v>
      </c>
      <c r="D53" s="164"/>
      <c r="E53" s="165">
        <v>60.5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24</v>
      </c>
      <c r="B54" s="175" t="s">
        <v>710</v>
      </c>
      <c r="C54" s="194" t="s">
        <v>711</v>
      </c>
      <c r="D54" s="176" t="s">
        <v>312</v>
      </c>
      <c r="E54" s="177">
        <v>22.44464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664.7</v>
      </c>
      <c r="K54" s="179">
        <f>ROUND(E54*J54,2)</f>
        <v>14918.95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1.587</v>
      </c>
      <c r="V54" s="162">
        <f>ROUND(E54*U54,2)</f>
        <v>35.619999999999997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22.5" customHeight="1" outlineLevel="2">
      <c r="A55" s="159"/>
      <c r="B55" s="160"/>
      <c r="C55" s="204" t="s">
        <v>712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81" t="str">
        <f>C55</f>
        <v>sypaninou z vhodných hornin tř. 1 - 4 nebo materiálem připraveným podél výkopu ve vzdálenosti do 3 m od jeho kraje, pro jakoukoliv hloubku výkopu a jakoukoliv míru zhutnění,</v>
      </c>
      <c r="BB55" s="152"/>
      <c r="BC55" s="152"/>
      <c r="BD55" s="152"/>
      <c r="BE55" s="152"/>
      <c r="BF55" s="152"/>
      <c r="BG55" s="152"/>
      <c r="BH55" s="152"/>
    </row>
    <row r="56" spans="1:60" outlineLevel="2">
      <c r="A56" s="159"/>
      <c r="B56" s="160"/>
      <c r="C56" s="195" t="s">
        <v>1079</v>
      </c>
      <c r="D56" s="164"/>
      <c r="E56" s="165">
        <v>22.44464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25</v>
      </c>
      <c r="B57" s="175" t="s">
        <v>336</v>
      </c>
      <c r="C57" s="194" t="s">
        <v>337</v>
      </c>
      <c r="D57" s="176" t="s">
        <v>312</v>
      </c>
      <c r="E57" s="177">
        <v>30.56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134.6</v>
      </c>
      <c r="K57" s="179">
        <f>ROUND(E57*J57,2)</f>
        <v>4113.38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0.20200000000000001</v>
      </c>
      <c r="V57" s="162">
        <f>ROUND(E57*U57,2)</f>
        <v>6.17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204" t="s">
        <v>338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2">
      <c r="A59" s="159"/>
      <c r="B59" s="160"/>
      <c r="C59" s="195" t="s">
        <v>1076</v>
      </c>
      <c r="D59" s="164"/>
      <c r="E59" s="165">
        <v>59.29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3">
      <c r="A60" s="159"/>
      <c r="B60" s="160"/>
      <c r="C60" s="195" t="s">
        <v>1080</v>
      </c>
      <c r="D60" s="164"/>
      <c r="E60" s="165">
        <v>-22.44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3">
      <c r="A61" s="159"/>
      <c r="B61" s="160"/>
      <c r="C61" s="195" t="s">
        <v>1081</v>
      </c>
      <c r="D61" s="164"/>
      <c r="E61" s="165">
        <v>-6.05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3">
      <c r="A62" s="159"/>
      <c r="B62" s="160"/>
      <c r="C62" s="195" t="s">
        <v>1082</v>
      </c>
      <c r="D62" s="164"/>
      <c r="E62" s="165">
        <v>-0.24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74">
        <v>26</v>
      </c>
      <c r="B63" s="175" t="s">
        <v>727</v>
      </c>
      <c r="C63" s="194" t="s">
        <v>728</v>
      </c>
      <c r="D63" s="176" t="s">
        <v>344</v>
      </c>
      <c r="E63" s="177">
        <v>40.400350000000003</v>
      </c>
      <c r="F63" s="178"/>
      <c r="G63" s="179">
        <f>ROUND(E63*F63,2)</f>
        <v>0</v>
      </c>
      <c r="H63" s="178">
        <v>322.10000000000002</v>
      </c>
      <c r="I63" s="179">
        <f>ROUND(E63*H63,2)</f>
        <v>13012.95</v>
      </c>
      <c r="J63" s="178">
        <v>0</v>
      </c>
      <c r="K63" s="179">
        <f>ROUND(E63*J63,2)</f>
        <v>0</v>
      </c>
      <c r="L63" s="179">
        <v>21</v>
      </c>
      <c r="M63" s="179">
        <f>G63*(1+L63/100)</f>
        <v>0</v>
      </c>
      <c r="N63" s="177">
        <v>1</v>
      </c>
      <c r="O63" s="177">
        <f>ROUND(E63*N63,2)</f>
        <v>40.4</v>
      </c>
      <c r="P63" s="177">
        <v>0</v>
      </c>
      <c r="Q63" s="177">
        <f>ROUND(E63*P63,2)</f>
        <v>0</v>
      </c>
      <c r="R63" s="179" t="s">
        <v>345</v>
      </c>
      <c r="S63" s="179" t="s">
        <v>346</v>
      </c>
      <c r="T63" s="180" t="s">
        <v>534</v>
      </c>
      <c r="U63" s="162">
        <v>0</v>
      </c>
      <c r="V63" s="162">
        <f>ROUND(E63*U63,2)</f>
        <v>0</v>
      </c>
      <c r="W63" s="162"/>
      <c r="X63" s="162" t="s">
        <v>347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348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2">
      <c r="A64" s="159"/>
      <c r="B64" s="160"/>
      <c r="C64" s="195" t="s">
        <v>1083</v>
      </c>
      <c r="D64" s="164"/>
      <c r="E64" s="165">
        <v>40.400350000000003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74">
        <v>27</v>
      </c>
      <c r="B65" s="175" t="s">
        <v>342</v>
      </c>
      <c r="C65" s="190" t="s">
        <v>343</v>
      </c>
      <c r="D65" s="201" t="s">
        <v>344</v>
      </c>
      <c r="E65" s="177">
        <v>54.994500000000002</v>
      </c>
      <c r="F65" s="178"/>
      <c r="G65" s="179">
        <f>ROUND(E65*F65,2)</f>
        <v>0</v>
      </c>
      <c r="H65" s="178">
        <v>386.9</v>
      </c>
      <c r="I65" s="179">
        <f>ROUND(E65*H65,2)</f>
        <v>21277.37</v>
      </c>
      <c r="J65" s="178">
        <v>0</v>
      </c>
      <c r="K65" s="179">
        <f>ROUND(E65*J65,2)</f>
        <v>0</v>
      </c>
      <c r="L65" s="179">
        <v>21</v>
      </c>
      <c r="M65" s="179">
        <f>G65*(1+L65/100)</f>
        <v>0</v>
      </c>
      <c r="N65" s="177">
        <v>1</v>
      </c>
      <c r="O65" s="177">
        <f>ROUND(E65*N65,2)</f>
        <v>54.99</v>
      </c>
      <c r="P65" s="177">
        <v>0</v>
      </c>
      <c r="Q65" s="177">
        <f>ROUND(E65*P65,2)</f>
        <v>0</v>
      </c>
      <c r="R65" s="179" t="s">
        <v>345</v>
      </c>
      <c r="S65" s="179" t="s">
        <v>346</v>
      </c>
      <c r="T65" s="180" t="s">
        <v>534</v>
      </c>
      <c r="U65" s="162">
        <v>0</v>
      </c>
      <c r="V65" s="162">
        <f>ROUND(E65*U65,2)</f>
        <v>0</v>
      </c>
      <c r="W65" s="162"/>
      <c r="X65" s="162" t="s">
        <v>347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348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2">
      <c r="A66" s="159"/>
      <c r="B66" s="160"/>
      <c r="C66" s="195" t="s">
        <v>1084</v>
      </c>
      <c r="D66" s="164"/>
      <c r="E66" s="165">
        <v>54.994500000000002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14">
      <c r="A67" s="167" t="s">
        <v>293</v>
      </c>
      <c r="B67" s="168" t="s">
        <v>204</v>
      </c>
      <c r="C67" s="189" t="s">
        <v>205</v>
      </c>
      <c r="D67" s="200"/>
      <c r="E67" s="170"/>
      <c r="F67" s="171"/>
      <c r="G67" s="171">
        <f>SUMIF(AG68:AG72,"&lt;&gt;NOR",G68:G72)</f>
        <v>0</v>
      </c>
      <c r="H67" s="171"/>
      <c r="I67" s="171">
        <f>SUM(I68:I72)</f>
        <v>3232.9</v>
      </c>
      <c r="J67" s="171"/>
      <c r="K67" s="171">
        <f>SUM(K68:K72)</f>
        <v>3559.6</v>
      </c>
      <c r="L67" s="171"/>
      <c r="M67" s="171">
        <f>SUM(M68:M72)</f>
        <v>0</v>
      </c>
      <c r="N67" s="170"/>
      <c r="O67" s="170">
        <f>SUM(O68:O72)</f>
        <v>0.05</v>
      </c>
      <c r="P67" s="170"/>
      <c r="Q67" s="170">
        <f>SUM(Q68:Q72)</f>
        <v>0</v>
      </c>
      <c r="R67" s="171"/>
      <c r="S67" s="171"/>
      <c r="T67" s="172"/>
      <c r="U67" s="166"/>
      <c r="V67" s="166">
        <f>SUM(V68:V72)</f>
        <v>8.06</v>
      </c>
      <c r="W67" s="166"/>
      <c r="X67" s="166"/>
      <c r="Y67" s="166"/>
      <c r="AG67" t="s">
        <v>294</v>
      </c>
    </row>
    <row r="68" spans="1:60" outlineLevel="1">
      <c r="A68" s="182">
        <v>28</v>
      </c>
      <c r="B68" s="183" t="s">
        <v>732</v>
      </c>
      <c r="C68" s="196" t="s">
        <v>733</v>
      </c>
      <c r="D68" s="184" t="s">
        <v>449</v>
      </c>
      <c r="E68" s="185">
        <v>55</v>
      </c>
      <c r="F68" s="186"/>
      <c r="G68" s="187">
        <f>ROUND(E68*F68,2)</f>
        <v>0</v>
      </c>
      <c r="H68" s="186">
        <v>0</v>
      </c>
      <c r="I68" s="187">
        <f>ROUND(E68*H68,2)</f>
        <v>0</v>
      </c>
      <c r="J68" s="186">
        <v>29.9</v>
      </c>
      <c r="K68" s="187">
        <f>ROUND(E68*J68,2)</f>
        <v>1644.5</v>
      </c>
      <c r="L68" s="187">
        <v>21</v>
      </c>
      <c r="M68" s="187">
        <f>G68*(1+L68/100)</f>
        <v>0</v>
      </c>
      <c r="N68" s="185">
        <v>0</v>
      </c>
      <c r="O68" s="185">
        <f>ROUND(E68*N68,2)</f>
        <v>0</v>
      </c>
      <c r="P68" s="185">
        <v>0</v>
      </c>
      <c r="Q68" s="185">
        <f>ROUND(E68*P68,2)</f>
        <v>0</v>
      </c>
      <c r="R68" s="187" t="s">
        <v>531</v>
      </c>
      <c r="S68" s="187" t="s">
        <v>299</v>
      </c>
      <c r="T68" s="188" t="s">
        <v>534</v>
      </c>
      <c r="U68" s="162">
        <v>7.1499999999999994E-2</v>
      </c>
      <c r="V68" s="162">
        <f>ROUND(E68*U68,2)</f>
        <v>3.93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74">
        <v>29</v>
      </c>
      <c r="B69" s="175" t="s">
        <v>734</v>
      </c>
      <c r="C69" s="194" t="s">
        <v>735</v>
      </c>
      <c r="D69" s="176" t="s">
        <v>361</v>
      </c>
      <c r="E69" s="177">
        <v>55</v>
      </c>
      <c r="F69" s="178"/>
      <c r="G69" s="179">
        <f>ROUND(E69*F69,2)</f>
        <v>0</v>
      </c>
      <c r="H69" s="178">
        <v>5.18</v>
      </c>
      <c r="I69" s="179">
        <f>ROUND(E69*H69,2)</f>
        <v>284.89999999999998</v>
      </c>
      <c r="J69" s="178">
        <v>34.82</v>
      </c>
      <c r="K69" s="179">
        <f>ROUND(E69*J69,2)</f>
        <v>1915.1</v>
      </c>
      <c r="L69" s="179">
        <v>21</v>
      </c>
      <c r="M69" s="179">
        <f>G69*(1+L69/100)</f>
        <v>0</v>
      </c>
      <c r="N69" s="177">
        <v>1.7000000000000001E-4</v>
      </c>
      <c r="O69" s="177">
        <f>ROUND(E69*N69,2)</f>
        <v>0.01</v>
      </c>
      <c r="P69" s="177">
        <v>0</v>
      </c>
      <c r="Q69" s="177">
        <f>ROUND(E69*P69,2)</f>
        <v>0</v>
      </c>
      <c r="R69" s="179" t="s">
        <v>366</v>
      </c>
      <c r="S69" s="179" t="s">
        <v>299</v>
      </c>
      <c r="T69" s="180" t="s">
        <v>534</v>
      </c>
      <c r="U69" s="162">
        <v>7.4999999999999997E-2</v>
      </c>
      <c r="V69" s="162">
        <f>ROUND(E69*U69,2)</f>
        <v>4.13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2">
      <c r="A70" s="159"/>
      <c r="B70" s="160"/>
      <c r="C70" s="203" t="s">
        <v>736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4" outlineLevel="1">
      <c r="A71" s="182">
        <v>30</v>
      </c>
      <c r="B71" s="183" t="s">
        <v>737</v>
      </c>
      <c r="C71" s="196" t="s">
        <v>738</v>
      </c>
      <c r="D71" s="184" t="s">
        <v>449</v>
      </c>
      <c r="E71" s="185">
        <v>55</v>
      </c>
      <c r="F71" s="186"/>
      <c r="G71" s="187">
        <f>ROUND(E71*F71,2)</f>
        <v>0</v>
      </c>
      <c r="H71" s="186">
        <v>38.1</v>
      </c>
      <c r="I71" s="187">
        <f>ROUND(E71*H71,2)</f>
        <v>2095.5</v>
      </c>
      <c r="J71" s="186">
        <v>0</v>
      </c>
      <c r="K71" s="187">
        <f>ROUND(E71*J71,2)</f>
        <v>0</v>
      </c>
      <c r="L71" s="187">
        <v>21</v>
      </c>
      <c r="M71" s="187">
        <f>G71*(1+L71/100)</f>
        <v>0</v>
      </c>
      <c r="N71" s="185">
        <v>4.8000000000000001E-4</v>
      </c>
      <c r="O71" s="185">
        <f>ROUND(E71*N71,2)</f>
        <v>0.03</v>
      </c>
      <c r="P71" s="185">
        <v>0</v>
      </c>
      <c r="Q71" s="185">
        <f>ROUND(E71*P71,2)</f>
        <v>0</v>
      </c>
      <c r="R71" s="187" t="s">
        <v>345</v>
      </c>
      <c r="S71" s="187" t="s">
        <v>299</v>
      </c>
      <c r="T71" s="188" t="s">
        <v>534</v>
      </c>
      <c r="U71" s="162">
        <v>0</v>
      </c>
      <c r="V71" s="162">
        <f>ROUND(E71*U71,2)</f>
        <v>0</v>
      </c>
      <c r="W71" s="162"/>
      <c r="X71" s="162" t="s">
        <v>347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348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82">
        <v>31</v>
      </c>
      <c r="B72" s="183" t="s">
        <v>739</v>
      </c>
      <c r="C72" s="196" t="s">
        <v>740</v>
      </c>
      <c r="D72" s="184" t="s">
        <v>361</v>
      </c>
      <c r="E72" s="185">
        <v>55</v>
      </c>
      <c r="F72" s="186"/>
      <c r="G72" s="187">
        <f>ROUND(E72*F72,2)</f>
        <v>0</v>
      </c>
      <c r="H72" s="186">
        <v>15.5</v>
      </c>
      <c r="I72" s="187">
        <f>ROUND(E72*H72,2)</f>
        <v>852.5</v>
      </c>
      <c r="J72" s="186">
        <v>0</v>
      </c>
      <c r="K72" s="187">
        <f>ROUND(E72*J72,2)</f>
        <v>0</v>
      </c>
      <c r="L72" s="187">
        <v>21</v>
      </c>
      <c r="M72" s="187">
        <f>G72*(1+L72/100)</f>
        <v>0</v>
      </c>
      <c r="N72" s="185">
        <v>2.0000000000000001E-4</v>
      </c>
      <c r="O72" s="185">
        <f>ROUND(E72*N72,2)</f>
        <v>0.01</v>
      </c>
      <c r="P72" s="185">
        <v>0</v>
      </c>
      <c r="Q72" s="185">
        <f>ROUND(E72*P72,2)</f>
        <v>0</v>
      </c>
      <c r="R72" s="187" t="s">
        <v>345</v>
      </c>
      <c r="S72" s="187" t="s">
        <v>299</v>
      </c>
      <c r="T72" s="188" t="s">
        <v>534</v>
      </c>
      <c r="U72" s="162">
        <v>0</v>
      </c>
      <c r="V72" s="162">
        <f>ROUND(E72*U72,2)</f>
        <v>0</v>
      </c>
      <c r="W72" s="162"/>
      <c r="X72" s="162" t="s">
        <v>347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348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14">
      <c r="A73" s="167" t="s">
        <v>293</v>
      </c>
      <c r="B73" s="168" t="s">
        <v>208</v>
      </c>
      <c r="C73" s="193" t="s">
        <v>209</v>
      </c>
      <c r="D73" s="169"/>
      <c r="E73" s="170"/>
      <c r="F73" s="171"/>
      <c r="G73" s="171">
        <f>SUMIF(AG74:AG76,"&lt;&gt;NOR",G74:G76)</f>
        <v>0</v>
      </c>
      <c r="H73" s="171"/>
      <c r="I73" s="171">
        <f>SUM(I74:I76)</f>
        <v>2806.66</v>
      </c>
      <c r="J73" s="171"/>
      <c r="K73" s="171">
        <f>SUM(K74:K76)</f>
        <v>3337.12</v>
      </c>
      <c r="L73" s="171"/>
      <c r="M73" s="171">
        <f>SUM(M74:M76)</f>
        <v>0</v>
      </c>
      <c r="N73" s="170"/>
      <c r="O73" s="170">
        <f>SUM(O74:O76)</f>
        <v>11.44</v>
      </c>
      <c r="P73" s="170"/>
      <c r="Q73" s="170">
        <f>SUM(Q74:Q76)</f>
        <v>0</v>
      </c>
      <c r="R73" s="171"/>
      <c r="S73" s="171"/>
      <c r="T73" s="172"/>
      <c r="U73" s="166"/>
      <c r="V73" s="166">
        <f>SUM(V74:V76)</f>
        <v>7.97</v>
      </c>
      <c r="W73" s="166"/>
      <c r="X73" s="166"/>
      <c r="Y73" s="166"/>
      <c r="AG73" t="s">
        <v>294</v>
      </c>
    </row>
    <row r="74" spans="1:60" ht="24" outlineLevel="1">
      <c r="A74" s="174">
        <v>32</v>
      </c>
      <c r="B74" s="175" t="s">
        <v>741</v>
      </c>
      <c r="C74" s="194" t="s">
        <v>742</v>
      </c>
      <c r="D74" s="176" t="s">
        <v>312</v>
      </c>
      <c r="E74" s="177">
        <v>6.05</v>
      </c>
      <c r="F74" s="178"/>
      <c r="G74" s="179">
        <f>ROUND(E74*F74,2)</f>
        <v>0</v>
      </c>
      <c r="H74" s="178">
        <v>463.91</v>
      </c>
      <c r="I74" s="179">
        <f>ROUND(E74*H74,2)</f>
        <v>2806.66</v>
      </c>
      <c r="J74" s="178">
        <v>551.59</v>
      </c>
      <c r="K74" s="179">
        <f>ROUND(E74*J74,2)</f>
        <v>3337.12</v>
      </c>
      <c r="L74" s="179">
        <v>21</v>
      </c>
      <c r="M74" s="179">
        <f>G74*(1+L74/100)</f>
        <v>0</v>
      </c>
      <c r="N74" s="177">
        <v>1.8907700000000001</v>
      </c>
      <c r="O74" s="177">
        <f>ROUND(E74*N74,2)</f>
        <v>11.44</v>
      </c>
      <c r="P74" s="177">
        <v>0</v>
      </c>
      <c r="Q74" s="177">
        <f>ROUND(E74*P74,2)</f>
        <v>0</v>
      </c>
      <c r="R74" s="179" t="s">
        <v>531</v>
      </c>
      <c r="S74" s="179" t="s">
        <v>299</v>
      </c>
      <c r="T74" s="180" t="s">
        <v>534</v>
      </c>
      <c r="U74" s="162">
        <v>1.3169999999999999</v>
      </c>
      <c r="V74" s="162">
        <f>ROUND(E74*U74,2)</f>
        <v>7.97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203" t="s">
        <v>743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1085</v>
      </c>
      <c r="D76" s="164"/>
      <c r="E76" s="165">
        <v>6.05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ht="14">
      <c r="A77" s="167" t="s">
        <v>293</v>
      </c>
      <c r="B77" s="168" t="s">
        <v>210</v>
      </c>
      <c r="C77" s="193" t="s">
        <v>211</v>
      </c>
      <c r="D77" s="169"/>
      <c r="E77" s="170"/>
      <c r="F77" s="171"/>
      <c r="G77" s="171">
        <f>SUMIF(AG78:AG104,"&lt;&gt;NOR",G78:G104)</f>
        <v>0</v>
      </c>
      <c r="H77" s="171"/>
      <c r="I77" s="171">
        <f>SUM(I78:I104)</f>
        <v>224095.86999999997</v>
      </c>
      <c r="J77" s="171"/>
      <c r="K77" s="171">
        <f>SUM(K78:K104)</f>
        <v>51868.32</v>
      </c>
      <c r="L77" s="171"/>
      <c r="M77" s="171">
        <f>SUM(M78:M104)</f>
        <v>0</v>
      </c>
      <c r="N77" s="170"/>
      <c r="O77" s="170">
        <f>SUM(O78:O104)</f>
        <v>219.76000000000002</v>
      </c>
      <c r="P77" s="170"/>
      <c r="Q77" s="170">
        <f>SUM(Q78:Q104)</f>
        <v>0</v>
      </c>
      <c r="R77" s="171"/>
      <c r="S77" s="171"/>
      <c r="T77" s="172"/>
      <c r="U77" s="166"/>
      <c r="V77" s="166">
        <f>SUM(V78:V104)</f>
        <v>46.06</v>
      </c>
      <c r="W77" s="166"/>
      <c r="X77" s="166"/>
      <c r="Y77" s="166"/>
      <c r="AG77" t="s">
        <v>294</v>
      </c>
    </row>
    <row r="78" spans="1:60" ht="24" outlineLevel="1">
      <c r="A78" s="174">
        <v>33</v>
      </c>
      <c r="B78" s="175" t="s">
        <v>875</v>
      </c>
      <c r="C78" s="190" t="s">
        <v>876</v>
      </c>
      <c r="D78" s="201" t="s">
        <v>361</v>
      </c>
      <c r="E78" s="177">
        <v>165</v>
      </c>
      <c r="F78" s="178"/>
      <c r="G78" s="179">
        <f>ROUND(E78*F78,2)</f>
        <v>0</v>
      </c>
      <c r="H78" s="178">
        <v>40.049999999999997</v>
      </c>
      <c r="I78" s="179">
        <f>ROUND(E78*H78,2)</f>
        <v>6608.25</v>
      </c>
      <c r="J78" s="178">
        <v>20.85</v>
      </c>
      <c r="K78" s="179">
        <f>ROUND(E78*J78,2)</f>
        <v>3440.25</v>
      </c>
      <c r="L78" s="179">
        <v>21</v>
      </c>
      <c r="M78" s="179">
        <f>G78*(1+L78/100)</f>
        <v>0</v>
      </c>
      <c r="N78" s="177">
        <v>0.115</v>
      </c>
      <c r="O78" s="177">
        <f>ROUND(E78*N78,2)</f>
        <v>18.98</v>
      </c>
      <c r="P78" s="177">
        <v>0</v>
      </c>
      <c r="Q78" s="177">
        <f>ROUND(E78*P78,2)</f>
        <v>0</v>
      </c>
      <c r="R78" s="179" t="s">
        <v>455</v>
      </c>
      <c r="S78" s="179" t="s">
        <v>299</v>
      </c>
      <c r="T78" s="180" t="s">
        <v>534</v>
      </c>
      <c r="U78" s="162">
        <v>2.1000000000000001E-2</v>
      </c>
      <c r="V78" s="162">
        <f>ROUND(E78*U78,2)</f>
        <v>3.47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303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195" t="s">
        <v>1086</v>
      </c>
      <c r="D79" s="164"/>
      <c r="E79" s="165">
        <v>165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1">
      <c r="A80" s="174">
        <v>34</v>
      </c>
      <c r="B80" s="175" t="s">
        <v>878</v>
      </c>
      <c r="C80" s="194" t="s">
        <v>879</v>
      </c>
      <c r="D80" s="176" t="s">
        <v>361</v>
      </c>
      <c r="E80" s="177">
        <v>126.5</v>
      </c>
      <c r="F80" s="178"/>
      <c r="G80" s="179">
        <f>ROUND(E80*F80,2)</f>
        <v>0</v>
      </c>
      <c r="H80" s="178">
        <v>56.03</v>
      </c>
      <c r="I80" s="179">
        <f>ROUND(E80*H80,2)</f>
        <v>7087.8</v>
      </c>
      <c r="J80" s="178">
        <v>23.77</v>
      </c>
      <c r="K80" s="179">
        <f>ROUND(E80*J80,2)</f>
        <v>3006.91</v>
      </c>
      <c r="L80" s="179">
        <v>21</v>
      </c>
      <c r="M80" s="179">
        <f>G80*(1+L80/100)</f>
        <v>0</v>
      </c>
      <c r="N80" s="177">
        <v>0.161</v>
      </c>
      <c r="O80" s="177">
        <f>ROUND(E80*N80,2)</f>
        <v>20.37</v>
      </c>
      <c r="P80" s="177">
        <v>0</v>
      </c>
      <c r="Q80" s="177">
        <f>ROUND(E80*P80,2)</f>
        <v>0</v>
      </c>
      <c r="R80" s="179" t="s">
        <v>455</v>
      </c>
      <c r="S80" s="179" t="s">
        <v>299</v>
      </c>
      <c r="T80" s="180" t="s">
        <v>534</v>
      </c>
      <c r="U80" s="162">
        <v>2.4E-2</v>
      </c>
      <c r="V80" s="162">
        <f>ROUND(E80*U80,2)</f>
        <v>3.04</v>
      </c>
      <c r="W80" s="162"/>
      <c r="X80" s="162" t="s">
        <v>301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303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2">
      <c r="A81" s="159"/>
      <c r="B81" s="160"/>
      <c r="C81" s="163" t="s">
        <v>1087</v>
      </c>
      <c r="D81" s="165"/>
      <c r="E81" s="165">
        <v>126.5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ht="24" outlineLevel="1">
      <c r="A82" s="174">
        <v>35</v>
      </c>
      <c r="B82" s="175" t="s">
        <v>881</v>
      </c>
      <c r="C82" s="194" t="s">
        <v>882</v>
      </c>
      <c r="D82" s="176" t="s">
        <v>361</v>
      </c>
      <c r="E82" s="177">
        <v>104.5</v>
      </c>
      <c r="F82" s="178"/>
      <c r="G82" s="179">
        <f>ROUND(E82*F82,2)</f>
        <v>0</v>
      </c>
      <c r="H82" s="178">
        <v>63.98</v>
      </c>
      <c r="I82" s="179">
        <f>ROUND(E82*H82,2)</f>
        <v>6685.91</v>
      </c>
      <c r="J82" s="178">
        <v>24.02</v>
      </c>
      <c r="K82" s="179">
        <f>ROUND(E82*J82,2)</f>
        <v>2510.09</v>
      </c>
      <c r="L82" s="179">
        <v>21</v>
      </c>
      <c r="M82" s="179">
        <f>G82*(1+L82/100)</f>
        <v>0</v>
      </c>
      <c r="N82" s="177">
        <v>0.184</v>
      </c>
      <c r="O82" s="177">
        <f>ROUND(E82*N82,2)</f>
        <v>19.23</v>
      </c>
      <c r="P82" s="177">
        <v>0</v>
      </c>
      <c r="Q82" s="177">
        <f>ROUND(E82*P82,2)</f>
        <v>0</v>
      </c>
      <c r="R82" s="179" t="s">
        <v>455</v>
      </c>
      <c r="S82" s="179" t="s">
        <v>299</v>
      </c>
      <c r="T82" s="180" t="s">
        <v>534</v>
      </c>
      <c r="U82" s="162">
        <v>2.4E-2</v>
      </c>
      <c r="V82" s="162">
        <f>ROUND(E82*U82,2)</f>
        <v>2.5099999999999998</v>
      </c>
      <c r="W82" s="162"/>
      <c r="X82" s="162" t="s">
        <v>301</v>
      </c>
      <c r="Y82" s="162" t="s">
        <v>302</v>
      </c>
      <c r="Z82" s="152"/>
      <c r="AA82" s="152"/>
      <c r="AB82" s="152"/>
      <c r="AC82" s="152"/>
      <c r="AD82" s="152"/>
      <c r="AE82" s="152"/>
      <c r="AF82" s="152"/>
      <c r="AG82" s="152" t="s">
        <v>303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2">
      <c r="A83" s="159"/>
      <c r="B83" s="160"/>
      <c r="C83" s="163" t="s">
        <v>1088</v>
      </c>
      <c r="D83" s="165"/>
      <c r="E83" s="165">
        <v>104.5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315</v>
      </c>
      <c r="AH83" s="152">
        <v>0</v>
      </c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24" outlineLevel="1">
      <c r="A84" s="174">
        <v>36</v>
      </c>
      <c r="B84" s="175" t="s">
        <v>464</v>
      </c>
      <c r="C84" s="194" t="s">
        <v>465</v>
      </c>
      <c r="D84" s="176" t="s">
        <v>361</v>
      </c>
      <c r="E84" s="177">
        <v>82.5</v>
      </c>
      <c r="F84" s="178"/>
      <c r="G84" s="179">
        <f>ROUND(E84*F84,2)</f>
        <v>0</v>
      </c>
      <c r="H84" s="178">
        <v>128.52000000000001</v>
      </c>
      <c r="I84" s="179">
        <f>ROUND(E84*H84,2)</f>
        <v>10602.9</v>
      </c>
      <c r="J84" s="178">
        <v>27.68</v>
      </c>
      <c r="K84" s="179">
        <f>ROUND(E84*J84,2)</f>
        <v>2283.6</v>
      </c>
      <c r="L84" s="179">
        <v>21</v>
      </c>
      <c r="M84" s="179">
        <f>G84*(1+L84/100)</f>
        <v>0</v>
      </c>
      <c r="N84" s="177">
        <v>0.34499999999999997</v>
      </c>
      <c r="O84" s="177">
        <f>ROUND(E84*N84,2)</f>
        <v>28.46</v>
      </c>
      <c r="P84" s="177">
        <v>0</v>
      </c>
      <c r="Q84" s="177">
        <f>ROUND(E84*P84,2)</f>
        <v>0</v>
      </c>
      <c r="R84" s="179" t="s">
        <v>455</v>
      </c>
      <c r="S84" s="179" t="s">
        <v>299</v>
      </c>
      <c r="T84" s="180" t="s">
        <v>534</v>
      </c>
      <c r="U84" s="162">
        <v>2.5999999999999999E-2</v>
      </c>
      <c r="V84" s="162">
        <f>ROUND(E84*U84,2)</f>
        <v>2.15</v>
      </c>
      <c r="W84" s="162"/>
      <c r="X84" s="162" t="s">
        <v>301</v>
      </c>
      <c r="Y84" s="162" t="s">
        <v>302</v>
      </c>
      <c r="Z84" s="152"/>
      <c r="AA84" s="152"/>
      <c r="AB84" s="152"/>
      <c r="AC84" s="152"/>
      <c r="AD84" s="152"/>
      <c r="AE84" s="152"/>
      <c r="AF84" s="152"/>
      <c r="AG84" s="152" t="s">
        <v>303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1089</v>
      </c>
      <c r="D85" s="164"/>
      <c r="E85" s="165">
        <v>82.5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24" outlineLevel="1">
      <c r="A86" s="174">
        <v>37</v>
      </c>
      <c r="B86" s="175" t="s">
        <v>887</v>
      </c>
      <c r="C86" s="190" t="s">
        <v>888</v>
      </c>
      <c r="D86" s="201" t="s">
        <v>361</v>
      </c>
      <c r="E86" s="177">
        <v>165</v>
      </c>
      <c r="F86" s="178"/>
      <c r="G86" s="179">
        <f>ROUND(E86*F86,2)</f>
        <v>0</v>
      </c>
      <c r="H86" s="178">
        <v>289.93</v>
      </c>
      <c r="I86" s="179">
        <f>ROUND(E86*H86,2)</f>
        <v>47838.45</v>
      </c>
      <c r="J86" s="178">
        <v>80.47</v>
      </c>
      <c r="K86" s="179">
        <f>ROUND(E86*J86,2)</f>
        <v>13277.55</v>
      </c>
      <c r="L86" s="179">
        <v>21</v>
      </c>
      <c r="M86" s="179">
        <f>G86*(1+L86/100)</f>
        <v>0</v>
      </c>
      <c r="N86" s="177">
        <v>0.12966</v>
      </c>
      <c r="O86" s="177">
        <f>ROUND(E86*N86,2)</f>
        <v>21.39</v>
      </c>
      <c r="P86" s="177">
        <v>0</v>
      </c>
      <c r="Q86" s="177">
        <f>ROUND(E86*P86,2)</f>
        <v>0</v>
      </c>
      <c r="R86" s="179" t="s">
        <v>455</v>
      </c>
      <c r="S86" s="179" t="s">
        <v>299</v>
      </c>
      <c r="T86" s="180" t="s">
        <v>534</v>
      </c>
      <c r="U86" s="162">
        <v>7.1999999999999995E-2</v>
      </c>
      <c r="V86" s="162">
        <f>ROUND(E86*U86,2)</f>
        <v>11.88</v>
      </c>
      <c r="W86" s="162"/>
      <c r="X86" s="162" t="s">
        <v>301</v>
      </c>
      <c r="Y86" s="162" t="s">
        <v>302</v>
      </c>
      <c r="Z86" s="152"/>
      <c r="AA86" s="152"/>
      <c r="AB86" s="152"/>
      <c r="AC86" s="152"/>
      <c r="AD86" s="152"/>
      <c r="AE86" s="152"/>
      <c r="AF86" s="152"/>
      <c r="AG86" s="152" t="s">
        <v>303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2">
      <c r="A87" s="159"/>
      <c r="B87" s="160"/>
      <c r="C87" s="195" t="s">
        <v>1001</v>
      </c>
      <c r="D87" s="164"/>
      <c r="E87" s="165"/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315</v>
      </c>
      <c r="AH87" s="152">
        <v>0</v>
      </c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3">
      <c r="A88" s="159"/>
      <c r="B88" s="160"/>
      <c r="C88" s="195" t="s">
        <v>1090</v>
      </c>
      <c r="D88" s="164"/>
      <c r="E88" s="165">
        <v>165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24" outlineLevel="1">
      <c r="A89" s="174">
        <v>38</v>
      </c>
      <c r="B89" s="175" t="s">
        <v>891</v>
      </c>
      <c r="C89" s="194" t="s">
        <v>892</v>
      </c>
      <c r="D89" s="176" t="s">
        <v>361</v>
      </c>
      <c r="E89" s="177">
        <v>126.5</v>
      </c>
      <c r="F89" s="178"/>
      <c r="G89" s="179">
        <f>ROUND(E89*F89,2)</f>
        <v>0</v>
      </c>
      <c r="H89" s="178">
        <v>400.39</v>
      </c>
      <c r="I89" s="179">
        <f>ROUND(E89*H89,2)</f>
        <v>50649.34</v>
      </c>
      <c r="J89" s="178">
        <v>92.31</v>
      </c>
      <c r="K89" s="179">
        <f>ROUND(E89*J89,2)</f>
        <v>11677.22</v>
      </c>
      <c r="L89" s="179">
        <v>21</v>
      </c>
      <c r="M89" s="179">
        <f>G89*(1+L89/100)</f>
        <v>0</v>
      </c>
      <c r="N89" s="177">
        <v>0.17946000000000001</v>
      </c>
      <c r="O89" s="177">
        <f>ROUND(E89*N89,2)</f>
        <v>22.7</v>
      </c>
      <c r="P89" s="177">
        <v>0</v>
      </c>
      <c r="Q89" s="177">
        <f>ROUND(E89*P89,2)</f>
        <v>0</v>
      </c>
      <c r="R89" s="179" t="s">
        <v>455</v>
      </c>
      <c r="S89" s="179" t="s">
        <v>299</v>
      </c>
      <c r="T89" s="180" t="s">
        <v>534</v>
      </c>
      <c r="U89" s="162">
        <v>8.7999999999999995E-2</v>
      </c>
      <c r="V89" s="162">
        <f>ROUND(E89*U89,2)</f>
        <v>11.13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2">
      <c r="A90" s="159"/>
      <c r="B90" s="160"/>
      <c r="C90" s="163" t="s">
        <v>1001</v>
      </c>
      <c r="D90" s="165"/>
      <c r="E90" s="165"/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315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3">
      <c r="A91" s="159"/>
      <c r="B91" s="160"/>
      <c r="C91" s="195" t="s">
        <v>1091</v>
      </c>
      <c r="D91" s="164"/>
      <c r="E91" s="165">
        <v>126.5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315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74">
        <v>39</v>
      </c>
      <c r="B92" s="175" t="s">
        <v>894</v>
      </c>
      <c r="C92" s="194" t="s">
        <v>895</v>
      </c>
      <c r="D92" s="176" t="s">
        <v>361</v>
      </c>
      <c r="E92" s="177">
        <v>291.5</v>
      </c>
      <c r="F92" s="178"/>
      <c r="G92" s="179">
        <f>ROUND(E92*F92,2)</f>
        <v>0</v>
      </c>
      <c r="H92" s="178">
        <v>16.7</v>
      </c>
      <c r="I92" s="179">
        <f>ROUND(E92*H92,2)</f>
        <v>4868.05</v>
      </c>
      <c r="J92" s="178">
        <v>1.3</v>
      </c>
      <c r="K92" s="179">
        <f>ROUND(E92*J92,2)</f>
        <v>378.95</v>
      </c>
      <c r="L92" s="179">
        <v>21</v>
      </c>
      <c r="M92" s="179">
        <f>G92*(1+L92/100)</f>
        <v>0</v>
      </c>
      <c r="N92" s="177">
        <v>6.0999999999999997E-4</v>
      </c>
      <c r="O92" s="177">
        <f>ROUND(E92*N92,2)</f>
        <v>0.18</v>
      </c>
      <c r="P92" s="177">
        <v>0</v>
      </c>
      <c r="Q92" s="177">
        <f>ROUND(E92*P92,2)</f>
        <v>0</v>
      </c>
      <c r="R92" s="179" t="s">
        <v>455</v>
      </c>
      <c r="S92" s="179" t="s">
        <v>896</v>
      </c>
      <c r="T92" s="180" t="s">
        <v>534</v>
      </c>
      <c r="U92" s="162">
        <v>2E-3</v>
      </c>
      <c r="V92" s="162">
        <f>ROUND(E92*U92,2)</f>
        <v>0.57999999999999996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303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203" t="s">
        <v>897</v>
      </c>
      <c r="D93" s="203"/>
      <c r="E93" s="203"/>
      <c r="F93" s="203"/>
      <c r="G93" s="203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305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24" outlineLevel="1">
      <c r="A94" s="174">
        <v>40</v>
      </c>
      <c r="B94" s="175" t="s">
        <v>898</v>
      </c>
      <c r="C94" s="194" t="s">
        <v>899</v>
      </c>
      <c r="D94" s="176" t="s">
        <v>361</v>
      </c>
      <c r="E94" s="177">
        <v>104.5</v>
      </c>
      <c r="F94" s="178"/>
      <c r="G94" s="179">
        <f>ROUND(E94*F94,2)</f>
        <v>0</v>
      </c>
      <c r="H94" s="178">
        <v>461.47</v>
      </c>
      <c r="I94" s="179">
        <f>ROUND(E94*H94,2)</f>
        <v>48223.62</v>
      </c>
      <c r="J94" s="178">
        <v>99.13</v>
      </c>
      <c r="K94" s="179">
        <f>ROUND(E94*J94,2)</f>
        <v>10359.09</v>
      </c>
      <c r="L94" s="179">
        <v>21</v>
      </c>
      <c r="M94" s="179">
        <f>G94*(1+L94/100)</f>
        <v>0</v>
      </c>
      <c r="N94" s="177">
        <v>0.21099999999999999</v>
      </c>
      <c r="O94" s="177">
        <f>ROUND(E94*N94,2)</f>
        <v>22.05</v>
      </c>
      <c r="P94" s="177">
        <v>0</v>
      </c>
      <c r="Q94" s="177">
        <f>ROUND(E94*P94,2)</f>
        <v>0</v>
      </c>
      <c r="R94" s="179" t="s">
        <v>455</v>
      </c>
      <c r="S94" s="179" t="s">
        <v>299</v>
      </c>
      <c r="T94" s="180" t="s">
        <v>534</v>
      </c>
      <c r="U94" s="162">
        <v>7.1999999999999995E-2</v>
      </c>
      <c r="V94" s="162">
        <f>ROUND(E94*U94,2)</f>
        <v>7.52</v>
      </c>
      <c r="W94" s="162"/>
      <c r="X94" s="162" t="s">
        <v>301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303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204" t="s">
        <v>695</v>
      </c>
      <c r="D95" s="203"/>
      <c r="E95" s="203"/>
      <c r="F95" s="203"/>
      <c r="G95" s="203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305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195" t="s">
        <v>1001</v>
      </c>
      <c r="D96" s="164"/>
      <c r="E96" s="165"/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3">
      <c r="A97" s="159"/>
      <c r="B97" s="160"/>
      <c r="C97" s="195" t="s">
        <v>1092</v>
      </c>
      <c r="D97" s="164"/>
      <c r="E97" s="165">
        <v>104.5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>
      <c r="A98" s="174">
        <v>41</v>
      </c>
      <c r="B98" s="175" t="s">
        <v>901</v>
      </c>
      <c r="C98" s="194" t="s">
        <v>902</v>
      </c>
      <c r="D98" s="176" t="s">
        <v>361</v>
      </c>
      <c r="E98" s="177">
        <v>82.5</v>
      </c>
      <c r="F98" s="178"/>
      <c r="G98" s="179">
        <f>ROUND(E98*F98,2)</f>
        <v>0</v>
      </c>
      <c r="H98" s="178">
        <v>346.34</v>
      </c>
      <c r="I98" s="179">
        <f>ROUND(E98*H98,2)</f>
        <v>28573.05</v>
      </c>
      <c r="J98" s="178">
        <v>35.46</v>
      </c>
      <c r="K98" s="179">
        <f>ROUND(E98*J98,2)</f>
        <v>2925.45</v>
      </c>
      <c r="L98" s="179">
        <v>21</v>
      </c>
      <c r="M98" s="179">
        <f>G98*(1+L98/100)</f>
        <v>0</v>
      </c>
      <c r="N98" s="177">
        <v>0.38313999999999998</v>
      </c>
      <c r="O98" s="177">
        <f>ROUND(E98*N98,2)</f>
        <v>31.61</v>
      </c>
      <c r="P98" s="177">
        <v>0</v>
      </c>
      <c r="Q98" s="177">
        <f>ROUND(E98*P98,2)</f>
        <v>0</v>
      </c>
      <c r="R98" s="179" t="s">
        <v>455</v>
      </c>
      <c r="S98" s="179" t="s">
        <v>299</v>
      </c>
      <c r="T98" s="180" t="s">
        <v>534</v>
      </c>
      <c r="U98" s="162">
        <v>2.5999999999999999E-2</v>
      </c>
      <c r="V98" s="162">
        <f>ROUND(E98*U98,2)</f>
        <v>2.15</v>
      </c>
      <c r="W98" s="162"/>
      <c r="X98" s="162" t="s">
        <v>301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303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2">
      <c r="A99" s="159"/>
      <c r="B99" s="160"/>
      <c r="C99" s="204" t="s">
        <v>903</v>
      </c>
      <c r="D99" s="203"/>
      <c r="E99" s="203"/>
      <c r="F99" s="203"/>
      <c r="G99" s="203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305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195" t="s">
        <v>1001</v>
      </c>
      <c r="D100" s="164"/>
      <c r="E100" s="165"/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315</v>
      </c>
      <c r="AH100" s="152">
        <v>0</v>
      </c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3">
      <c r="A101" s="159"/>
      <c r="B101" s="160"/>
      <c r="C101" s="195" t="s">
        <v>1093</v>
      </c>
      <c r="D101" s="164"/>
      <c r="E101" s="165">
        <v>82.5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315</v>
      </c>
      <c r="AH101" s="152">
        <v>0</v>
      </c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ht="24" outlineLevel="1">
      <c r="A102" s="174">
        <v>42</v>
      </c>
      <c r="B102" s="175" t="s">
        <v>691</v>
      </c>
      <c r="C102" s="194" t="s">
        <v>692</v>
      </c>
      <c r="D102" s="176" t="s">
        <v>361</v>
      </c>
      <c r="E102" s="177">
        <v>60.5</v>
      </c>
      <c r="F102" s="178"/>
      <c r="G102" s="179">
        <f>ROUND(E102*F102,2)</f>
        <v>0</v>
      </c>
      <c r="H102" s="178">
        <v>214.19</v>
      </c>
      <c r="I102" s="179">
        <f>ROUND(E102*H102,2)</f>
        <v>12958.5</v>
      </c>
      <c r="J102" s="178">
        <v>33.21</v>
      </c>
      <c r="K102" s="179">
        <f>ROUND(E102*J102,2)</f>
        <v>2009.21</v>
      </c>
      <c r="L102" s="179">
        <v>21</v>
      </c>
      <c r="M102" s="179">
        <f>G102*(1+L102/100)</f>
        <v>0</v>
      </c>
      <c r="N102" s="177">
        <v>0.57499999999999996</v>
      </c>
      <c r="O102" s="177">
        <f>ROUND(E102*N102,2)</f>
        <v>34.79</v>
      </c>
      <c r="P102" s="177">
        <v>0</v>
      </c>
      <c r="Q102" s="177">
        <f>ROUND(E102*P102,2)</f>
        <v>0</v>
      </c>
      <c r="R102" s="179" t="s">
        <v>455</v>
      </c>
      <c r="S102" s="179" t="s">
        <v>299</v>
      </c>
      <c r="T102" s="180" t="s">
        <v>534</v>
      </c>
      <c r="U102" s="162">
        <v>2.7E-2</v>
      </c>
      <c r="V102" s="162">
        <f>ROUND(E102*U102,2)</f>
        <v>1.63</v>
      </c>
      <c r="W102" s="162"/>
      <c r="X102" s="162" t="s">
        <v>301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303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2">
      <c r="A103" s="159"/>
      <c r="B103" s="160"/>
      <c r="C103" s="163" t="s">
        <v>1001</v>
      </c>
      <c r="D103" s="165"/>
      <c r="E103" s="165"/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62"/>
      <c r="Z103" s="152"/>
      <c r="AA103" s="152"/>
      <c r="AB103" s="152"/>
      <c r="AC103" s="152"/>
      <c r="AD103" s="152"/>
      <c r="AE103" s="152"/>
      <c r="AF103" s="152"/>
      <c r="AG103" s="152" t="s">
        <v>315</v>
      </c>
      <c r="AH103" s="152">
        <v>0</v>
      </c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3">
      <c r="A104" s="159"/>
      <c r="B104" s="160"/>
      <c r="C104" s="195" t="s">
        <v>1094</v>
      </c>
      <c r="D104" s="164"/>
      <c r="E104" s="165">
        <v>60.5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14">
      <c r="A105" s="167" t="s">
        <v>293</v>
      </c>
      <c r="B105" s="168" t="s">
        <v>218</v>
      </c>
      <c r="C105" s="193" t="s">
        <v>219</v>
      </c>
      <c r="D105" s="169"/>
      <c r="E105" s="170"/>
      <c r="F105" s="171"/>
      <c r="G105" s="171">
        <f>SUMIF(AG106:AG114,"&lt;&gt;NOR",G106:G114)</f>
        <v>0</v>
      </c>
      <c r="H105" s="171"/>
      <c r="I105" s="171">
        <f>SUM(I106:I114)</f>
        <v>14379.5</v>
      </c>
      <c r="J105" s="171"/>
      <c r="K105" s="171">
        <f>SUM(K106:K114)</f>
        <v>5103.3</v>
      </c>
      <c r="L105" s="171"/>
      <c r="M105" s="171">
        <f>SUM(M106:M114)</f>
        <v>0</v>
      </c>
      <c r="N105" s="170"/>
      <c r="O105" s="170">
        <f>SUM(O106:O114)</f>
        <v>0.09</v>
      </c>
      <c r="P105" s="170"/>
      <c r="Q105" s="170">
        <f>SUM(Q106:Q114)</f>
        <v>0</v>
      </c>
      <c r="R105" s="171"/>
      <c r="S105" s="171"/>
      <c r="T105" s="172"/>
      <c r="U105" s="166"/>
      <c r="V105" s="166">
        <f>SUM(V106:V114)</f>
        <v>8.0400000000000009</v>
      </c>
      <c r="W105" s="166"/>
      <c r="X105" s="166"/>
      <c r="Y105" s="166"/>
      <c r="AG105" t="s">
        <v>294</v>
      </c>
    </row>
    <row r="106" spans="1:60" outlineLevel="1">
      <c r="A106" s="174">
        <v>43</v>
      </c>
      <c r="B106" s="175" t="s">
        <v>1095</v>
      </c>
      <c r="C106" s="194" t="s">
        <v>1096</v>
      </c>
      <c r="D106" s="176" t="s">
        <v>449</v>
      </c>
      <c r="E106" s="177">
        <v>55</v>
      </c>
      <c r="F106" s="178"/>
      <c r="G106" s="179">
        <f>ROUND(E106*F106,2)</f>
        <v>0</v>
      </c>
      <c r="H106" s="178">
        <v>0</v>
      </c>
      <c r="I106" s="179">
        <f>ROUND(E106*H106,2)</f>
        <v>0</v>
      </c>
      <c r="J106" s="178">
        <v>54</v>
      </c>
      <c r="K106" s="179">
        <f>ROUND(E106*J106,2)</f>
        <v>2970</v>
      </c>
      <c r="L106" s="179">
        <v>21</v>
      </c>
      <c r="M106" s="179">
        <f>G106*(1+L106/100)</f>
        <v>0</v>
      </c>
      <c r="N106" s="177">
        <v>0</v>
      </c>
      <c r="O106" s="177">
        <f>ROUND(E106*N106,2)</f>
        <v>0</v>
      </c>
      <c r="P106" s="177">
        <v>0</v>
      </c>
      <c r="Q106" s="177">
        <f>ROUND(E106*P106,2)</f>
        <v>0</v>
      </c>
      <c r="R106" s="179" t="s">
        <v>531</v>
      </c>
      <c r="S106" s="179" t="s">
        <v>299</v>
      </c>
      <c r="T106" s="180" t="s">
        <v>534</v>
      </c>
      <c r="U106" s="162">
        <v>0.10199999999999999</v>
      </c>
      <c r="V106" s="162">
        <f>ROUND(E106*U106,2)</f>
        <v>5.61</v>
      </c>
      <c r="W106" s="162"/>
      <c r="X106" s="162" t="s">
        <v>301</v>
      </c>
      <c r="Y106" s="162" t="s">
        <v>302</v>
      </c>
      <c r="Z106" s="152"/>
      <c r="AA106" s="152"/>
      <c r="AB106" s="152"/>
      <c r="AC106" s="152"/>
      <c r="AD106" s="152"/>
      <c r="AE106" s="152"/>
      <c r="AF106" s="152"/>
      <c r="AG106" s="152" t="s">
        <v>391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203" t="s">
        <v>743</v>
      </c>
      <c r="D107" s="203"/>
      <c r="E107" s="203"/>
      <c r="F107" s="203"/>
      <c r="G107" s="203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305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1">
      <c r="A108" s="174">
        <v>44</v>
      </c>
      <c r="B108" s="175" t="s">
        <v>1097</v>
      </c>
      <c r="C108" s="194" t="s">
        <v>1098</v>
      </c>
      <c r="D108" s="176" t="s">
        <v>449</v>
      </c>
      <c r="E108" s="177">
        <v>60.5</v>
      </c>
      <c r="F108" s="178"/>
      <c r="G108" s="179">
        <f>ROUND(E108*F108,2)</f>
        <v>0</v>
      </c>
      <c r="H108" s="178">
        <v>198.2</v>
      </c>
      <c r="I108" s="179">
        <f>ROUND(E108*H108,2)</f>
        <v>11991.1</v>
      </c>
      <c r="J108" s="178">
        <v>0</v>
      </c>
      <c r="K108" s="179">
        <f>ROUND(E108*J108,2)</f>
        <v>0</v>
      </c>
      <c r="L108" s="179">
        <v>21</v>
      </c>
      <c r="M108" s="179">
        <f>G108*(1+L108/100)</f>
        <v>0</v>
      </c>
      <c r="N108" s="177">
        <v>1.47E-3</v>
      </c>
      <c r="O108" s="177">
        <f>ROUND(E108*N108,2)</f>
        <v>0.09</v>
      </c>
      <c r="P108" s="177">
        <v>0</v>
      </c>
      <c r="Q108" s="177">
        <f>ROUND(E108*P108,2)</f>
        <v>0</v>
      </c>
      <c r="R108" s="179" t="s">
        <v>345</v>
      </c>
      <c r="S108" s="179" t="s">
        <v>299</v>
      </c>
      <c r="T108" s="180" t="s">
        <v>534</v>
      </c>
      <c r="U108" s="162">
        <v>0</v>
      </c>
      <c r="V108" s="162">
        <f>ROUND(E108*U108,2)</f>
        <v>0</v>
      </c>
      <c r="W108" s="162"/>
      <c r="X108" s="162" t="s">
        <v>347</v>
      </c>
      <c r="Y108" s="162" t="s">
        <v>302</v>
      </c>
      <c r="Z108" s="152"/>
      <c r="AA108" s="152"/>
      <c r="AB108" s="152"/>
      <c r="AC108" s="152"/>
      <c r="AD108" s="152"/>
      <c r="AE108" s="152"/>
      <c r="AF108" s="152"/>
      <c r="AG108" s="152" t="s">
        <v>537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2">
      <c r="A109" s="159"/>
      <c r="B109" s="160"/>
      <c r="C109" s="195" t="s">
        <v>1099</v>
      </c>
      <c r="D109" s="164"/>
      <c r="E109" s="165">
        <v>60.5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>
      <c r="A110" s="174">
        <v>45</v>
      </c>
      <c r="B110" s="175" t="s">
        <v>1100</v>
      </c>
      <c r="C110" s="190" t="s">
        <v>1101</v>
      </c>
      <c r="D110" s="201" t="s">
        <v>390</v>
      </c>
      <c r="E110" s="177">
        <v>4</v>
      </c>
      <c r="F110" s="178"/>
      <c r="G110" s="179">
        <f>ROUND(E110*F110,2)</f>
        <v>0</v>
      </c>
      <c r="H110" s="178">
        <v>0</v>
      </c>
      <c r="I110" s="179">
        <f>ROUND(E110*H110,2)</f>
        <v>0</v>
      </c>
      <c r="J110" s="178">
        <v>131</v>
      </c>
      <c r="K110" s="179">
        <f>ROUND(E110*J110,2)</f>
        <v>524</v>
      </c>
      <c r="L110" s="179">
        <v>21</v>
      </c>
      <c r="M110" s="179">
        <f>G110*(1+L110/100)</f>
        <v>0</v>
      </c>
      <c r="N110" s="177">
        <v>0</v>
      </c>
      <c r="O110" s="177">
        <f>ROUND(E110*N110,2)</f>
        <v>0</v>
      </c>
      <c r="P110" s="177">
        <v>0</v>
      </c>
      <c r="Q110" s="177">
        <f>ROUND(E110*P110,2)</f>
        <v>0</v>
      </c>
      <c r="R110" s="179" t="s">
        <v>531</v>
      </c>
      <c r="S110" s="179" t="s">
        <v>299</v>
      </c>
      <c r="T110" s="180" t="s">
        <v>534</v>
      </c>
      <c r="U110" s="162">
        <v>0.24912000000000001</v>
      </c>
      <c r="V110" s="162">
        <f>ROUND(E110*U110,2)</f>
        <v>1</v>
      </c>
      <c r="W110" s="162"/>
      <c r="X110" s="162" t="s">
        <v>301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391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204" t="s">
        <v>743</v>
      </c>
      <c r="D111" s="203"/>
      <c r="E111" s="203"/>
      <c r="F111" s="203"/>
      <c r="G111" s="203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305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>
      <c r="A112" s="182">
        <v>46</v>
      </c>
      <c r="B112" s="183" t="s">
        <v>1102</v>
      </c>
      <c r="C112" s="191" t="s">
        <v>1103</v>
      </c>
      <c r="D112" s="202" t="s">
        <v>390</v>
      </c>
      <c r="E112" s="185">
        <v>2</v>
      </c>
      <c r="F112" s="186"/>
      <c r="G112" s="187">
        <f>ROUND(E112*F112,2)</f>
        <v>0</v>
      </c>
      <c r="H112" s="186">
        <v>1099.5999999999999</v>
      </c>
      <c r="I112" s="187">
        <f>ROUND(E112*H112,2)</f>
        <v>2199.1999999999998</v>
      </c>
      <c r="J112" s="186">
        <v>0</v>
      </c>
      <c r="K112" s="187">
        <f>ROUND(E112*J112,2)</f>
        <v>0</v>
      </c>
      <c r="L112" s="187">
        <v>21</v>
      </c>
      <c r="M112" s="187">
        <f>G112*(1+L112/100)</f>
        <v>0</v>
      </c>
      <c r="N112" s="185">
        <v>5.9999999999999995E-4</v>
      </c>
      <c r="O112" s="185">
        <f>ROUND(E112*N112,2)</f>
        <v>0</v>
      </c>
      <c r="P112" s="185">
        <v>0</v>
      </c>
      <c r="Q112" s="185">
        <f>ROUND(E112*P112,2)</f>
        <v>0</v>
      </c>
      <c r="R112" s="187"/>
      <c r="S112" s="187" t="s">
        <v>383</v>
      </c>
      <c r="T112" s="188" t="s">
        <v>534</v>
      </c>
      <c r="U112" s="162">
        <v>0</v>
      </c>
      <c r="V112" s="162">
        <f>ROUND(E112*U112,2)</f>
        <v>0</v>
      </c>
      <c r="W112" s="162"/>
      <c r="X112" s="162" t="s">
        <v>347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470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>
      <c r="A113" s="182">
        <v>47</v>
      </c>
      <c r="B113" s="183" t="s">
        <v>751</v>
      </c>
      <c r="C113" s="196" t="s">
        <v>752</v>
      </c>
      <c r="D113" s="184" t="s">
        <v>449</v>
      </c>
      <c r="E113" s="185">
        <v>55</v>
      </c>
      <c r="F113" s="186"/>
      <c r="G113" s="187">
        <f>ROUND(E113*F113,2)</f>
        <v>0</v>
      </c>
      <c r="H113" s="186">
        <v>3.44</v>
      </c>
      <c r="I113" s="187">
        <f>ROUND(E113*H113,2)</f>
        <v>189.2</v>
      </c>
      <c r="J113" s="186">
        <v>10.86</v>
      </c>
      <c r="K113" s="187">
        <f>ROUND(E113*J113,2)</f>
        <v>597.29999999999995</v>
      </c>
      <c r="L113" s="187">
        <v>21</v>
      </c>
      <c r="M113" s="187">
        <f>G113*(1+L113/100)</f>
        <v>0</v>
      </c>
      <c r="N113" s="185">
        <v>0</v>
      </c>
      <c r="O113" s="185">
        <f>ROUND(E113*N113,2)</f>
        <v>0</v>
      </c>
      <c r="P113" s="185">
        <v>0</v>
      </c>
      <c r="Q113" s="185">
        <f>ROUND(E113*P113,2)</f>
        <v>0</v>
      </c>
      <c r="R113" s="187" t="s">
        <v>531</v>
      </c>
      <c r="S113" s="187" t="s">
        <v>299</v>
      </c>
      <c r="T113" s="188" t="s">
        <v>534</v>
      </c>
      <c r="U113" s="162">
        <v>2.5999999999999999E-2</v>
      </c>
      <c r="V113" s="162">
        <f>ROUND(E113*U113,2)</f>
        <v>1.43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391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1">
      <c r="A114" s="182">
        <v>48</v>
      </c>
      <c r="B114" s="183" t="s">
        <v>1104</v>
      </c>
      <c r="C114" s="196" t="s">
        <v>1105</v>
      </c>
      <c r="D114" s="184" t="s">
        <v>449</v>
      </c>
      <c r="E114" s="185">
        <v>55</v>
      </c>
      <c r="F114" s="186"/>
      <c r="G114" s="187">
        <f>ROUND(E114*F114,2)</f>
        <v>0</v>
      </c>
      <c r="H114" s="186">
        <v>0</v>
      </c>
      <c r="I114" s="187">
        <f>ROUND(E114*H114,2)</f>
        <v>0</v>
      </c>
      <c r="J114" s="186">
        <v>18.399999999999999</v>
      </c>
      <c r="K114" s="187">
        <f>ROUND(E114*J114,2)</f>
        <v>1012</v>
      </c>
      <c r="L114" s="187">
        <v>21</v>
      </c>
      <c r="M114" s="187">
        <f>G114*(1+L114/100)</f>
        <v>0</v>
      </c>
      <c r="N114" s="185">
        <v>0</v>
      </c>
      <c r="O114" s="185">
        <f>ROUND(E114*N114,2)</f>
        <v>0</v>
      </c>
      <c r="P114" s="185">
        <v>0</v>
      </c>
      <c r="Q114" s="185">
        <f>ROUND(E114*P114,2)</f>
        <v>0</v>
      </c>
      <c r="R114" s="187"/>
      <c r="S114" s="187" t="s">
        <v>896</v>
      </c>
      <c r="T114" s="188" t="s">
        <v>534</v>
      </c>
      <c r="U114" s="162">
        <v>0</v>
      </c>
      <c r="V114" s="162">
        <f>ROUND(E114*U114,2)</f>
        <v>0</v>
      </c>
      <c r="W114" s="162"/>
      <c r="X114" s="162" t="s">
        <v>301</v>
      </c>
      <c r="Y114" s="162" t="s">
        <v>302</v>
      </c>
      <c r="Z114" s="152"/>
      <c r="AA114" s="152"/>
      <c r="AB114" s="152"/>
      <c r="AC114" s="152"/>
      <c r="AD114" s="152"/>
      <c r="AE114" s="152"/>
      <c r="AF114" s="152"/>
      <c r="AG114" s="152" t="s">
        <v>303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14">
      <c r="A115" s="167" t="s">
        <v>293</v>
      </c>
      <c r="B115" s="168" t="s">
        <v>225</v>
      </c>
      <c r="C115" s="193" t="s">
        <v>226</v>
      </c>
      <c r="D115" s="169"/>
      <c r="E115" s="170"/>
      <c r="F115" s="171"/>
      <c r="G115" s="171">
        <f>SUMIF(AG116:AG121,"&lt;&gt;NOR",G116:G121)</f>
        <v>0</v>
      </c>
      <c r="H115" s="171"/>
      <c r="I115" s="171">
        <f>SUM(I116:I121)</f>
        <v>15184.4</v>
      </c>
      <c r="J115" s="171"/>
      <c r="K115" s="171">
        <f>SUM(K116:K121)</f>
        <v>20928.599999999999</v>
      </c>
      <c r="L115" s="171"/>
      <c r="M115" s="171">
        <f>SUM(M116:M121)</f>
        <v>0</v>
      </c>
      <c r="N115" s="170"/>
      <c r="O115" s="170">
        <f>SUM(O116:O121)</f>
        <v>0.47</v>
      </c>
      <c r="P115" s="170"/>
      <c r="Q115" s="170">
        <f>SUM(Q116:Q121)</f>
        <v>0</v>
      </c>
      <c r="R115" s="171"/>
      <c r="S115" s="171"/>
      <c r="T115" s="172"/>
      <c r="U115" s="166"/>
      <c r="V115" s="166">
        <f>SUM(V116:V121)</f>
        <v>40.15</v>
      </c>
      <c r="W115" s="166"/>
      <c r="X115" s="166"/>
      <c r="Y115" s="166"/>
      <c r="AG115" t="s">
        <v>294</v>
      </c>
    </row>
    <row r="116" spans="1:60" outlineLevel="1">
      <c r="A116" s="174">
        <v>49</v>
      </c>
      <c r="B116" s="175" t="s">
        <v>942</v>
      </c>
      <c r="C116" s="194" t="s">
        <v>943</v>
      </c>
      <c r="D116" s="176" t="s">
        <v>449</v>
      </c>
      <c r="E116" s="177">
        <v>110</v>
      </c>
      <c r="F116" s="178"/>
      <c r="G116" s="179">
        <f>ROUND(E116*F116,2)</f>
        <v>0</v>
      </c>
      <c r="H116" s="178">
        <v>99.14</v>
      </c>
      <c r="I116" s="179">
        <f>ROUND(E116*H116,2)</f>
        <v>10905.4</v>
      </c>
      <c r="J116" s="178">
        <v>87.56</v>
      </c>
      <c r="K116" s="179">
        <f>ROUND(E116*J116,2)</f>
        <v>9631.6</v>
      </c>
      <c r="L116" s="179">
        <v>21</v>
      </c>
      <c r="M116" s="179">
        <f>G116*(1+L116/100)</f>
        <v>0</v>
      </c>
      <c r="N116" s="177">
        <v>4.3E-3</v>
      </c>
      <c r="O116" s="177">
        <f>ROUND(E116*N116,2)</f>
        <v>0.47</v>
      </c>
      <c r="P116" s="177">
        <v>0</v>
      </c>
      <c r="Q116" s="177">
        <f>ROUND(E116*P116,2)</f>
        <v>0</v>
      </c>
      <c r="R116" s="179" t="s">
        <v>455</v>
      </c>
      <c r="S116" s="179" t="s">
        <v>299</v>
      </c>
      <c r="T116" s="180" t="s">
        <v>534</v>
      </c>
      <c r="U116" s="162">
        <v>0.20799999999999999</v>
      </c>
      <c r="V116" s="162">
        <f>ROUND(E116*U116,2)</f>
        <v>22.88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204" t="s">
        <v>944</v>
      </c>
      <c r="D117" s="203"/>
      <c r="E117" s="203"/>
      <c r="F117" s="203"/>
      <c r="G117" s="203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305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1">
      <c r="A118" s="174">
        <v>50</v>
      </c>
      <c r="B118" s="175" t="s">
        <v>945</v>
      </c>
      <c r="C118" s="194" t="s">
        <v>946</v>
      </c>
      <c r="D118" s="176" t="s">
        <v>449</v>
      </c>
      <c r="E118" s="177">
        <v>110</v>
      </c>
      <c r="F118" s="178"/>
      <c r="G118" s="179">
        <f>ROUND(E118*F118,2)</f>
        <v>0</v>
      </c>
      <c r="H118" s="178">
        <v>0</v>
      </c>
      <c r="I118" s="179">
        <f>ROUND(E118*H118,2)</f>
        <v>0</v>
      </c>
      <c r="J118" s="178">
        <v>71.099999999999994</v>
      </c>
      <c r="K118" s="179">
        <f>ROUND(E118*J118,2)</f>
        <v>7821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</v>
      </c>
      <c r="Q118" s="177">
        <f>ROUND(E118*P118,2)</f>
        <v>0</v>
      </c>
      <c r="R118" s="179" t="s">
        <v>455</v>
      </c>
      <c r="S118" s="179" t="s">
        <v>299</v>
      </c>
      <c r="T118" s="180" t="s">
        <v>534</v>
      </c>
      <c r="U118" s="162">
        <v>0.12</v>
      </c>
      <c r="V118" s="162">
        <f>ROUND(E118*U118,2)</f>
        <v>13.2</v>
      </c>
      <c r="W118" s="162"/>
      <c r="X118" s="162" t="s">
        <v>301</v>
      </c>
      <c r="Y118" s="162" t="s">
        <v>302</v>
      </c>
      <c r="Z118" s="152"/>
      <c r="AA118" s="152"/>
      <c r="AB118" s="152"/>
      <c r="AC118" s="152"/>
      <c r="AD118" s="152"/>
      <c r="AE118" s="152"/>
      <c r="AF118" s="152"/>
      <c r="AG118" s="152" t="s">
        <v>303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2">
      <c r="A119" s="159"/>
      <c r="B119" s="160"/>
      <c r="C119" s="204" t="s">
        <v>947</v>
      </c>
      <c r="D119" s="203"/>
      <c r="E119" s="203"/>
      <c r="F119" s="203"/>
      <c r="G119" s="203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305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>
      <c r="A120" s="174">
        <v>51</v>
      </c>
      <c r="B120" s="175" t="s">
        <v>948</v>
      </c>
      <c r="C120" s="194" t="s">
        <v>949</v>
      </c>
      <c r="D120" s="176" t="s">
        <v>449</v>
      </c>
      <c r="E120" s="177">
        <v>110</v>
      </c>
      <c r="F120" s="178"/>
      <c r="G120" s="179">
        <f>ROUND(E120*F120,2)</f>
        <v>0</v>
      </c>
      <c r="H120" s="178">
        <v>38.9</v>
      </c>
      <c r="I120" s="179">
        <f>ROUND(E120*H120,2)</f>
        <v>4279</v>
      </c>
      <c r="J120" s="178">
        <v>31.6</v>
      </c>
      <c r="K120" s="179">
        <f>ROUND(E120*J120,2)</f>
        <v>3476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 t="s">
        <v>455</v>
      </c>
      <c r="S120" s="179" t="s">
        <v>299</v>
      </c>
      <c r="T120" s="180" t="s">
        <v>534</v>
      </c>
      <c r="U120" s="162">
        <v>3.6999999999999998E-2</v>
      </c>
      <c r="V120" s="162">
        <f>ROUND(E120*U120,2)</f>
        <v>4.07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303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204" t="s">
        <v>950</v>
      </c>
      <c r="D121" s="203"/>
      <c r="E121" s="203"/>
      <c r="F121" s="203"/>
      <c r="G121" s="203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305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ht="14">
      <c r="A122" s="167" t="s">
        <v>293</v>
      </c>
      <c r="B122" s="168" t="s">
        <v>227</v>
      </c>
      <c r="C122" s="193" t="s">
        <v>228</v>
      </c>
      <c r="D122" s="169"/>
      <c r="E122" s="170"/>
      <c r="F122" s="171"/>
      <c r="G122" s="171">
        <f>SUMIF(AG123:AG124,"&lt;&gt;NOR",G123:G124)</f>
        <v>0</v>
      </c>
      <c r="H122" s="171"/>
      <c r="I122" s="171">
        <f>SUM(I123:I124)</f>
        <v>0</v>
      </c>
      <c r="J122" s="171"/>
      <c r="K122" s="171">
        <f>SUM(K123:K124)</f>
        <v>49890.53</v>
      </c>
      <c r="L122" s="171"/>
      <c r="M122" s="171">
        <f>SUM(M123:M124)</f>
        <v>0</v>
      </c>
      <c r="N122" s="170"/>
      <c r="O122" s="170">
        <f>SUM(O123:O124)</f>
        <v>0</v>
      </c>
      <c r="P122" s="170"/>
      <c r="Q122" s="170">
        <f>SUM(Q123:Q124)</f>
        <v>0</v>
      </c>
      <c r="R122" s="171"/>
      <c r="S122" s="171"/>
      <c r="T122" s="172"/>
      <c r="U122" s="166"/>
      <c r="V122" s="166">
        <f>SUM(V123:V124)</f>
        <v>69.239999999999995</v>
      </c>
      <c r="W122" s="166"/>
      <c r="X122" s="166"/>
      <c r="Y122" s="166"/>
      <c r="AG122" t="s">
        <v>294</v>
      </c>
    </row>
    <row r="123" spans="1:60" outlineLevel="1">
      <c r="A123" s="174">
        <v>52</v>
      </c>
      <c r="B123" s="175" t="s">
        <v>786</v>
      </c>
      <c r="C123" s="194" t="s">
        <v>787</v>
      </c>
      <c r="D123" s="176" t="s">
        <v>344</v>
      </c>
      <c r="E123" s="177">
        <v>327.36567000000002</v>
      </c>
      <c r="F123" s="178"/>
      <c r="G123" s="179">
        <f>ROUND(E123*F123,2)</f>
        <v>0</v>
      </c>
      <c r="H123" s="178">
        <v>0</v>
      </c>
      <c r="I123" s="179">
        <f>ROUND(E123*H123,2)</f>
        <v>0</v>
      </c>
      <c r="J123" s="178">
        <v>152.4</v>
      </c>
      <c r="K123" s="179">
        <f>ROUND(E123*J123,2)</f>
        <v>49890.53</v>
      </c>
      <c r="L123" s="179">
        <v>21</v>
      </c>
      <c r="M123" s="179">
        <f>G123*(1+L123/100)</f>
        <v>0</v>
      </c>
      <c r="N123" s="177">
        <v>0</v>
      </c>
      <c r="O123" s="177">
        <f>ROUND(E123*N123,2)</f>
        <v>0</v>
      </c>
      <c r="P123" s="177">
        <v>0</v>
      </c>
      <c r="Q123" s="177">
        <f>ROUND(E123*P123,2)</f>
        <v>0</v>
      </c>
      <c r="R123" s="179" t="s">
        <v>531</v>
      </c>
      <c r="S123" s="179" t="s">
        <v>299</v>
      </c>
      <c r="T123" s="180" t="s">
        <v>534</v>
      </c>
      <c r="U123" s="162">
        <v>0.21149999999999999</v>
      </c>
      <c r="V123" s="162">
        <f>ROUND(E123*U123,2)</f>
        <v>69.239999999999995</v>
      </c>
      <c r="W123" s="162"/>
      <c r="X123" s="162" t="s">
        <v>788</v>
      </c>
      <c r="Y123" s="162" t="s">
        <v>302</v>
      </c>
      <c r="Z123" s="152"/>
      <c r="AA123" s="152"/>
      <c r="AB123" s="152"/>
      <c r="AC123" s="152"/>
      <c r="AD123" s="152"/>
      <c r="AE123" s="152"/>
      <c r="AF123" s="152"/>
      <c r="AG123" s="152" t="s">
        <v>789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ht="12.75" customHeight="1" outlineLevel="2">
      <c r="A124" s="159"/>
      <c r="B124" s="160"/>
      <c r="C124" s="204" t="s">
        <v>790</v>
      </c>
      <c r="D124" s="203"/>
      <c r="E124" s="203"/>
      <c r="F124" s="203"/>
      <c r="G124" s="203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305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ht="14">
      <c r="A125" s="167" t="s">
        <v>293</v>
      </c>
      <c r="B125" s="168" t="s">
        <v>229</v>
      </c>
      <c r="C125" s="193" t="s">
        <v>230</v>
      </c>
      <c r="D125" s="169"/>
      <c r="E125" s="170"/>
      <c r="F125" s="171"/>
      <c r="G125" s="171">
        <f>SUMIF(AG126:AG133,"&lt;&gt;NOR",G126:G133)</f>
        <v>0</v>
      </c>
      <c r="H125" s="171"/>
      <c r="I125" s="171">
        <f>SUM(I126:I133)</f>
        <v>0</v>
      </c>
      <c r="J125" s="171"/>
      <c r="K125" s="171">
        <f>SUM(K126:K133)</f>
        <v>237094.74</v>
      </c>
      <c r="L125" s="171"/>
      <c r="M125" s="171">
        <f>SUM(M126:M133)</f>
        <v>0</v>
      </c>
      <c r="N125" s="170"/>
      <c r="O125" s="170">
        <f>SUM(O126:O133)</f>
        <v>0</v>
      </c>
      <c r="P125" s="170"/>
      <c r="Q125" s="170">
        <f>SUM(Q126:Q133)</f>
        <v>0</v>
      </c>
      <c r="R125" s="171"/>
      <c r="S125" s="171"/>
      <c r="T125" s="172"/>
      <c r="U125" s="166"/>
      <c r="V125" s="166">
        <f>SUM(V126:V133)</f>
        <v>51.660000000000004</v>
      </c>
      <c r="W125" s="166"/>
      <c r="X125" s="166"/>
      <c r="Y125" s="166"/>
      <c r="AG125" t="s">
        <v>294</v>
      </c>
    </row>
    <row r="126" spans="1:60" ht="24" outlineLevel="1">
      <c r="A126" s="174">
        <v>53</v>
      </c>
      <c r="B126" s="175" t="s">
        <v>951</v>
      </c>
      <c r="C126" s="194" t="s">
        <v>952</v>
      </c>
      <c r="D126" s="176" t="s">
        <v>344</v>
      </c>
      <c r="E126" s="177">
        <v>176.3</v>
      </c>
      <c r="F126" s="178"/>
      <c r="G126" s="179">
        <f>ROUND(E126*F126,2)</f>
        <v>0</v>
      </c>
      <c r="H126" s="178">
        <v>0</v>
      </c>
      <c r="I126" s="179">
        <f>ROUND(E126*H126,2)</f>
        <v>0</v>
      </c>
      <c r="J126" s="178">
        <v>185.6</v>
      </c>
      <c r="K126" s="179">
        <f>ROUND(E126*J126,2)</f>
        <v>32721.279999999999</v>
      </c>
      <c r="L126" s="179">
        <v>21</v>
      </c>
      <c r="M126" s="179">
        <f>G126*(1+L126/100)</f>
        <v>0</v>
      </c>
      <c r="N126" s="177">
        <v>0</v>
      </c>
      <c r="O126" s="177">
        <f>ROUND(E126*N126,2)</f>
        <v>0</v>
      </c>
      <c r="P126" s="177">
        <v>0</v>
      </c>
      <c r="Q126" s="177">
        <f>ROUND(E126*P126,2)</f>
        <v>0</v>
      </c>
      <c r="R126" s="179" t="s">
        <v>953</v>
      </c>
      <c r="S126" s="179" t="s">
        <v>299</v>
      </c>
      <c r="T126" s="180" t="s">
        <v>534</v>
      </c>
      <c r="U126" s="162">
        <v>0.27700000000000002</v>
      </c>
      <c r="V126" s="162">
        <f>ROUND(E126*U126,2)</f>
        <v>48.84</v>
      </c>
      <c r="W126" s="162"/>
      <c r="X126" s="162" t="s">
        <v>301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391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203" t="s">
        <v>954</v>
      </c>
      <c r="D127" s="203"/>
      <c r="E127" s="203"/>
      <c r="F127" s="203"/>
      <c r="G127" s="203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305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>
      <c r="A128" s="182">
        <v>54</v>
      </c>
      <c r="B128" s="183" t="s">
        <v>955</v>
      </c>
      <c r="C128" s="196" t="s">
        <v>956</v>
      </c>
      <c r="D128" s="184" t="s">
        <v>344</v>
      </c>
      <c r="E128" s="185">
        <v>176.3</v>
      </c>
      <c r="F128" s="186"/>
      <c r="G128" s="187">
        <f>ROUND(E128*F128,2)</f>
        <v>0</v>
      </c>
      <c r="H128" s="186">
        <v>0</v>
      </c>
      <c r="I128" s="187">
        <f>ROUND(E128*H128,2)</f>
        <v>0</v>
      </c>
      <c r="J128" s="186">
        <v>43</v>
      </c>
      <c r="K128" s="187">
        <f>ROUND(E128*J128,2)</f>
        <v>7580.9</v>
      </c>
      <c r="L128" s="187">
        <v>21</v>
      </c>
      <c r="M128" s="187">
        <f>G128*(1+L128/100)</f>
        <v>0</v>
      </c>
      <c r="N128" s="185">
        <v>0</v>
      </c>
      <c r="O128" s="185">
        <f>ROUND(E128*N128,2)</f>
        <v>0</v>
      </c>
      <c r="P128" s="185">
        <v>0</v>
      </c>
      <c r="Q128" s="185">
        <f>ROUND(E128*P128,2)</f>
        <v>0</v>
      </c>
      <c r="R128" s="187" t="s">
        <v>455</v>
      </c>
      <c r="S128" s="187" t="s">
        <v>299</v>
      </c>
      <c r="T128" s="188" t="s">
        <v>534</v>
      </c>
      <c r="U128" s="162">
        <v>0.01</v>
      </c>
      <c r="V128" s="162">
        <f>ROUND(E128*U128,2)</f>
        <v>1.76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391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>
      <c r="A129" s="182">
        <v>55</v>
      </c>
      <c r="B129" s="183" t="s">
        <v>957</v>
      </c>
      <c r="C129" s="191" t="s">
        <v>958</v>
      </c>
      <c r="D129" s="202" t="s">
        <v>344</v>
      </c>
      <c r="E129" s="185">
        <v>5112.7</v>
      </c>
      <c r="F129" s="186"/>
      <c r="G129" s="187">
        <f>ROUND(E129*F129,2)</f>
        <v>0</v>
      </c>
      <c r="H129" s="186">
        <v>0</v>
      </c>
      <c r="I129" s="187">
        <f>ROUND(E129*H129,2)</f>
        <v>0</v>
      </c>
      <c r="J129" s="186">
        <v>10.5</v>
      </c>
      <c r="K129" s="187">
        <f>ROUND(E129*J129,2)</f>
        <v>53683.35</v>
      </c>
      <c r="L129" s="187">
        <v>21</v>
      </c>
      <c r="M129" s="187">
        <f>G129*(1+L129/100)</f>
        <v>0</v>
      </c>
      <c r="N129" s="185">
        <v>0</v>
      </c>
      <c r="O129" s="185">
        <f>ROUND(E129*N129,2)</f>
        <v>0</v>
      </c>
      <c r="P129" s="185">
        <v>0</v>
      </c>
      <c r="Q129" s="185">
        <f>ROUND(E129*P129,2)</f>
        <v>0</v>
      </c>
      <c r="R129" s="187" t="s">
        <v>455</v>
      </c>
      <c r="S129" s="187" t="s">
        <v>299</v>
      </c>
      <c r="T129" s="188" t="s">
        <v>534</v>
      </c>
      <c r="U129" s="162">
        <v>0</v>
      </c>
      <c r="V129" s="162">
        <f>ROUND(E129*U129,2)</f>
        <v>0</v>
      </c>
      <c r="W129" s="162"/>
      <c r="X129" s="162" t="s">
        <v>301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391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>
      <c r="A130" s="174">
        <v>56</v>
      </c>
      <c r="B130" s="175" t="s">
        <v>959</v>
      </c>
      <c r="C130" s="194" t="s">
        <v>960</v>
      </c>
      <c r="D130" s="176" t="s">
        <v>344</v>
      </c>
      <c r="E130" s="177">
        <v>176.3</v>
      </c>
      <c r="F130" s="178"/>
      <c r="G130" s="179">
        <f>ROUND(E130*F130,2)</f>
        <v>0</v>
      </c>
      <c r="H130" s="178">
        <v>0</v>
      </c>
      <c r="I130" s="179">
        <f>ROUND(E130*H130,2)</f>
        <v>0</v>
      </c>
      <c r="J130" s="178">
        <v>11.3</v>
      </c>
      <c r="K130" s="179">
        <f>ROUND(E130*J130,2)</f>
        <v>1992.19</v>
      </c>
      <c r="L130" s="179">
        <v>21</v>
      </c>
      <c r="M130" s="179">
        <f>G130*(1+L130/100)</f>
        <v>0</v>
      </c>
      <c r="N130" s="177">
        <v>0</v>
      </c>
      <c r="O130" s="177">
        <f>ROUND(E130*N130,2)</f>
        <v>0</v>
      </c>
      <c r="P130" s="177">
        <v>0</v>
      </c>
      <c r="Q130" s="177">
        <f>ROUND(E130*P130,2)</f>
        <v>0</v>
      </c>
      <c r="R130" s="179" t="s">
        <v>961</v>
      </c>
      <c r="S130" s="179" t="s">
        <v>299</v>
      </c>
      <c r="T130" s="180" t="s">
        <v>534</v>
      </c>
      <c r="U130" s="162">
        <v>6.0000000000000001E-3</v>
      </c>
      <c r="V130" s="162">
        <f>ROUND(E130*U130,2)</f>
        <v>1.06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391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204" t="s">
        <v>962</v>
      </c>
      <c r="D131" s="203"/>
      <c r="E131" s="203"/>
      <c r="F131" s="203"/>
      <c r="G131" s="203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305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>
      <c r="A132" s="182">
        <v>57</v>
      </c>
      <c r="B132" s="183" t="s">
        <v>963</v>
      </c>
      <c r="C132" s="191" t="s">
        <v>964</v>
      </c>
      <c r="D132" s="202" t="s">
        <v>344</v>
      </c>
      <c r="E132" s="185">
        <v>132.69999999999999</v>
      </c>
      <c r="F132" s="186"/>
      <c r="G132" s="187">
        <f>ROUND(E132*F132,2)</f>
        <v>0</v>
      </c>
      <c r="H132" s="186">
        <v>0</v>
      </c>
      <c r="I132" s="187">
        <f>ROUND(E132*H132,2)</f>
        <v>0</v>
      </c>
      <c r="J132" s="186">
        <v>246.2</v>
      </c>
      <c r="K132" s="187">
        <f>ROUND(E132*J132,2)</f>
        <v>32670.74</v>
      </c>
      <c r="L132" s="187">
        <v>21</v>
      </c>
      <c r="M132" s="187">
        <f>G132*(1+L132/100)</f>
        <v>0</v>
      </c>
      <c r="N132" s="185">
        <v>0</v>
      </c>
      <c r="O132" s="185">
        <f>ROUND(E132*N132,2)</f>
        <v>0</v>
      </c>
      <c r="P132" s="185">
        <v>0</v>
      </c>
      <c r="Q132" s="185">
        <f>ROUND(E132*P132,2)</f>
        <v>0</v>
      </c>
      <c r="R132" s="187" t="s">
        <v>965</v>
      </c>
      <c r="S132" s="187" t="s">
        <v>966</v>
      </c>
      <c r="T132" s="188" t="s">
        <v>534</v>
      </c>
      <c r="U132" s="162">
        <v>0</v>
      </c>
      <c r="V132" s="162">
        <f>ROUND(E132*U132,2)</f>
        <v>0</v>
      </c>
      <c r="W132" s="162"/>
      <c r="X132" s="162" t="s">
        <v>301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391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ht="24" outlineLevel="1">
      <c r="A133" s="174">
        <v>58</v>
      </c>
      <c r="B133" s="175" t="s">
        <v>967</v>
      </c>
      <c r="C133" s="194" t="s">
        <v>968</v>
      </c>
      <c r="D133" s="176" t="s">
        <v>344</v>
      </c>
      <c r="E133" s="177">
        <v>43.6</v>
      </c>
      <c r="F133" s="178"/>
      <c r="G133" s="179">
        <f>ROUND(E133*F133,2)</f>
        <v>0</v>
      </c>
      <c r="H133" s="178">
        <v>0</v>
      </c>
      <c r="I133" s="179">
        <f>ROUND(E133*H133,2)</f>
        <v>0</v>
      </c>
      <c r="J133" s="178">
        <v>2487.3000000000002</v>
      </c>
      <c r="K133" s="179">
        <f>ROUND(E133*J133,2)</f>
        <v>108446.28</v>
      </c>
      <c r="L133" s="179">
        <v>21</v>
      </c>
      <c r="M133" s="179">
        <f>G133*(1+L133/100)</f>
        <v>0</v>
      </c>
      <c r="N133" s="177">
        <v>0</v>
      </c>
      <c r="O133" s="177">
        <f>ROUND(E133*N133,2)</f>
        <v>0</v>
      </c>
      <c r="P133" s="177">
        <v>0</v>
      </c>
      <c r="Q133" s="177">
        <f>ROUND(E133*P133,2)</f>
        <v>0</v>
      </c>
      <c r="R133" s="179" t="s">
        <v>965</v>
      </c>
      <c r="S133" s="179" t="s">
        <v>346</v>
      </c>
      <c r="T133" s="180" t="s">
        <v>534</v>
      </c>
      <c r="U133" s="162">
        <v>0</v>
      </c>
      <c r="V133" s="162">
        <f>ROUND(E133*U133,2)</f>
        <v>0</v>
      </c>
      <c r="W133" s="162"/>
      <c r="X133" s="162" t="s">
        <v>301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391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>
      <c r="A134" s="3"/>
      <c r="B134" s="4"/>
      <c r="C134" s="197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AE134">
        <v>12</v>
      </c>
      <c r="AF134">
        <v>21</v>
      </c>
      <c r="AG134" t="s">
        <v>279</v>
      </c>
    </row>
    <row r="135" spans="1:60">
      <c r="A135" s="155"/>
      <c r="B135" s="156" t="s">
        <v>29</v>
      </c>
      <c r="C135" s="192"/>
      <c r="D135" s="158"/>
      <c r="E135" s="158"/>
      <c r="F135" s="158"/>
      <c r="G135" s="173">
        <f>G8+G67+G73+G77+G105+G115+G122+G125</f>
        <v>0</v>
      </c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f>SUMIF(L7:L133,AE134,G7:G133)</f>
        <v>0</v>
      </c>
      <c r="AF135">
        <f>SUMIF(L7:L133,AF134,G7:G133)</f>
        <v>0</v>
      </c>
      <c r="AG135" t="s">
        <v>666</v>
      </c>
    </row>
    <row r="136" spans="1:60">
      <c r="C136" s="199"/>
      <c r="D136" s="10"/>
      <c r="AG136" t="s">
        <v>667</v>
      </c>
    </row>
    <row r="137" spans="1:60">
      <c r="D137" s="10"/>
    </row>
    <row r="138" spans="1:60">
      <c r="D138" s="10"/>
    </row>
    <row r="139" spans="1:60">
      <c r="D139" s="10"/>
    </row>
    <row r="140" spans="1:60">
      <c r="D140" s="10"/>
    </row>
    <row r="141" spans="1:60">
      <c r="D141" s="10"/>
    </row>
    <row r="142" spans="1:60">
      <c r="D142" s="10"/>
    </row>
    <row r="144" spans="1:60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60</v>
      </c>
      <c r="C3" s="274" t="s">
        <v>61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62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SUMIF(AG9:AG97,"&lt;&gt;NOR",G9:G97)</f>
        <v>0</v>
      </c>
      <c r="H8" s="171"/>
      <c r="I8" s="171">
        <f>SUM(I9:I97)</f>
        <v>59576.36</v>
      </c>
      <c r="J8" s="171"/>
      <c r="K8" s="171">
        <f>SUM(K9:K97)</f>
        <v>353304.62</v>
      </c>
      <c r="L8" s="171"/>
      <c r="M8" s="171">
        <f>SUM(M9:M97)</f>
        <v>0</v>
      </c>
      <c r="N8" s="170"/>
      <c r="O8" s="170">
        <f>SUM(O9:O97)</f>
        <v>157.26999999999998</v>
      </c>
      <c r="P8" s="170"/>
      <c r="Q8" s="170">
        <f>SUM(Q9:Q97)</f>
        <v>139.40000000000003</v>
      </c>
      <c r="R8" s="171"/>
      <c r="S8" s="171"/>
      <c r="T8" s="172"/>
      <c r="U8" s="166"/>
      <c r="V8" s="166">
        <f>SUM(V9:V97)</f>
        <v>329.39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27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16.3</v>
      </c>
      <c r="K9" s="179">
        <f>ROUND(E9*J9,2)</f>
        <v>440.1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2.97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0.7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1106</v>
      </c>
      <c r="D10" s="165"/>
      <c r="E10" s="165">
        <v>27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23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22.7</v>
      </c>
      <c r="K11" s="179">
        <f>ROUND(E11*J11,2)</f>
        <v>522.1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3.54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0.83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1107</v>
      </c>
      <c r="D12" s="165"/>
      <c r="E12" s="165">
        <v>23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19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25.5</v>
      </c>
      <c r="K13" s="179">
        <f>ROUND(E13*J13,2)</f>
        <v>484.5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3.34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0.76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1108</v>
      </c>
      <c r="D14" s="165"/>
      <c r="E14" s="165">
        <v>19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148.30000000000001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38.1</v>
      </c>
      <c r="K15" s="179">
        <f>ROUND(E15*J15,2)</f>
        <v>5650.23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48.94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8.9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1109</v>
      </c>
      <c r="D16" s="164"/>
      <c r="E16" s="165">
        <v>133.30000000000001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3">
      <c r="A17" s="159"/>
      <c r="B17" s="160"/>
      <c r="C17" s="163" t="s">
        <v>1110</v>
      </c>
      <c r="D17" s="165"/>
      <c r="E17" s="165">
        <v>15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62"/>
      <c r="Z17" s="152"/>
      <c r="AA17" s="152"/>
      <c r="AB17" s="152"/>
      <c r="AC17" s="152"/>
      <c r="AD17" s="152"/>
      <c r="AE17" s="152"/>
      <c r="AF17" s="152"/>
      <c r="AG17" s="152" t="s">
        <v>315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74">
        <v>5</v>
      </c>
      <c r="B18" s="175" t="s">
        <v>818</v>
      </c>
      <c r="C18" s="194" t="s">
        <v>819</v>
      </c>
      <c r="D18" s="176" t="s">
        <v>361</v>
      </c>
      <c r="E18" s="177">
        <v>133.30000000000001</v>
      </c>
      <c r="F18" s="178"/>
      <c r="G18" s="179">
        <f>ROUND(E18*F18,2)</f>
        <v>0</v>
      </c>
      <c r="H18" s="178">
        <v>0</v>
      </c>
      <c r="I18" s="179">
        <f>ROUND(E18*H18,2)</f>
        <v>0</v>
      </c>
      <c r="J18" s="178">
        <v>46.3</v>
      </c>
      <c r="K18" s="179">
        <f>ROUND(E18*J18,2)</f>
        <v>6171.79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0.44</v>
      </c>
      <c r="Q18" s="177">
        <f>ROUND(E18*P18,2)</f>
        <v>58.65</v>
      </c>
      <c r="R18" s="179" t="s">
        <v>455</v>
      </c>
      <c r="S18" s="179" t="s">
        <v>299</v>
      </c>
      <c r="T18" s="180" t="s">
        <v>534</v>
      </c>
      <c r="U18" s="162">
        <v>7.2999999999999995E-2</v>
      </c>
      <c r="V18" s="162">
        <f>ROUND(E18*U18,2)</f>
        <v>9.73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2">
      <c r="A19" s="159"/>
      <c r="B19" s="160"/>
      <c r="C19" s="195" t="s">
        <v>1111</v>
      </c>
      <c r="D19" s="164"/>
      <c r="E19" s="165">
        <v>133.30000000000001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62"/>
      <c r="Z19" s="152"/>
      <c r="AA19" s="152"/>
      <c r="AB19" s="152"/>
      <c r="AC19" s="152"/>
      <c r="AD19" s="152"/>
      <c r="AE19" s="152"/>
      <c r="AF19" s="152"/>
      <c r="AG19" s="152" t="s">
        <v>315</v>
      </c>
      <c r="AH19" s="152">
        <v>0</v>
      </c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6</v>
      </c>
      <c r="B20" s="183" t="s">
        <v>821</v>
      </c>
      <c r="C20" s="191" t="s">
        <v>822</v>
      </c>
      <c r="D20" s="202" t="s">
        <v>361</v>
      </c>
      <c r="E20" s="185">
        <v>27</v>
      </c>
      <c r="F20" s="186"/>
      <c r="G20" s="187">
        <f t="shared" ref="G20:G25" si="0">ROUND(E20*F20,2)</f>
        <v>0</v>
      </c>
      <c r="H20" s="186">
        <v>0</v>
      </c>
      <c r="I20" s="187">
        <f t="shared" ref="I20:I25" si="1">ROUND(E20*H20,2)</f>
        <v>0</v>
      </c>
      <c r="J20" s="186">
        <v>29.6</v>
      </c>
      <c r="K20" s="187">
        <f t="shared" ref="K20:K25" si="2">ROUND(E20*J20,2)</f>
        <v>799.2</v>
      </c>
      <c r="L20" s="187">
        <v>21</v>
      </c>
      <c r="M20" s="187">
        <f t="shared" ref="M20:M25" si="3">G20*(1+L20/100)</f>
        <v>0</v>
      </c>
      <c r="N20" s="185">
        <v>0</v>
      </c>
      <c r="O20" s="185">
        <f t="shared" ref="O20:O25" si="4">ROUND(E20*N20,2)</f>
        <v>0</v>
      </c>
      <c r="P20" s="185">
        <v>0.11</v>
      </c>
      <c r="Q20" s="185">
        <f t="shared" ref="Q20:Q25" si="5">ROUND(E20*P20,2)</f>
        <v>2.97</v>
      </c>
      <c r="R20" s="187" t="s">
        <v>455</v>
      </c>
      <c r="S20" s="187" t="s">
        <v>299</v>
      </c>
      <c r="T20" s="188" t="s">
        <v>534</v>
      </c>
      <c r="U20" s="162">
        <v>4.2999999999999997E-2</v>
      </c>
      <c r="V20" s="162">
        <f t="shared" ref="V20:V25" si="6">ROUND(E20*U20,2)</f>
        <v>1.1599999999999999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7</v>
      </c>
      <c r="B21" s="183" t="s">
        <v>823</v>
      </c>
      <c r="C21" s="196" t="s">
        <v>824</v>
      </c>
      <c r="D21" s="184" t="s">
        <v>361</v>
      </c>
      <c r="E21" s="185">
        <v>23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37</v>
      </c>
      <c r="K21" s="187">
        <f t="shared" si="2"/>
        <v>851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0.154</v>
      </c>
      <c r="Q21" s="185">
        <f t="shared" si="5"/>
        <v>3.54</v>
      </c>
      <c r="R21" s="187" t="s">
        <v>455</v>
      </c>
      <c r="S21" s="187" t="s">
        <v>299</v>
      </c>
      <c r="T21" s="188" t="s">
        <v>534</v>
      </c>
      <c r="U21" s="162">
        <v>5.3800000000000001E-2</v>
      </c>
      <c r="V21" s="162">
        <f t="shared" si="6"/>
        <v>1.24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8</v>
      </c>
      <c r="B22" s="183" t="s">
        <v>825</v>
      </c>
      <c r="C22" s="196" t="s">
        <v>826</v>
      </c>
      <c r="D22" s="184" t="s">
        <v>361</v>
      </c>
      <c r="E22" s="185">
        <v>19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62.7</v>
      </c>
      <c r="K22" s="187">
        <f t="shared" si="2"/>
        <v>1191.3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0.192</v>
      </c>
      <c r="Q22" s="185">
        <f t="shared" si="5"/>
        <v>3.65</v>
      </c>
      <c r="R22" s="187" t="s">
        <v>455</v>
      </c>
      <c r="S22" s="187" t="s">
        <v>299</v>
      </c>
      <c r="T22" s="188" t="s">
        <v>534</v>
      </c>
      <c r="U22" s="162">
        <v>2.4E-2</v>
      </c>
      <c r="V22" s="162">
        <f t="shared" si="6"/>
        <v>0.46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9</v>
      </c>
      <c r="B23" s="183" t="s">
        <v>827</v>
      </c>
      <c r="C23" s="191" t="s">
        <v>828</v>
      </c>
      <c r="D23" s="202" t="s">
        <v>361</v>
      </c>
      <c r="E23" s="185">
        <v>15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41.9</v>
      </c>
      <c r="K23" s="187">
        <f t="shared" si="2"/>
        <v>628.5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0.38313999999999998</v>
      </c>
      <c r="Q23" s="185">
        <f t="shared" si="5"/>
        <v>5.75</v>
      </c>
      <c r="R23" s="187" t="s">
        <v>455</v>
      </c>
      <c r="S23" s="187" t="s">
        <v>299</v>
      </c>
      <c r="T23" s="188" t="s">
        <v>534</v>
      </c>
      <c r="U23" s="162">
        <v>1.7000000000000001E-2</v>
      </c>
      <c r="V23" s="162">
        <f t="shared" si="6"/>
        <v>0.26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10</v>
      </c>
      <c r="B24" s="183" t="s">
        <v>829</v>
      </c>
      <c r="C24" s="196" t="s">
        <v>830</v>
      </c>
      <c r="D24" s="184" t="s">
        <v>361</v>
      </c>
      <c r="E24" s="185">
        <v>11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59.9</v>
      </c>
      <c r="K24" s="187">
        <f t="shared" si="2"/>
        <v>658.9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0.55000000000000004</v>
      </c>
      <c r="Q24" s="185">
        <f t="shared" si="5"/>
        <v>6.05</v>
      </c>
      <c r="R24" s="187" t="s">
        <v>455</v>
      </c>
      <c r="S24" s="187" t="s">
        <v>299</v>
      </c>
      <c r="T24" s="188" t="s">
        <v>534</v>
      </c>
      <c r="U24" s="162">
        <v>9.4500000000000001E-2</v>
      </c>
      <c r="V24" s="162">
        <f t="shared" si="6"/>
        <v>1.04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310</v>
      </c>
      <c r="C25" s="190" t="s">
        <v>311</v>
      </c>
      <c r="D25" s="201" t="s">
        <v>312</v>
      </c>
      <c r="E25" s="177">
        <v>7.56</v>
      </c>
      <c r="F25" s="178"/>
      <c r="G25" s="179">
        <f t="shared" si="0"/>
        <v>0</v>
      </c>
      <c r="H25" s="178">
        <v>0</v>
      </c>
      <c r="I25" s="179">
        <f t="shared" si="1"/>
        <v>0</v>
      </c>
      <c r="J25" s="178">
        <v>82.2</v>
      </c>
      <c r="K25" s="179">
        <f t="shared" si="2"/>
        <v>621.42999999999995</v>
      </c>
      <c r="L25" s="179">
        <v>21</v>
      </c>
      <c r="M25" s="179">
        <f t="shared" si="3"/>
        <v>0</v>
      </c>
      <c r="N25" s="177">
        <v>0</v>
      </c>
      <c r="O25" s="177">
        <f t="shared" si="4"/>
        <v>0</v>
      </c>
      <c r="P25" s="177">
        <v>0</v>
      </c>
      <c r="Q25" s="177">
        <f t="shared" si="5"/>
        <v>0</v>
      </c>
      <c r="R25" s="179" t="s">
        <v>298</v>
      </c>
      <c r="S25" s="179" t="s">
        <v>299</v>
      </c>
      <c r="T25" s="180" t="s">
        <v>534</v>
      </c>
      <c r="U25" s="162">
        <v>9.7000000000000003E-2</v>
      </c>
      <c r="V25" s="162">
        <f t="shared" si="6"/>
        <v>0.73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12.75" customHeight="1" outlineLevel="2">
      <c r="A26" s="159"/>
      <c r="B26" s="160"/>
      <c r="C26" s="204" t="s">
        <v>313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nebo lesní půdy, s vodorovným přemístěním na hromady v místě upotřebení nebo na dočasné či trvalé skládky se složením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1112</v>
      </c>
      <c r="D27" s="165"/>
      <c r="E27" s="165">
        <v>1.26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1113</v>
      </c>
      <c r="D28" s="164"/>
      <c r="E28" s="165">
        <v>6.3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74">
        <v>12</v>
      </c>
      <c r="B29" s="175" t="s">
        <v>697</v>
      </c>
      <c r="C29" s="194" t="s">
        <v>698</v>
      </c>
      <c r="D29" s="176" t="s">
        <v>312</v>
      </c>
      <c r="E29" s="177">
        <v>118.129</v>
      </c>
      <c r="F29" s="178"/>
      <c r="G29" s="179">
        <f>ROUND(E29*F29,2)</f>
        <v>0</v>
      </c>
      <c r="H29" s="178">
        <v>0</v>
      </c>
      <c r="I29" s="179">
        <f>ROUND(E29*H29,2)</f>
        <v>0</v>
      </c>
      <c r="J29" s="178">
        <v>117.3</v>
      </c>
      <c r="K29" s="179">
        <f>ROUND(E29*J29,2)</f>
        <v>13856.53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298</v>
      </c>
      <c r="S29" s="179" t="s">
        <v>299</v>
      </c>
      <c r="T29" s="180" t="s">
        <v>534</v>
      </c>
      <c r="U29" s="162">
        <v>0.11700000000000001</v>
      </c>
      <c r="V29" s="162">
        <f>ROUND(E29*U29,2)</f>
        <v>13.82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33.75" customHeight="1" outlineLevel="2">
      <c r="A30" s="159"/>
      <c r="B30" s="160"/>
      <c r="C30" s="204" t="s">
        <v>699</v>
      </c>
      <c r="D30" s="203"/>
      <c r="E30" s="203"/>
      <c r="F30" s="203"/>
      <c r="G30" s="203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305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81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2"/>
      <c r="BC30" s="152"/>
      <c r="BD30" s="152"/>
      <c r="BE30" s="152"/>
      <c r="BF30" s="152"/>
      <c r="BG30" s="152"/>
      <c r="BH30" s="152"/>
    </row>
    <row r="31" spans="1:60" outlineLevel="2">
      <c r="A31" s="159"/>
      <c r="B31" s="160"/>
      <c r="C31" s="195" t="s">
        <v>1114</v>
      </c>
      <c r="D31" s="164"/>
      <c r="E31" s="165">
        <v>2.64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3">
      <c r="A32" s="159"/>
      <c r="B32" s="160"/>
      <c r="C32" s="163" t="s">
        <v>1115</v>
      </c>
      <c r="D32" s="165"/>
      <c r="E32" s="165">
        <v>100.749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315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3">
      <c r="A33" s="159"/>
      <c r="B33" s="160"/>
      <c r="C33" s="195" t="s">
        <v>1116</v>
      </c>
      <c r="D33" s="164"/>
      <c r="E33" s="165">
        <v>14.74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13</v>
      </c>
      <c r="B34" s="175" t="s">
        <v>701</v>
      </c>
      <c r="C34" s="194" t="s">
        <v>702</v>
      </c>
      <c r="D34" s="176" t="s">
        <v>312</v>
      </c>
      <c r="E34" s="177">
        <v>35.438699999999997</v>
      </c>
      <c r="F34" s="178"/>
      <c r="G34" s="179">
        <f>ROUND(E34*F34,2)</f>
        <v>0</v>
      </c>
      <c r="H34" s="178">
        <v>0</v>
      </c>
      <c r="I34" s="179">
        <f>ROUND(E34*H34,2)</f>
        <v>0</v>
      </c>
      <c r="J34" s="178">
        <v>41.3</v>
      </c>
      <c r="K34" s="179">
        <f>ROUND(E34*J34,2)</f>
        <v>1463.62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8.4000000000000005E-2</v>
      </c>
      <c r="V34" s="162">
        <f>ROUND(E34*U34,2)</f>
        <v>2.98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33.75" customHeight="1" outlineLevel="2">
      <c r="A35" s="159"/>
      <c r="B35" s="160"/>
      <c r="C35" s="204" t="s">
        <v>699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1117</v>
      </c>
      <c r="D36" s="164"/>
      <c r="E36" s="165">
        <v>35.438699999999997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14</v>
      </c>
      <c r="B37" s="175" t="s">
        <v>837</v>
      </c>
      <c r="C37" s="194" t="s">
        <v>838</v>
      </c>
      <c r="D37" s="176" t="s">
        <v>449</v>
      </c>
      <c r="E37" s="177">
        <v>2.2000000000000002</v>
      </c>
      <c r="F37" s="178"/>
      <c r="G37" s="179">
        <f>ROUND(E37*F37,2)</f>
        <v>0</v>
      </c>
      <c r="H37" s="178">
        <v>89</v>
      </c>
      <c r="I37" s="179">
        <f>ROUND(E37*H37,2)</f>
        <v>195.8</v>
      </c>
      <c r="J37" s="178">
        <v>238.8</v>
      </c>
      <c r="K37" s="179">
        <f>ROUND(E37*J37,2)</f>
        <v>525.36</v>
      </c>
      <c r="L37" s="179">
        <v>21</v>
      </c>
      <c r="M37" s="179">
        <f>G37*(1+L37/100)</f>
        <v>0</v>
      </c>
      <c r="N37" s="177">
        <v>2.478E-2</v>
      </c>
      <c r="O37" s="177">
        <f>ROUND(E37*N37,2)</f>
        <v>0.05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0.54700000000000004</v>
      </c>
      <c r="V37" s="162">
        <f>ROUND(E37*U37,2)</f>
        <v>1.2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2.5" customHeight="1" outlineLevel="2">
      <c r="A38" s="159"/>
      <c r="B38" s="160"/>
      <c r="C38" s="204" t="s">
        <v>839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1118</v>
      </c>
      <c r="D39" s="164"/>
      <c r="E39" s="165">
        <v>2.2000000000000002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15</v>
      </c>
      <c r="B40" s="175" t="s">
        <v>841</v>
      </c>
      <c r="C40" s="194" t="s">
        <v>842</v>
      </c>
      <c r="D40" s="176" t="s">
        <v>312</v>
      </c>
      <c r="E40" s="177">
        <v>4.02637</v>
      </c>
      <c r="F40" s="178"/>
      <c r="G40" s="179">
        <f>ROUND(E40*F40,2)</f>
        <v>0</v>
      </c>
      <c r="H40" s="178">
        <v>0</v>
      </c>
      <c r="I40" s="179">
        <f>ROUND(E40*H40,2)</f>
        <v>0</v>
      </c>
      <c r="J40" s="178">
        <v>781.2</v>
      </c>
      <c r="K40" s="179">
        <f>ROUND(E40*J40,2)</f>
        <v>3145.4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534</v>
      </c>
      <c r="U40" s="162">
        <v>1.7629999999999999</v>
      </c>
      <c r="V40" s="162">
        <f>ROUND(E40*U40,2)</f>
        <v>7.1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12.75" customHeight="1" outlineLevel="2">
      <c r="A41" s="159"/>
      <c r="B41" s="160"/>
      <c r="C41" s="204" t="s">
        <v>843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81" t="str">
        <f>C41</f>
        <v>Příplatek k cenám hloubených vykopávek za ztížení vykopávky v blízkosti podzemního vedení nebo výbušnin pro jakoukoliv třídu horniny.</v>
      </c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1119</v>
      </c>
      <c r="D42" s="164"/>
      <c r="E42" s="165">
        <v>4.02637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16</v>
      </c>
      <c r="B43" s="175" t="s">
        <v>845</v>
      </c>
      <c r="C43" s="194" t="s">
        <v>846</v>
      </c>
      <c r="D43" s="176" t="s">
        <v>361</v>
      </c>
      <c r="E43" s="177">
        <v>224.28</v>
      </c>
      <c r="F43" s="178"/>
      <c r="G43" s="179">
        <f>ROUND(E43*F43,2)</f>
        <v>0</v>
      </c>
      <c r="H43" s="178">
        <v>11.97</v>
      </c>
      <c r="I43" s="179">
        <f>ROUND(E43*H43,2)</f>
        <v>2684.63</v>
      </c>
      <c r="J43" s="178">
        <v>128.83000000000001</v>
      </c>
      <c r="K43" s="179">
        <f>ROUND(E43*J43,2)</f>
        <v>28893.99</v>
      </c>
      <c r="L43" s="179">
        <v>21</v>
      </c>
      <c r="M43" s="179">
        <f>G43*(1+L43/100)</f>
        <v>0</v>
      </c>
      <c r="N43" s="177">
        <v>9.7999999999999997E-4</v>
      </c>
      <c r="O43" s="177">
        <f>ROUND(E43*N43,2)</f>
        <v>0.22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0.23599999999999999</v>
      </c>
      <c r="V43" s="162">
        <f>ROUND(E43*U43,2)</f>
        <v>52.93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204" t="s">
        <v>847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1120</v>
      </c>
      <c r="D45" s="165"/>
      <c r="E45" s="165">
        <v>224.28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74">
        <v>17</v>
      </c>
      <c r="B46" s="175" t="s">
        <v>849</v>
      </c>
      <c r="C46" s="194" t="s">
        <v>850</v>
      </c>
      <c r="D46" s="176" t="s">
        <v>361</v>
      </c>
      <c r="E46" s="177">
        <v>224.28</v>
      </c>
      <c r="F46" s="178"/>
      <c r="G46" s="179">
        <f>ROUND(E46*F46,2)</f>
        <v>0</v>
      </c>
      <c r="H46" s="178">
        <v>0</v>
      </c>
      <c r="I46" s="179">
        <f>ROUND(E46*H46,2)</f>
        <v>0</v>
      </c>
      <c r="J46" s="178">
        <v>31</v>
      </c>
      <c r="K46" s="179">
        <f>ROUND(E46*J46,2)</f>
        <v>6952.68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 t="s">
        <v>298</v>
      </c>
      <c r="S46" s="179" t="s">
        <v>299</v>
      </c>
      <c r="T46" s="180" t="s">
        <v>534</v>
      </c>
      <c r="U46" s="162">
        <v>7.0000000000000007E-2</v>
      </c>
      <c r="V46" s="162">
        <f>ROUND(E46*U46,2)</f>
        <v>15.7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2">
      <c r="A47" s="159"/>
      <c r="B47" s="160"/>
      <c r="C47" s="204" t="s">
        <v>851</v>
      </c>
      <c r="D47" s="203"/>
      <c r="E47" s="203"/>
      <c r="F47" s="203"/>
      <c r="G47" s="203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305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>
      <c r="A48" s="174">
        <v>18</v>
      </c>
      <c r="B48" s="175" t="s">
        <v>1121</v>
      </c>
      <c r="C48" s="190" t="s">
        <v>1122</v>
      </c>
      <c r="D48" s="201" t="s">
        <v>361</v>
      </c>
      <c r="E48" s="177">
        <v>31.8</v>
      </c>
      <c r="F48" s="178"/>
      <c r="G48" s="179">
        <f>ROUND(E48*F48,2)</f>
        <v>0</v>
      </c>
      <c r="H48" s="178">
        <v>19.52</v>
      </c>
      <c r="I48" s="179">
        <f>ROUND(E48*H48,2)</f>
        <v>620.74</v>
      </c>
      <c r="J48" s="178">
        <v>208.27</v>
      </c>
      <c r="K48" s="179">
        <f>ROUND(E48*J48,2)</f>
        <v>6622.99</v>
      </c>
      <c r="L48" s="179">
        <v>21</v>
      </c>
      <c r="M48" s="179">
        <f>G48*(1+L48/100)</f>
        <v>0</v>
      </c>
      <c r="N48" s="177">
        <v>8.4999999999999995E-4</v>
      </c>
      <c r="O48" s="177">
        <f>ROUND(E48*N48,2)</f>
        <v>0.03</v>
      </c>
      <c r="P48" s="177">
        <v>0</v>
      </c>
      <c r="Q48" s="177">
        <f>ROUND(E48*P48,2)</f>
        <v>0</v>
      </c>
      <c r="R48" s="179" t="s">
        <v>298</v>
      </c>
      <c r="S48" s="179" t="s">
        <v>299</v>
      </c>
      <c r="T48" s="180" t="s">
        <v>534</v>
      </c>
      <c r="U48" s="162">
        <v>0.47899999999999998</v>
      </c>
      <c r="V48" s="162">
        <f>ROUND(E48*U48,2)</f>
        <v>15.23</v>
      </c>
      <c r="W48" s="162"/>
      <c r="X48" s="162" t="s">
        <v>301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303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204" t="s">
        <v>847</v>
      </c>
      <c r="D49" s="203"/>
      <c r="E49" s="203"/>
      <c r="F49" s="203"/>
      <c r="G49" s="203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305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2">
      <c r="A50" s="159"/>
      <c r="B50" s="160"/>
      <c r="C50" s="163" t="s">
        <v>1123</v>
      </c>
      <c r="D50" s="165"/>
      <c r="E50" s="165">
        <v>31.8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315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74">
        <v>19</v>
      </c>
      <c r="B51" s="175" t="s">
        <v>1124</v>
      </c>
      <c r="C51" s="194" t="s">
        <v>1125</v>
      </c>
      <c r="D51" s="176" t="s">
        <v>361</v>
      </c>
      <c r="E51" s="177">
        <v>31.8</v>
      </c>
      <c r="F51" s="178"/>
      <c r="G51" s="179">
        <f>ROUND(E51*F51,2)</f>
        <v>0</v>
      </c>
      <c r="H51" s="178">
        <v>0</v>
      </c>
      <c r="I51" s="179">
        <f>ROUND(E51*H51,2)</f>
        <v>0</v>
      </c>
      <c r="J51" s="178">
        <v>148.16999999999999</v>
      </c>
      <c r="K51" s="179">
        <f>ROUND(E51*J51,2)</f>
        <v>4711.8100000000004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 t="s">
        <v>298</v>
      </c>
      <c r="S51" s="179" t="s">
        <v>299</v>
      </c>
      <c r="T51" s="180" t="s">
        <v>534</v>
      </c>
      <c r="U51" s="162">
        <v>0.32700000000000001</v>
      </c>
      <c r="V51" s="162">
        <f>ROUND(E51*U51,2)</f>
        <v>10.4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2">
      <c r="A52" s="159"/>
      <c r="B52" s="160"/>
      <c r="C52" s="203" t="s">
        <v>851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74">
        <v>20</v>
      </c>
      <c r="B53" s="175" t="s">
        <v>323</v>
      </c>
      <c r="C53" s="194" t="s">
        <v>324</v>
      </c>
      <c r="D53" s="176" t="s">
        <v>312</v>
      </c>
      <c r="E53" s="177">
        <v>118.129</v>
      </c>
      <c r="F53" s="178"/>
      <c r="G53" s="179">
        <f>ROUND(E53*F53,2)</f>
        <v>0</v>
      </c>
      <c r="H53" s="178">
        <v>0</v>
      </c>
      <c r="I53" s="179">
        <f>ROUND(E53*H53,2)</f>
        <v>0</v>
      </c>
      <c r="J53" s="178">
        <v>144.5</v>
      </c>
      <c r="K53" s="179">
        <f>ROUND(E53*J53,2)</f>
        <v>17069.64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 t="s">
        <v>298</v>
      </c>
      <c r="S53" s="179" t="s">
        <v>299</v>
      </c>
      <c r="T53" s="180" t="s">
        <v>534</v>
      </c>
      <c r="U53" s="162">
        <v>0.34499999999999997</v>
      </c>
      <c r="V53" s="162">
        <f>ROUND(E53*U53,2)</f>
        <v>40.75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ht="12.75" customHeight="1" outlineLevel="2">
      <c r="A54" s="159"/>
      <c r="B54" s="160"/>
      <c r="C54" s="204" t="s">
        <v>325</v>
      </c>
      <c r="D54" s="203"/>
      <c r="E54" s="203"/>
      <c r="F54" s="203"/>
      <c r="G54" s="203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305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81" t="str">
        <f>C54</f>
        <v>bez naložení do dopravní nádoby, ale s vyprázdněním dopravní nádoby na hromadu nebo na dopravní prostředek,</v>
      </c>
      <c r="BB54" s="152"/>
      <c r="BC54" s="152"/>
      <c r="BD54" s="152"/>
      <c r="BE54" s="152"/>
      <c r="BF54" s="152"/>
      <c r="BG54" s="152"/>
      <c r="BH54" s="152"/>
    </row>
    <row r="55" spans="1:60" outlineLevel="2">
      <c r="A55" s="159"/>
      <c r="B55" s="160"/>
      <c r="C55" s="195" t="s">
        <v>1126</v>
      </c>
      <c r="D55" s="164"/>
      <c r="E55" s="165">
        <v>118.129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74">
        <v>21</v>
      </c>
      <c r="B56" s="175" t="s">
        <v>332</v>
      </c>
      <c r="C56" s="194" t="s">
        <v>333</v>
      </c>
      <c r="D56" s="176" t="s">
        <v>312</v>
      </c>
      <c r="E56" s="177">
        <v>136.345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72.8</v>
      </c>
      <c r="K56" s="179">
        <f>ROUND(E56*J56,2)</f>
        <v>9925.92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 t="s">
        <v>298</v>
      </c>
      <c r="S56" s="179" t="s">
        <v>299</v>
      </c>
      <c r="T56" s="180" t="s">
        <v>534</v>
      </c>
      <c r="U56" s="162">
        <v>5.2999999999999999E-2</v>
      </c>
      <c r="V56" s="162">
        <f>ROUND(E56*U56,2)</f>
        <v>7.23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2">
      <c r="A57" s="159"/>
      <c r="B57" s="160"/>
      <c r="C57" s="195" t="s">
        <v>1126</v>
      </c>
      <c r="D57" s="164"/>
      <c r="E57" s="165">
        <v>118.129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315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3">
      <c r="A58" s="159"/>
      <c r="B58" s="160"/>
      <c r="C58" s="195" t="s">
        <v>1127</v>
      </c>
      <c r="D58" s="164"/>
      <c r="E58" s="165">
        <v>18.216000000000001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>
      <c r="A59" s="174">
        <v>22</v>
      </c>
      <c r="B59" s="175" t="s">
        <v>326</v>
      </c>
      <c r="C59" s="194" t="s">
        <v>327</v>
      </c>
      <c r="D59" s="176" t="s">
        <v>312</v>
      </c>
      <c r="E59" s="177">
        <v>136.345</v>
      </c>
      <c r="F59" s="178"/>
      <c r="G59" s="179">
        <f>ROUND(E59*F59,2)</f>
        <v>0</v>
      </c>
      <c r="H59" s="178">
        <v>0</v>
      </c>
      <c r="I59" s="179">
        <f>ROUND(E59*H59,2)</f>
        <v>0</v>
      </c>
      <c r="J59" s="178">
        <v>261.39999999999998</v>
      </c>
      <c r="K59" s="179">
        <f>ROUND(E59*J59,2)</f>
        <v>35640.58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 t="s">
        <v>298</v>
      </c>
      <c r="S59" s="179" t="s">
        <v>299</v>
      </c>
      <c r="T59" s="180" t="s">
        <v>534</v>
      </c>
      <c r="U59" s="162">
        <v>1.0999999999999999E-2</v>
      </c>
      <c r="V59" s="162">
        <f>ROUND(E59*U59,2)</f>
        <v>1.5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12.75" customHeight="1" outlineLevel="2">
      <c r="A60" s="159"/>
      <c r="B60" s="160"/>
      <c r="C60" s="204" t="s">
        <v>328</v>
      </c>
      <c r="D60" s="203"/>
      <c r="E60" s="203"/>
      <c r="F60" s="203"/>
      <c r="G60" s="203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305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2">
      <c r="A61" s="159"/>
      <c r="B61" s="160"/>
      <c r="C61" s="195" t="s">
        <v>1128</v>
      </c>
      <c r="D61" s="164"/>
      <c r="E61" s="165">
        <v>18.216000000000001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3">
      <c r="A62" s="159"/>
      <c r="B62" s="160"/>
      <c r="C62" s="195" t="s">
        <v>1129</v>
      </c>
      <c r="D62" s="164"/>
      <c r="E62" s="165">
        <v>99.912999999999997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3">
      <c r="A63" s="159"/>
      <c r="B63" s="160"/>
      <c r="C63" s="195" t="s">
        <v>1130</v>
      </c>
      <c r="D63" s="164"/>
      <c r="E63" s="165">
        <v>18.216000000000001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315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24" outlineLevel="1">
      <c r="A64" s="174">
        <v>23</v>
      </c>
      <c r="B64" s="175" t="s">
        <v>329</v>
      </c>
      <c r="C64" s="194" t="s">
        <v>330</v>
      </c>
      <c r="D64" s="176" t="s">
        <v>312</v>
      </c>
      <c r="E64" s="177">
        <v>3996.52</v>
      </c>
      <c r="F64" s="178"/>
      <c r="G64" s="179">
        <f>ROUND(E64*F64,2)</f>
        <v>0</v>
      </c>
      <c r="H64" s="178">
        <v>0</v>
      </c>
      <c r="I64" s="179">
        <f>ROUND(E64*H64,2)</f>
        <v>0</v>
      </c>
      <c r="J64" s="178">
        <v>21</v>
      </c>
      <c r="K64" s="179">
        <f>ROUND(E64*J64,2)</f>
        <v>83926.92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 t="s">
        <v>298</v>
      </c>
      <c r="S64" s="179" t="s">
        <v>299</v>
      </c>
      <c r="T64" s="180" t="s">
        <v>534</v>
      </c>
      <c r="U64" s="162">
        <v>0</v>
      </c>
      <c r="V64" s="162">
        <f>ROUND(E64*U64,2)</f>
        <v>0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303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12.75" customHeight="1" outlineLevel="2">
      <c r="A65" s="159"/>
      <c r="B65" s="160"/>
      <c r="C65" s="203" t="s">
        <v>328</v>
      </c>
      <c r="D65" s="203"/>
      <c r="E65" s="203"/>
      <c r="F65" s="203"/>
      <c r="G65" s="203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305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2">
      <c r="A66" s="159"/>
      <c r="B66" s="160"/>
      <c r="C66" s="195" t="s">
        <v>1131</v>
      </c>
      <c r="D66" s="164"/>
      <c r="E66" s="165">
        <v>3996.52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>
      <c r="A67" s="182">
        <v>24</v>
      </c>
      <c r="B67" s="183" t="s">
        <v>334</v>
      </c>
      <c r="C67" s="191" t="s">
        <v>335</v>
      </c>
      <c r="D67" s="202" t="s">
        <v>312</v>
      </c>
      <c r="E67" s="185">
        <v>118.129</v>
      </c>
      <c r="F67" s="186"/>
      <c r="G67" s="187">
        <f>ROUND(E67*F67,2)</f>
        <v>0</v>
      </c>
      <c r="H67" s="186">
        <v>0</v>
      </c>
      <c r="I67" s="187">
        <f>ROUND(E67*H67,2)</f>
        <v>0</v>
      </c>
      <c r="J67" s="186">
        <v>17.100000000000001</v>
      </c>
      <c r="K67" s="187">
        <f>ROUND(E67*J67,2)</f>
        <v>2020.01</v>
      </c>
      <c r="L67" s="187">
        <v>21</v>
      </c>
      <c r="M67" s="187">
        <f>G67*(1+L67/100)</f>
        <v>0</v>
      </c>
      <c r="N67" s="185">
        <v>0</v>
      </c>
      <c r="O67" s="185">
        <f>ROUND(E67*N67,2)</f>
        <v>0</v>
      </c>
      <c r="P67" s="185">
        <v>0</v>
      </c>
      <c r="Q67" s="185">
        <f>ROUND(E67*P67,2)</f>
        <v>0</v>
      </c>
      <c r="R67" s="187" t="s">
        <v>298</v>
      </c>
      <c r="S67" s="187" t="s">
        <v>299</v>
      </c>
      <c r="T67" s="188" t="s">
        <v>534</v>
      </c>
      <c r="U67" s="162">
        <v>8.9999999999999993E-3</v>
      </c>
      <c r="V67" s="162">
        <f>ROUND(E67*U67,2)</f>
        <v>1.06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82">
        <v>25</v>
      </c>
      <c r="B68" s="183" t="s">
        <v>340</v>
      </c>
      <c r="C68" s="196" t="s">
        <v>341</v>
      </c>
      <c r="D68" s="184" t="s">
        <v>312</v>
      </c>
      <c r="E68" s="185">
        <v>99.91</v>
      </c>
      <c r="F68" s="186"/>
      <c r="G68" s="187">
        <f>ROUND(E68*F68,2)</f>
        <v>0</v>
      </c>
      <c r="H68" s="186">
        <v>0</v>
      </c>
      <c r="I68" s="187">
        <f>ROUND(E68*H68,2)</f>
        <v>0</v>
      </c>
      <c r="J68" s="186">
        <v>511.3</v>
      </c>
      <c r="K68" s="187">
        <f>ROUND(E68*J68,2)</f>
        <v>51083.98</v>
      </c>
      <c r="L68" s="187">
        <v>21</v>
      </c>
      <c r="M68" s="187">
        <f>G68*(1+L68/100)</f>
        <v>0</v>
      </c>
      <c r="N68" s="185">
        <v>0</v>
      </c>
      <c r="O68" s="185">
        <f>ROUND(E68*N68,2)</f>
        <v>0</v>
      </c>
      <c r="P68" s="185">
        <v>0</v>
      </c>
      <c r="Q68" s="185">
        <f>ROUND(E68*P68,2)</f>
        <v>0</v>
      </c>
      <c r="R68" s="187" t="s">
        <v>298</v>
      </c>
      <c r="S68" s="187" t="s">
        <v>299</v>
      </c>
      <c r="T68" s="188" t="s">
        <v>534</v>
      </c>
      <c r="U68" s="162">
        <v>0</v>
      </c>
      <c r="V68" s="162">
        <f>ROUND(E68*U68,2)</f>
        <v>0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74">
        <v>26</v>
      </c>
      <c r="B69" s="175" t="s">
        <v>295</v>
      </c>
      <c r="C69" s="194" t="s">
        <v>296</v>
      </c>
      <c r="D69" s="176" t="s">
        <v>297</v>
      </c>
      <c r="E69" s="177">
        <v>168</v>
      </c>
      <c r="F69" s="178"/>
      <c r="G69" s="179">
        <f>ROUND(E69*F69,2)</f>
        <v>0</v>
      </c>
      <c r="H69" s="178">
        <v>0</v>
      </c>
      <c r="I69" s="179">
        <f>ROUND(E69*H69,2)</f>
        <v>0</v>
      </c>
      <c r="J69" s="178">
        <v>115.5</v>
      </c>
      <c r="K69" s="179">
        <f>ROUND(E69*J69,2)</f>
        <v>19404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 t="s">
        <v>298</v>
      </c>
      <c r="S69" s="179" t="s">
        <v>299</v>
      </c>
      <c r="T69" s="180" t="s">
        <v>534</v>
      </c>
      <c r="U69" s="162">
        <v>0.20300000000000001</v>
      </c>
      <c r="V69" s="162">
        <f>ROUND(E69*U69,2)</f>
        <v>34.1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24" outlineLevel="2">
      <c r="A70" s="159"/>
      <c r="B70" s="160"/>
      <c r="C70" s="203" t="s">
        <v>304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81" t="str">
        <f>C70</f>
        <v>na vzdálenost od hladiny vody v jímce po výšku roviny proložené osou nejvyššího bodu výtlačného potrubí. Včetně odpadní potrubí v délce do 20 m.</v>
      </c>
      <c r="BB70" s="152"/>
      <c r="BC70" s="152"/>
      <c r="BD70" s="152"/>
      <c r="BE70" s="152"/>
      <c r="BF70" s="152"/>
      <c r="BG70" s="152"/>
      <c r="BH70" s="152"/>
    </row>
    <row r="71" spans="1:60" ht="24" outlineLevel="1">
      <c r="A71" s="174">
        <v>27</v>
      </c>
      <c r="B71" s="175" t="s">
        <v>306</v>
      </c>
      <c r="C71" s="194" t="s">
        <v>307</v>
      </c>
      <c r="D71" s="176" t="s">
        <v>308</v>
      </c>
      <c r="E71" s="177">
        <v>7</v>
      </c>
      <c r="F71" s="178"/>
      <c r="G71" s="179">
        <f>ROUND(E71*F71,2)</f>
        <v>0</v>
      </c>
      <c r="H71" s="178">
        <v>0</v>
      </c>
      <c r="I71" s="179">
        <f>ROUND(E71*H71,2)</f>
        <v>0</v>
      </c>
      <c r="J71" s="178">
        <v>51</v>
      </c>
      <c r="K71" s="179">
        <f>ROUND(E71*J71,2)</f>
        <v>357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 t="s">
        <v>298</v>
      </c>
      <c r="S71" s="179" t="s">
        <v>299</v>
      </c>
      <c r="T71" s="180" t="s">
        <v>534</v>
      </c>
      <c r="U71" s="162">
        <v>0</v>
      </c>
      <c r="V71" s="162">
        <f>ROUND(E71*U71,2)</f>
        <v>0</v>
      </c>
      <c r="W71" s="162"/>
      <c r="X71" s="162" t="s">
        <v>301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303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22.5" customHeight="1" outlineLevel="2">
      <c r="A72" s="159"/>
      <c r="B72" s="160"/>
      <c r="C72" s="204" t="s">
        <v>309</v>
      </c>
      <c r="D72" s="203"/>
      <c r="E72" s="203"/>
      <c r="F72" s="203"/>
      <c r="G72" s="203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305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81" t="str">
        <f>C72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2" s="152"/>
      <c r="BC72" s="152"/>
      <c r="BD72" s="152"/>
      <c r="BE72" s="152"/>
      <c r="BF72" s="152"/>
      <c r="BG72" s="152"/>
      <c r="BH72" s="152"/>
    </row>
    <row r="73" spans="1:60" ht="24" outlineLevel="1">
      <c r="A73" s="174">
        <v>28</v>
      </c>
      <c r="B73" s="175" t="s">
        <v>991</v>
      </c>
      <c r="C73" s="194" t="s">
        <v>992</v>
      </c>
      <c r="D73" s="176" t="s">
        <v>361</v>
      </c>
      <c r="E73" s="177">
        <v>58.3</v>
      </c>
      <c r="F73" s="178"/>
      <c r="G73" s="179">
        <f>ROUND(E73*F73,2)</f>
        <v>0</v>
      </c>
      <c r="H73" s="178">
        <v>0</v>
      </c>
      <c r="I73" s="179">
        <f>ROUND(E73*H73,2)</f>
        <v>0</v>
      </c>
      <c r="J73" s="178">
        <v>144.96</v>
      </c>
      <c r="K73" s="179">
        <f>ROUND(E73*J73,2)</f>
        <v>8451.17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 t="s">
        <v>298</v>
      </c>
      <c r="S73" s="179" t="s">
        <v>299</v>
      </c>
      <c r="T73" s="180" t="s">
        <v>300</v>
      </c>
      <c r="U73" s="162">
        <v>0.15</v>
      </c>
      <c r="V73" s="162">
        <f>ROUND(E73*U73,2)</f>
        <v>8.75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303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12.75" customHeight="1" outlineLevel="2">
      <c r="A74" s="159"/>
      <c r="B74" s="160"/>
      <c r="C74" s="204" t="s">
        <v>362</v>
      </c>
      <c r="D74" s="203"/>
      <c r="E74" s="203"/>
      <c r="F74" s="203"/>
      <c r="G74" s="203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305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81" t="str">
        <f>C74</f>
        <v>z rostlé horniny tř.1 - 4 pod násypy z hornin soudržných do 92% PS a hornin nesoudržných sypkých relativní ulehlosti I(d) do 0,8</v>
      </c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163" t="s">
        <v>1132</v>
      </c>
      <c r="D75" s="165"/>
      <c r="E75" s="165">
        <v>11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315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3">
      <c r="A76" s="159"/>
      <c r="B76" s="160"/>
      <c r="C76" s="195" t="s">
        <v>1133</v>
      </c>
      <c r="D76" s="164"/>
      <c r="E76" s="165">
        <v>47.3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74">
        <v>29</v>
      </c>
      <c r="B77" s="175" t="s">
        <v>710</v>
      </c>
      <c r="C77" s="194" t="s">
        <v>711</v>
      </c>
      <c r="D77" s="176" t="s">
        <v>312</v>
      </c>
      <c r="E77" s="177">
        <v>41.631599999999999</v>
      </c>
      <c r="F77" s="178"/>
      <c r="G77" s="179">
        <f>ROUND(E77*F77,2)</f>
        <v>0</v>
      </c>
      <c r="H77" s="178">
        <v>0</v>
      </c>
      <c r="I77" s="179">
        <f>ROUND(E77*H77,2)</f>
        <v>0</v>
      </c>
      <c r="J77" s="178">
        <v>664.7</v>
      </c>
      <c r="K77" s="179">
        <f>ROUND(E77*J77,2)</f>
        <v>27672.52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 t="s">
        <v>298</v>
      </c>
      <c r="S77" s="179" t="s">
        <v>299</v>
      </c>
      <c r="T77" s="180" t="s">
        <v>534</v>
      </c>
      <c r="U77" s="162">
        <v>1.587</v>
      </c>
      <c r="V77" s="162">
        <f>ROUND(E77*U77,2)</f>
        <v>66.069999999999993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ht="22.5" customHeight="1" outlineLevel="2">
      <c r="A78" s="159"/>
      <c r="B78" s="160"/>
      <c r="C78" s="203" t="s">
        <v>712</v>
      </c>
      <c r="D78" s="203"/>
      <c r="E78" s="203"/>
      <c r="F78" s="203"/>
      <c r="G78" s="203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305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81" t="str">
        <f>C78</f>
        <v>sypaninou z vhodných hornin tř. 1 - 4 nebo materiálem připraveným podél výkopu ve vzdálenosti do 3 m od jeho kraje, pro jakoukoliv hloubku výkopu a jakoukoliv míru zhutnění,</v>
      </c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195" t="s">
        <v>1134</v>
      </c>
      <c r="D79" s="164"/>
      <c r="E79" s="165">
        <v>1.5558000000000001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1135</v>
      </c>
      <c r="D80" s="164"/>
      <c r="E80" s="165">
        <v>37.129049999999999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3">
      <c r="A81" s="159"/>
      <c r="B81" s="160"/>
      <c r="C81" s="163" t="s">
        <v>1136</v>
      </c>
      <c r="D81" s="165"/>
      <c r="E81" s="165">
        <v>2.9467500000000002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>
      <c r="A82" s="174">
        <v>30</v>
      </c>
      <c r="B82" s="175" t="s">
        <v>336</v>
      </c>
      <c r="C82" s="194" t="s">
        <v>337</v>
      </c>
      <c r="D82" s="176" t="s">
        <v>312</v>
      </c>
      <c r="E82" s="177">
        <v>63.790599999999998</v>
      </c>
      <c r="F82" s="178"/>
      <c r="G82" s="179">
        <f>ROUND(E82*F82,2)</f>
        <v>0</v>
      </c>
      <c r="H82" s="178">
        <v>0</v>
      </c>
      <c r="I82" s="179">
        <f>ROUND(E82*H82,2)</f>
        <v>0</v>
      </c>
      <c r="J82" s="178">
        <v>134.6</v>
      </c>
      <c r="K82" s="179">
        <f>ROUND(E82*J82,2)</f>
        <v>8586.2099999999991</v>
      </c>
      <c r="L82" s="179">
        <v>21</v>
      </c>
      <c r="M82" s="179">
        <f>G82*(1+L82/100)</f>
        <v>0</v>
      </c>
      <c r="N82" s="177">
        <v>0</v>
      </c>
      <c r="O82" s="177">
        <f>ROUND(E82*N82,2)</f>
        <v>0</v>
      </c>
      <c r="P82" s="177">
        <v>0</v>
      </c>
      <c r="Q82" s="177">
        <f>ROUND(E82*P82,2)</f>
        <v>0</v>
      </c>
      <c r="R82" s="179" t="s">
        <v>298</v>
      </c>
      <c r="S82" s="179" t="s">
        <v>299</v>
      </c>
      <c r="T82" s="180" t="s">
        <v>534</v>
      </c>
      <c r="U82" s="162">
        <v>0.20200000000000001</v>
      </c>
      <c r="V82" s="162">
        <f>ROUND(E82*U82,2)</f>
        <v>12.89</v>
      </c>
      <c r="W82" s="162"/>
      <c r="X82" s="162" t="s">
        <v>301</v>
      </c>
      <c r="Y82" s="162" t="s">
        <v>302</v>
      </c>
      <c r="Z82" s="152"/>
      <c r="AA82" s="152"/>
      <c r="AB82" s="152"/>
      <c r="AC82" s="152"/>
      <c r="AD82" s="152"/>
      <c r="AE82" s="152"/>
      <c r="AF82" s="152"/>
      <c r="AG82" s="152" t="s">
        <v>303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2">
      <c r="A83" s="159"/>
      <c r="B83" s="160"/>
      <c r="C83" s="203" t="s">
        <v>338</v>
      </c>
      <c r="D83" s="203"/>
      <c r="E83" s="203"/>
      <c r="F83" s="203"/>
      <c r="G83" s="203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305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195" t="s">
        <v>1126</v>
      </c>
      <c r="D84" s="164"/>
      <c r="E84" s="165">
        <v>118.129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315</v>
      </c>
      <c r="AH84" s="152">
        <v>0</v>
      </c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3">
      <c r="A85" s="159"/>
      <c r="B85" s="160"/>
      <c r="C85" s="195" t="s">
        <v>1137</v>
      </c>
      <c r="D85" s="164"/>
      <c r="E85" s="165">
        <v>-41.63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3">
      <c r="A86" s="159"/>
      <c r="B86" s="160"/>
      <c r="C86" s="163" t="s">
        <v>1138</v>
      </c>
      <c r="D86" s="165"/>
      <c r="E86" s="165">
        <v>-7.81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3">
      <c r="A87" s="159"/>
      <c r="B87" s="160"/>
      <c r="C87" s="195" t="s">
        <v>1139</v>
      </c>
      <c r="D87" s="164"/>
      <c r="E87" s="165">
        <v>-4.8983999999999996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315</v>
      </c>
      <c r="AH87" s="152">
        <v>0</v>
      </c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>
      <c r="A88" s="174">
        <v>31</v>
      </c>
      <c r="B88" s="175" t="s">
        <v>717</v>
      </c>
      <c r="C88" s="194" t="s">
        <v>718</v>
      </c>
      <c r="D88" s="176" t="s">
        <v>361</v>
      </c>
      <c r="E88" s="177">
        <v>37.799999999999997</v>
      </c>
      <c r="F88" s="178"/>
      <c r="G88" s="179">
        <f>ROUND(E88*F88,2)</f>
        <v>0</v>
      </c>
      <c r="H88" s="178">
        <v>1.88</v>
      </c>
      <c r="I88" s="179">
        <f>ROUND(E88*H88,2)</f>
        <v>71.06</v>
      </c>
      <c r="J88" s="178">
        <v>25.22</v>
      </c>
      <c r="K88" s="179">
        <f>ROUND(E88*J88,2)</f>
        <v>953.32</v>
      </c>
      <c r="L88" s="179">
        <v>21</v>
      </c>
      <c r="M88" s="179">
        <f>G88*(1+L88/100)</f>
        <v>0</v>
      </c>
      <c r="N88" s="177">
        <v>0</v>
      </c>
      <c r="O88" s="177">
        <f>ROUND(E88*N88,2)</f>
        <v>0</v>
      </c>
      <c r="P88" s="177">
        <v>0</v>
      </c>
      <c r="Q88" s="177">
        <f>ROUND(E88*P88,2)</f>
        <v>0</v>
      </c>
      <c r="R88" s="179" t="s">
        <v>719</v>
      </c>
      <c r="S88" s="179" t="s">
        <v>299</v>
      </c>
      <c r="T88" s="180" t="s">
        <v>534</v>
      </c>
      <c r="U88" s="162">
        <v>0.06</v>
      </c>
      <c r="V88" s="162">
        <f>ROUND(E88*U88,2)</f>
        <v>2.27</v>
      </c>
      <c r="W88" s="162"/>
      <c r="X88" s="162" t="s">
        <v>301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303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12.75" customHeight="1" outlineLevel="2">
      <c r="A89" s="159"/>
      <c r="B89" s="160"/>
      <c r="C89" s="204" t="s">
        <v>720</v>
      </c>
      <c r="D89" s="203"/>
      <c r="E89" s="203"/>
      <c r="F89" s="203"/>
      <c r="G89" s="203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305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>
      <c r="A90" s="174">
        <v>32</v>
      </c>
      <c r="B90" s="175" t="s">
        <v>721</v>
      </c>
      <c r="C90" s="190" t="s">
        <v>722</v>
      </c>
      <c r="D90" s="201" t="s">
        <v>361</v>
      </c>
      <c r="E90" s="177">
        <v>37.799999999999997</v>
      </c>
      <c r="F90" s="178"/>
      <c r="G90" s="179">
        <f>ROUND(E90*F90,2)</f>
        <v>0</v>
      </c>
      <c r="H90" s="178">
        <v>0</v>
      </c>
      <c r="I90" s="179">
        <f>ROUND(E90*H90,2)</f>
        <v>0</v>
      </c>
      <c r="J90" s="178">
        <v>106.4</v>
      </c>
      <c r="K90" s="179">
        <f>ROUND(E90*J90,2)</f>
        <v>4021.92</v>
      </c>
      <c r="L90" s="179">
        <v>21</v>
      </c>
      <c r="M90" s="179">
        <f>G90*(1+L90/100)</f>
        <v>0</v>
      </c>
      <c r="N90" s="177">
        <v>0</v>
      </c>
      <c r="O90" s="177">
        <f>ROUND(E90*N90,2)</f>
        <v>0</v>
      </c>
      <c r="P90" s="177">
        <v>0</v>
      </c>
      <c r="Q90" s="177">
        <f>ROUND(E90*P90,2)</f>
        <v>0</v>
      </c>
      <c r="R90" s="179" t="s">
        <v>298</v>
      </c>
      <c r="S90" s="179" t="s">
        <v>299</v>
      </c>
      <c r="T90" s="180" t="s">
        <v>534</v>
      </c>
      <c r="U90" s="162">
        <v>0.254</v>
      </c>
      <c r="V90" s="162">
        <f>ROUND(E90*U90,2)</f>
        <v>9.6</v>
      </c>
      <c r="W90" s="162"/>
      <c r="X90" s="162" t="s">
        <v>301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303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24" outlineLevel="2">
      <c r="A91" s="159"/>
      <c r="B91" s="160"/>
      <c r="C91" s="204" t="s">
        <v>723</v>
      </c>
      <c r="D91" s="203"/>
      <c r="E91" s="203"/>
      <c r="F91" s="203"/>
      <c r="G91" s="203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305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81" t="str">
        <f>C91</f>
        <v>s případným nutným přemístěním hromad nebo dočasných skládek na místo potřeby ze vzdálenosti do 30 m, v rovině nebo ve svahu do 1 : 5,</v>
      </c>
      <c r="BB91" s="152"/>
      <c r="BC91" s="152"/>
      <c r="BD91" s="152"/>
      <c r="BE91" s="152"/>
      <c r="BF91" s="152"/>
      <c r="BG91" s="152"/>
      <c r="BH91" s="152"/>
    </row>
    <row r="92" spans="1:60" outlineLevel="1">
      <c r="A92" s="182">
        <v>33</v>
      </c>
      <c r="B92" s="183" t="s">
        <v>724</v>
      </c>
      <c r="C92" s="196" t="s">
        <v>725</v>
      </c>
      <c r="D92" s="184" t="s">
        <v>726</v>
      </c>
      <c r="E92" s="185">
        <v>0.95</v>
      </c>
      <c r="F92" s="186"/>
      <c r="G92" s="187">
        <f>ROUND(E92*F92,2)</f>
        <v>0</v>
      </c>
      <c r="H92" s="186">
        <v>135.80000000000001</v>
      </c>
      <c r="I92" s="187">
        <f>ROUND(E92*H92,2)</f>
        <v>129.01</v>
      </c>
      <c r="J92" s="186">
        <v>0</v>
      </c>
      <c r="K92" s="187">
        <f>ROUND(E92*J92,2)</f>
        <v>0</v>
      </c>
      <c r="L92" s="187">
        <v>21</v>
      </c>
      <c r="M92" s="187">
        <f>G92*(1+L92/100)</f>
        <v>0</v>
      </c>
      <c r="N92" s="185">
        <v>1E-3</v>
      </c>
      <c r="O92" s="185">
        <f>ROUND(E92*N92,2)</f>
        <v>0</v>
      </c>
      <c r="P92" s="185">
        <v>0</v>
      </c>
      <c r="Q92" s="185">
        <f>ROUND(E92*P92,2)</f>
        <v>0</v>
      </c>
      <c r="R92" s="187" t="s">
        <v>345</v>
      </c>
      <c r="S92" s="187" t="s">
        <v>299</v>
      </c>
      <c r="T92" s="188" t="s">
        <v>534</v>
      </c>
      <c r="U92" s="162">
        <v>0</v>
      </c>
      <c r="V92" s="162">
        <f>ROUND(E92*U92,2)</f>
        <v>0</v>
      </c>
      <c r="W92" s="162"/>
      <c r="X92" s="162" t="s">
        <v>347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348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1">
      <c r="A93" s="174">
        <v>34</v>
      </c>
      <c r="B93" s="175" t="s">
        <v>727</v>
      </c>
      <c r="C93" s="190" t="s">
        <v>728</v>
      </c>
      <c r="D93" s="201" t="s">
        <v>344</v>
      </c>
      <c r="E93" s="177">
        <v>74.936880000000002</v>
      </c>
      <c r="F93" s="178"/>
      <c r="G93" s="179">
        <f>ROUND(E93*F93,2)</f>
        <v>0</v>
      </c>
      <c r="H93" s="178">
        <v>322.10000000000002</v>
      </c>
      <c r="I93" s="179">
        <f>ROUND(E93*H93,2)</f>
        <v>24137.17</v>
      </c>
      <c r="J93" s="178">
        <v>0</v>
      </c>
      <c r="K93" s="179">
        <f>ROUND(E93*J93,2)</f>
        <v>0</v>
      </c>
      <c r="L93" s="179">
        <v>21</v>
      </c>
      <c r="M93" s="179">
        <f>G93*(1+L93/100)</f>
        <v>0</v>
      </c>
      <c r="N93" s="177">
        <v>1</v>
      </c>
      <c r="O93" s="177">
        <f>ROUND(E93*N93,2)</f>
        <v>74.94</v>
      </c>
      <c r="P93" s="177">
        <v>0</v>
      </c>
      <c r="Q93" s="177">
        <f>ROUND(E93*P93,2)</f>
        <v>0</v>
      </c>
      <c r="R93" s="179" t="s">
        <v>345</v>
      </c>
      <c r="S93" s="179" t="s">
        <v>346</v>
      </c>
      <c r="T93" s="180" t="s">
        <v>534</v>
      </c>
      <c r="U93" s="162">
        <v>0</v>
      </c>
      <c r="V93" s="162">
        <f>ROUND(E93*U93,2)</f>
        <v>0</v>
      </c>
      <c r="W93" s="162"/>
      <c r="X93" s="162" t="s">
        <v>347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348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2">
      <c r="A94" s="159"/>
      <c r="B94" s="160"/>
      <c r="C94" s="195" t="s">
        <v>1140</v>
      </c>
      <c r="D94" s="164"/>
      <c r="E94" s="165">
        <v>74.936880000000002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315</v>
      </c>
      <c r="AH94" s="152">
        <v>0</v>
      </c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>
      <c r="A95" s="174">
        <v>35</v>
      </c>
      <c r="B95" s="175" t="s">
        <v>342</v>
      </c>
      <c r="C95" s="194" t="s">
        <v>343</v>
      </c>
      <c r="D95" s="176" t="s">
        <v>344</v>
      </c>
      <c r="E95" s="177">
        <v>82.031400000000005</v>
      </c>
      <c r="F95" s="178"/>
      <c r="G95" s="179">
        <f>ROUND(E95*F95,2)</f>
        <v>0</v>
      </c>
      <c r="H95" s="178">
        <v>386.9</v>
      </c>
      <c r="I95" s="179">
        <f>ROUND(E95*H95,2)</f>
        <v>31737.95</v>
      </c>
      <c r="J95" s="178">
        <v>0</v>
      </c>
      <c r="K95" s="179">
        <f>ROUND(E95*J95,2)</f>
        <v>0</v>
      </c>
      <c r="L95" s="179">
        <v>21</v>
      </c>
      <c r="M95" s="179">
        <f>G95*(1+L95/100)</f>
        <v>0</v>
      </c>
      <c r="N95" s="177">
        <v>1</v>
      </c>
      <c r="O95" s="177">
        <f>ROUND(E95*N95,2)</f>
        <v>82.03</v>
      </c>
      <c r="P95" s="177">
        <v>0</v>
      </c>
      <c r="Q95" s="177">
        <f>ROUND(E95*P95,2)</f>
        <v>0</v>
      </c>
      <c r="R95" s="179" t="s">
        <v>345</v>
      </c>
      <c r="S95" s="179" t="s">
        <v>346</v>
      </c>
      <c r="T95" s="180" t="s">
        <v>534</v>
      </c>
      <c r="U95" s="162">
        <v>0</v>
      </c>
      <c r="V95" s="162">
        <f>ROUND(E95*U95,2)</f>
        <v>0</v>
      </c>
      <c r="W95" s="162"/>
      <c r="X95" s="162" t="s">
        <v>347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348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195" t="s">
        <v>1141</v>
      </c>
      <c r="D96" s="164"/>
      <c r="E96" s="165">
        <v>114.8202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3">
      <c r="A97" s="159"/>
      <c r="B97" s="160"/>
      <c r="C97" s="195" t="s">
        <v>1142</v>
      </c>
      <c r="D97" s="164"/>
      <c r="E97" s="165">
        <v>-32.788800000000002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ht="14">
      <c r="A98" s="167" t="s">
        <v>293</v>
      </c>
      <c r="B98" s="168" t="s">
        <v>204</v>
      </c>
      <c r="C98" s="193" t="s">
        <v>205</v>
      </c>
      <c r="D98" s="169"/>
      <c r="E98" s="170"/>
      <c r="F98" s="171"/>
      <c r="G98" s="171">
        <f>SUMIF(AG99:AG103,"&lt;&gt;NOR",G99:G103)</f>
        <v>0</v>
      </c>
      <c r="H98" s="171"/>
      <c r="I98" s="171">
        <f>SUM(I99:I103)</f>
        <v>4173.38</v>
      </c>
      <c r="J98" s="171"/>
      <c r="K98" s="171">
        <f>SUM(K99:K103)</f>
        <v>4595.12</v>
      </c>
      <c r="L98" s="171"/>
      <c r="M98" s="171">
        <f>SUM(M99:M103)</f>
        <v>0</v>
      </c>
      <c r="N98" s="170"/>
      <c r="O98" s="170">
        <f>SUM(O99:O103)</f>
        <v>0.05</v>
      </c>
      <c r="P98" s="170"/>
      <c r="Q98" s="170">
        <f>SUM(Q99:Q103)</f>
        <v>0</v>
      </c>
      <c r="R98" s="171"/>
      <c r="S98" s="171"/>
      <c r="T98" s="172"/>
      <c r="U98" s="166"/>
      <c r="V98" s="166">
        <f>SUM(V99:V103)</f>
        <v>10.41</v>
      </c>
      <c r="W98" s="166"/>
      <c r="X98" s="166"/>
      <c r="Y98" s="166"/>
      <c r="AG98" t="s">
        <v>294</v>
      </c>
    </row>
    <row r="99" spans="1:60" outlineLevel="1">
      <c r="A99" s="182">
        <v>36</v>
      </c>
      <c r="B99" s="183" t="s">
        <v>732</v>
      </c>
      <c r="C99" s="196" t="s">
        <v>733</v>
      </c>
      <c r="D99" s="184" t="s">
        <v>449</v>
      </c>
      <c r="E99" s="185">
        <v>71</v>
      </c>
      <c r="F99" s="186"/>
      <c r="G99" s="187">
        <f>ROUND(E99*F99,2)</f>
        <v>0</v>
      </c>
      <c r="H99" s="186">
        <v>0</v>
      </c>
      <c r="I99" s="187">
        <f>ROUND(E99*H99,2)</f>
        <v>0</v>
      </c>
      <c r="J99" s="186">
        <v>29.9</v>
      </c>
      <c r="K99" s="187">
        <f>ROUND(E99*J99,2)</f>
        <v>2122.9</v>
      </c>
      <c r="L99" s="187">
        <v>21</v>
      </c>
      <c r="M99" s="187">
        <f>G99*(1+L99/100)</f>
        <v>0</v>
      </c>
      <c r="N99" s="185">
        <v>0</v>
      </c>
      <c r="O99" s="185">
        <f>ROUND(E99*N99,2)</f>
        <v>0</v>
      </c>
      <c r="P99" s="185">
        <v>0</v>
      </c>
      <c r="Q99" s="185">
        <f>ROUND(E99*P99,2)</f>
        <v>0</v>
      </c>
      <c r="R99" s="187" t="s">
        <v>531</v>
      </c>
      <c r="S99" s="187" t="s">
        <v>299</v>
      </c>
      <c r="T99" s="188" t="s">
        <v>534</v>
      </c>
      <c r="U99" s="162">
        <v>7.1499999999999994E-2</v>
      </c>
      <c r="V99" s="162">
        <f>ROUND(E99*U99,2)</f>
        <v>5.08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>
      <c r="A100" s="174">
        <v>37</v>
      </c>
      <c r="B100" s="175" t="s">
        <v>734</v>
      </c>
      <c r="C100" s="194" t="s">
        <v>735</v>
      </c>
      <c r="D100" s="176" t="s">
        <v>361</v>
      </c>
      <c r="E100" s="177">
        <v>71</v>
      </c>
      <c r="F100" s="178"/>
      <c r="G100" s="179">
        <f>ROUND(E100*F100,2)</f>
        <v>0</v>
      </c>
      <c r="H100" s="178">
        <v>5.18</v>
      </c>
      <c r="I100" s="179">
        <f>ROUND(E100*H100,2)</f>
        <v>367.78</v>
      </c>
      <c r="J100" s="178">
        <v>34.82</v>
      </c>
      <c r="K100" s="179">
        <f>ROUND(E100*J100,2)</f>
        <v>2472.2199999999998</v>
      </c>
      <c r="L100" s="179">
        <v>21</v>
      </c>
      <c r="M100" s="179">
        <f>G100*(1+L100/100)</f>
        <v>0</v>
      </c>
      <c r="N100" s="177">
        <v>1.7000000000000001E-4</v>
      </c>
      <c r="O100" s="177">
        <f>ROUND(E100*N100,2)</f>
        <v>0.01</v>
      </c>
      <c r="P100" s="177">
        <v>0</v>
      </c>
      <c r="Q100" s="177">
        <f>ROUND(E100*P100,2)</f>
        <v>0</v>
      </c>
      <c r="R100" s="179" t="s">
        <v>366</v>
      </c>
      <c r="S100" s="179" t="s">
        <v>299</v>
      </c>
      <c r="T100" s="180" t="s">
        <v>534</v>
      </c>
      <c r="U100" s="162">
        <v>7.4999999999999997E-2</v>
      </c>
      <c r="V100" s="162">
        <f>ROUND(E100*U100,2)</f>
        <v>5.33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204" t="s">
        <v>736</v>
      </c>
      <c r="D101" s="203"/>
      <c r="E101" s="203"/>
      <c r="F101" s="203"/>
      <c r="G101" s="203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ht="24" outlineLevel="1">
      <c r="A102" s="182">
        <v>38</v>
      </c>
      <c r="B102" s="183" t="s">
        <v>737</v>
      </c>
      <c r="C102" s="196" t="s">
        <v>738</v>
      </c>
      <c r="D102" s="184" t="s">
        <v>449</v>
      </c>
      <c r="E102" s="185">
        <v>71</v>
      </c>
      <c r="F102" s="186"/>
      <c r="G102" s="187">
        <f>ROUND(E102*F102,2)</f>
        <v>0</v>
      </c>
      <c r="H102" s="186">
        <v>38.1</v>
      </c>
      <c r="I102" s="187">
        <f>ROUND(E102*H102,2)</f>
        <v>2705.1</v>
      </c>
      <c r="J102" s="186">
        <v>0</v>
      </c>
      <c r="K102" s="187">
        <f>ROUND(E102*J102,2)</f>
        <v>0</v>
      </c>
      <c r="L102" s="187">
        <v>21</v>
      </c>
      <c r="M102" s="187">
        <f>G102*(1+L102/100)</f>
        <v>0</v>
      </c>
      <c r="N102" s="185">
        <v>4.8000000000000001E-4</v>
      </c>
      <c r="O102" s="185">
        <f>ROUND(E102*N102,2)</f>
        <v>0.03</v>
      </c>
      <c r="P102" s="185">
        <v>0</v>
      </c>
      <c r="Q102" s="185">
        <f>ROUND(E102*P102,2)</f>
        <v>0</v>
      </c>
      <c r="R102" s="187" t="s">
        <v>345</v>
      </c>
      <c r="S102" s="187" t="s">
        <v>299</v>
      </c>
      <c r="T102" s="188" t="s">
        <v>534</v>
      </c>
      <c r="U102" s="162">
        <v>0</v>
      </c>
      <c r="V102" s="162">
        <f>ROUND(E102*U102,2)</f>
        <v>0</v>
      </c>
      <c r="W102" s="162"/>
      <c r="X102" s="162" t="s">
        <v>347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348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>
      <c r="A103" s="182">
        <v>39</v>
      </c>
      <c r="B103" s="183" t="s">
        <v>739</v>
      </c>
      <c r="C103" s="191" t="s">
        <v>740</v>
      </c>
      <c r="D103" s="202" t="s">
        <v>361</v>
      </c>
      <c r="E103" s="185">
        <v>71</v>
      </c>
      <c r="F103" s="186"/>
      <c r="G103" s="187">
        <f>ROUND(E103*F103,2)</f>
        <v>0</v>
      </c>
      <c r="H103" s="186">
        <v>15.5</v>
      </c>
      <c r="I103" s="187">
        <f>ROUND(E103*H103,2)</f>
        <v>1100.5</v>
      </c>
      <c r="J103" s="186">
        <v>0</v>
      </c>
      <c r="K103" s="187">
        <f>ROUND(E103*J103,2)</f>
        <v>0</v>
      </c>
      <c r="L103" s="187">
        <v>21</v>
      </c>
      <c r="M103" s="187">
        <f>G103*(1+L103/100)</f>
        <v>0</v>
      </c>
      <c r="N103" s="185">
        <v>2.0000000000000001E-4</v>
      </c>
      <c r="O103" s="185">
        <f>ROUND(E103*N103,2)</f>
        <v>0.01</v>
      </c>
      <c r="P103" s="185">
        <v>0</v>
      </c>
      <c r="Q103" s="185">
        <f>ROUND(E103*P103,2)</f>
        <v>0</v>
      </c>
      <c r="R103" s="187" t="s">
        <v>345</v>
      </c>
      <c r="S103" s="187" t="s">
        <v>299</v>
      </c>
      <c r="T103" s="188" t="s">
        <v>534</v>
      </c>
      <c r="U103" s="162">
        <v>0</v>
      </c>
      <c r="V103" s="162">
        <f>ROUND(E103*U103,2)</f>
        <v>0</v>
      </c>
      <c r="W103" s="162"/>
      <c r="X103" s="162" t="s">
        <v>347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348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ht="14">
      <c r="A104" s="167" t="s">
        <v>293</v>
      </c>
      <c r="B104" s="168" t="s">
        <v>208</v>
      </c>
      <c r="C104" s="193" t="s">
        <v>209</v>
      </c>
      <c r="D104" s="169"/>
      <c r="E104" s="170"/>
      <c r="F104" s="171"/>
      <c r="G104" s="171">
        <f>SUMIF(AG105:AG107,"&lt;&gt;NOR",G105:G107)</f>
        <v>0</v>
      </c>
      <c r="H104" s="171"/>
      <c r="I104" s="171">
        <f>SUM(I105:I107)</f>
        <v>3623.14</v>
      </c>
      <c r="J104" s="171"/>
      <c r="K104" s="171">
        <f>SUM(K105:K107)</f>
        <v>4307.92</v>
      </c>
      <c r="L104" s="171"/>
      <c r="M104" s="171">
        <f>SUM(M105:M107)</f>
        <v>0</v>
      </c>
      <c r="N104" s="170"/>
      <c r="O104" s="170">
        <f>SUM(O105:O107)</f>
        <v>14.77</v>
      </c>
      <c r="P104" s="170"/>
      <c r="Q104" s="170">
        <f>SUM(Q105:Q107)</f>
        <v>0</v>
      </c>
      <c r="R104" s="171"/>
      <c r="S104" s="171"/>
      <c r="T104" s="172"/>
      <c r="U104" s="166"/>
      <c r="V104" s="166">
        <f>SUM(V105:V107)</f>
        <v>10.29</v>
      </c>
      <c r="W104" s="166"/>
      <c r="X104" s="166"/>
      <c r="Y104" s="166"/>
      <c r="AG104" t="s">
        <v>294</v>
      </c>
    </row>
    <row r="105" spans="1:60" ht="24" outlineLevel="1">
      <c r="A105" s="174">
        <v>40</v>
      </c>
      <c r="B105" s="175" t="s">
        <v>741</v>
      </c>
      <c r="C105" s="194" t="s">
        <v>742</v>
      </c>
      <c r="D105" s="176" t="s">
        <v>312</v>
      </c>
      <c r="E105" s="177">
        <v>7.81</v>
      </c>
      <c r="F105" s="178"/>
      <c r="G105" s="179">
        <f>ROUND(E105*F105,2)</f>
        <v>0</v>
      </c>
      <c r="H105" s="178">
        <v>463.91</v>
      </c>
      <c r="I105" s="179">
        <f>ROUND(E105*H105,2)</f>
        <v>3623.14</v>
      </c>
      <c r="J105" s="178">
        <v>551.59</v>
      </c>
      <c r="K105" s="179">
        <f>ROUND(E105*J105,2)</f>
        <v>4307.92</v>
      </c>
      <c r="L105" s="179">
        <v>21</v>
      </c>
      <c r="M105" s="179">
        <f>G105*(1+L105/100)</f>
        <v>0</v>
      </c>
      <c r="N105" s="177">
        <v>1.8907700000000001</v>
      </c>
      <c r="O105" s="177">
        <f>ROUND(E105*N105,2)</f>
        <v>14.77</v>
      </c>
      <c r="P105" s="177">
        <v>0</v>
      </c>
      <c r="Q105" s="177">
        <f>ROUND(E105*P105,2)</f>
        <v>0</v>
      </c>
      <c r="R105" s="179" t="s">
        <v>531</v>
      </c>
      <c r="S105" s="179" t="s">
        <v>299</v>
      </c>
      <c r="T105" s="180" t="s">
        <v>534</v>
      </c>
      <c r="U105" s="162">
        <v>1.3169999999999999</v>
      </c>
      <c r="V105" s="162">
        <f>ROUND(E105*U105,2)</f>
        <v>10.29</v>
      </c>
      <c r="W105" s="162"/>
      <c r="X105" s="162" t="s">
        <v>301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303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204" t="s">
        <v>743</v>
      </c>
      <c r="D106" s="203"/>
      <c r="E106" s="203"/>
      <c r="F106" s="203"/>
      <c r="G106" s="203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305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163" t="s">
        <v>1143</v>
      </c>
      <c r="D107" s="165"/>
      <c r="E107" s="165">
        <v>7.81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315</v>
      </c>
      <c r="AH107" s="152">
        <v>0</v>
      </c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14">
      <c r="A108" s="167" t="s">
        <v>293</v>
      </c>
      <c r="B108" s="168" t="s">
        <v>210</v>
      </c>
      <c r="C108" s="193" t="s">
        <v>211</v>
      </c>
      <c r="D108" s="169"/>
      <c r="E108" s="170"/>
      <c r="F108" s="171"/>
      <c r="G108" s="171">
        <f>SUMIF(AG109:AG145,"&lt;&gt;NOR",G109:G145)</f>
        <v>0</v>
      </c>
      <c r="H108" s="171"/>
      <c r="I108" s="171">
        <f>SUM(I109:I145)</f>
        <v>79678.670000000013</v>
      </c>
      <c r="J108" s="171"/>
      <c r="K108" s="171">
        <f>SUM(K109:K145)</f>
        <v>17083.41</v>
      </c>
      <c r="L108" s="171"/>
      <c r="M108" s="171">
        <f>SUM(M109:M145)</f>
        <v>0</v>
      </c>
      <c r="N108" s="170"/>
      <c r="O108" s="170">
        <f>SUM(O109:O145)</f>
        <v>146.54</v>
      </c>
      <c r="P108" s="170"/>
      <c r="Q108" s="170">
        <f>SUM(Q109:Q145)</f>
        <v>0</v>
      </c>
      <c r="R108" s="171"/>
      <c r="S108" s="171"/>
      <c r="T108" s="172"/>
      <c r="U108" s="166"/>
      <c r="V108" s="166">
        <f>SUM(V109:V145)</f>
        <v>15.43</v>
      </c>
      <c r="W108" s="166"/>
      <c r="X108" s="166"/>
      <c r="Y108" s="166"/>
      <c r="AG108" t="s">
        <v>294</v>
      </c>
    </row>
    <row r="109" spans="1:60" ht="24" outlineLevel="1">
      <c r="A109" s="174">
        <v>41</v>
      </c>
      <c r="B109" s="175" t="s">
        <v>875</v>
      </c>
      <c r="C109" s="194" t="s">
        <v>876</v>
      </c>
      <c r="D109" s="176" t="s">
        <v>361</v>
      </c>
      <c r="E109" s="177">
        <v>27</v>
      </c>
      <c r="F109" s="178"/>
      <c r="G109" s="179">
        <f>ROUND(E109*F109,2)</f>
        <v>0</v>
      </c>
      <c r="H109" s="178">
        <v>40.049999999999997</v>
      </c>
      <c r="I109" s="179">
        <f>ROUND(E109*H109,2)</f>
        <v>1081.3499999999999</v>
      </c>
      <c r="J109" s="178">
        <v>20.85</v>
      </c>
      <c r="K109" s="179">
        <f>ROUND(E109*J109,2)</f>
        <v>562.95000000000005</v>
      </c>
      <c r="L109" s="179">
        <v>21</v>
      </c>
      <c r="M109" s="179">
        <f>G109*(1+L109/100)</f>
        <v>0</v>
      </c>
      <c r="N109" s="177">
        <v>0.115</v>
      </c>
      <c r="O109" s="177">
        <f>ROUND(E109*N109,2)</f>
        <v>3.11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534</v>
      </c>
      <c r="U109" s="162">
        <v>2.1000000000000001E-2</v>
      </c>
      <c r="V109" s="162">
        <f>ROUND(E109*U109,2)</f>
        <v>0.56999999999999995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1144</v>
      </c>
      <c r="D110" s="165"/>
      <c r="E110" s="165">
        <v>27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4" outlineLevel="1">
      <c r="A111" s="174">
        <v>42</v>
      </c>
      <c r="B111" s="175" t="s">
        <v>878</v>
      </c>
      <c r="C111" s="194" t="s">
        <v>879</v>
      </c>
      <c r="D111" s="176" t="s">
        <v>361</v>
      </c>
      <c r="E111" s="177">
        <v>23</v>
      </c>
      <c r="F111" s="178"/>
      <c r="G111" s="179">
        <f>ROUND(E111*F111,2)</f>
        <v>0</v>
      </c>
      <c r="H111" s="178">
        <v>56.03</v>
      </c>
      <c r="I111" s="179">
        <f>ROUND(E111*H111,2)</f>
        <v>1288.69</v>
      </c>
      <c r="J111" s="178">
        <v>23.77</v>
      </c>
      <c r="K111" s="179">
        <f>ROUND(E111*J111,2)</f>
        <v>546.71</v>
      </c>
      <c r="L111" s="179">
        <v>21</v>
      </c>
      <c r="M111" s="179">
        <f>G111*(1+L111/100)</f>
        <v>0</v>
      </c>
      <c r="N111" s="177">
        <v>0.161</v>
      </c>
      <c r="O111" s="177">
        <f>ROUND(E111*N111,2)</f>
        <v>3.7</v>
      </c>
      <c r="P111" s="177">
        <v>0</v>
      </c>
      <c r="Q111" s="177">
        <f>ROUND(E111*P111,2)</f>
        <v>0</v>
      </c>
      <c r="R111" s="179" t="s">
        <v>455</v>
      </c>
      <c r="S111" s="179" t="s">
        <v>299</v>
      </c>
      <c r="T111" s="180" t="s">
        <v>534</v>
      </c>
      <c r="U111" s="162">
        <v>2.4E-2</v>
      </c>
      <c r="V111" s="162">
        <f>ROUND(E111*U111,2)</f>
        <v>0.55000000000000004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303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1145</v>
      </c>
      <c r="D112" s="165"/>
      <c r="E112" s="165">
        <v>23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43</v>
      </c>
      <c r="B113" s="175" t="s">
        <v>881</v>
      </c>
      <c r="C113" s="194" t="s">
        <v>882</v>
      </c>
      <c r="D113" s="176" t="s">
        <v>361</v>
      </c>
      <c r="E113" s="177">
        <v>19</v>
      </c>
      <c r="F113" s="178"/>
      <c r="G113" s="179">
        <f>ROUND(E113*F113,2)</f>
        <v>0</v>
      </c>
      <c r="H113" s="178">
        <v>63.98</v>
      </c>
      <c r="I113" s="179">
        <f>ROUND(E113*H113,2)</f>
        <v>1215.6199999999999</v>
      </c>
      <c r="J113" s="178">
        <v>24.02</v>
      </c>
      <c r="K113" s="179">
        <f>ROUND(E113*J113,2)</f>
        <v>456.38</v>
      </c>
      <c r="L113" s="179">
        <v>21</v>
      </c>
      <c r="M113" s="179">
        <f>G113*(1+L113/100)</f>
        <v>0</v>
      </c>
      <c r="N113" s="177">
        <v>0.184</v>
      </c>
      <c r="O113" s="177">
        <f>ROUND(E113*N113,2)</f>
        <v>3.5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534</v>
      </c>
      <c r="U113" s="162">
        <v>2.4E-2</v>
      </c>
      <c r="V113" s="162">
        <f>ROUND(E113*U113,2)</f>
        <v>0.46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1146</v>
      </c>
      <c r="D114" s="164"/>
      <c r="E114" s="165">
        <v>19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4" outlineLevel="1">
      <c r="A115" s="174">
        <v>44</v>
      </c>
      <c r="B115" s="175" t="s">
        <v>464</v>
      </c>
      <c r="C115" s="194" t="s">
        <v>465</v>
      </c>
      <c r="D115" s="176" t="s">
        <v>361</v>
      </c>
      <c r="E115" s="177">
        <v>148.30000000000001</v>
      </c>
      <c r="F115" s="178"/>
      <c r="G115" s="179">
        <f>ROUND(E115*F115,2)</f>
        <v>0</v>
      </c>
      <c r="H115" s="178">
        <v>128.52000000000001</v>
      </c>
      <c r="I115" s="179">
        <f>ROUND(E115*H115,2)</f>
        <v>19059.52</v>
      </c>
      <c r="J115" s="178">
        <v>27.68</v>
      </c>
      <c r="K115" s="179">
        <f>ROUND(E115*J115,2)</f>
        <v>4104.9399999999996</v>
      </c>
      <c r="L115" s="179">
        <v>21</v>
      </c>
      <c r="M115" s="179">
        <f>G115*(1+L115/100)</f>
        <v>0</v>
      </c>
      <c r="N115" s="177">
        <v>0.34499999999999997</v>
      </c>
      <c r="O115" s="177">
        <f>ROUND(E115*N115,2)</f>
        <v>51.16</v>
      </c>
      <c r="P115" s="177">
        <v>0</v>
      </c>
      <c r="Q115" s="177">
        <f>ROUND(E115*P115,2)</f>
        <v>0</v>
      </c>
      <c r="R115" s="179" t="s">
        <v>455</v>
      </c>
      <c r="S115" s="179" t="s">
        <v>299</v>
      </c>
      <c r="T115" s="180" t="s">
        <v>534</v>
      </c>
      <c r="U115" s="162">
        <v>2.5999999999999999E-2</v>
      </c>
      <c r="V115" s="162">
        <f>ROUND(E115*U115,2)</f>
        <v>3.86</v>
      </c>
      <c r="W115" s="162"/>
      <c r="X115" s="162" t="s">
        <v>301</v>
      </c>
      <c r="Y115" s="162" t="s">
        <v>302</v>
      </c>
      <c r="Z115" s="152"/>
      <c r="AA115" s="152"/>
      <c r="AB115" s="152"/>
      <c r="AC115" s="152"/>
      <c r="AD115" s="152"/>
      <c r="AE115" s="152"/>
      <c r="AF115" s="152"/>
      <c r="AG115" s="152" t="s">
        <v>303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2">
      <c r="A116" s="159"/>
      <c r="B116" s="160"/>
      <c r="C116" s="195" t="s">
        <v>1147</v>
      </c>
      <c r="D116" s="164"/>
      <c r="E116" s="165">
        <v>15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3">
      <c r="A117" s="159"/>
      <c r="B117" s="160"/>
      <c r="C117" s="195" t="s">
        <v>885</v>
      </c>
      <c r="D117" s="164"/>
      <c r="E117" s="165"/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3">
      <c r="A118" s="159"/>
      <c r="B118" s="160"/>
      <c r="C118" s="195" t="s">
        <v>1148</v>
      </c>
      <c r="D118" s="164"/>
      <c r="E118" s="165">
        <v>133.30000000000001</v>
      </c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24" outlineLevel="1">
      <c r="A119" s="174">
        <v>45</v>
      </c>
      <c r="B119" s="175" t="s">
        <v>466</v>
      </c>
      <c r="C119" s="194" t="s">
        <v>467</v>
      </c>
      <c r="D119" s="176" t="s">
        <v>361</v>
      </c>
      <c r="E119" s="177">
        <v>133.30000000000001</v>
      </c>
      <c r="F119" s="178"/>
      <c r="G119" s="179">
        <f>ROUND(E119*F119,2)</f>
        <v>0</v>
      </c>
      <c r="H119" s="178">
        <v>171.36</v>
      </c>
      <c r="I119" s="179">
        <f>ROUND(E119*H119,2)</f>
        <v>22842.29</v>
      </c>
      <c r="J119" s="178">
        <v>32.04</v>
      </c>
      <c r="K119" s="179">
        <f>ROUND(E119*J119,2)</f>
        <v>4270.93</v>
      </c>
      <c r="L119" s="179">
        <v>21</v>
      </c>
      <c r="M119" s="179">
        <f>G119*(1+L119/100)</f>
        <v>0</v>
      </c>
      <c r="N119" s="177">
        <v>0.46</v>
      </c>
      <c r="O119" s="177">
        <f>ROUND(E119*N119,2)</f>
        <v>61.32</v>
      </c>
      <c r="P119" s="177">
        <v>0</v>
      </c>
      <c r="Q119" s="177">
        <f>ROUND(E119*P119,2)</f>
        <v>0</v>
      </c>
      <c r="R119" s="179" t="s">
        <v>455</v>
      </c>
      <c r="S119" s="179" t="s">
        <v>299</v>
      </c>
      <c r="T119" s="180" t="s">
        <v>534</v>
      </c>
      <c r="U119" s="162">
        <v>2.9000000000000001E-2</v>
      </c>
      <c r="V119" s="162">
        <f>ROUND(E119*U119,2)</f>
        <v>3.87</v>
      </c>
      <c r="W119" s="162"/>
      <c r="X119" s="162" t="s">
        <v>301</v>
      </c>
      <c r="Y119" s="162" t="s">
        <v>302</v>
      </c>
      <c r="Z119" s="152"/>
      <c r="AA119" s="152"/>
      <c r="AB119" s="152"/>
      <c r="AC119" s="152"/>
      <c r="AD119" s="152"/>
      <c r="AE119" s="152"/>
      <c r="AF119" s="152"/>
      <c r="AG119" s="152" t="s">
        <v>303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2">
      <c r="A120" s="159"/>
      <c r="B120" s="160"/>
      <c r="C120" s="195" t="s">
        <v>885</v>
      </c>
      <c r="D120" s="164"/>
      <c r="E120" s="165"/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3">
      <c r="A121" s="159"/>
      <c r="B121" s="160"/>
      <c r="C121" s="195" t="s">
        <v>1148</v>
      </c>
      <c r="D121" s="164"/>
      <c r="E121" s="165">
        <v>133.30000000000001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ht="24" outlineLevel="1">
      <c r="A122" s="174">
        <v>46</v>
      </c>
      <c r="B122" s="175" t="s">
        <v>887</v>
      </c>
      <c r="C122" s="194" t="s">
        <v>888</v>
      </c>
      <c r="D122" s="176" t="s">
        <v>361</v>
      </c>
      <c r="E122" s="177">
        <v>27</v>
      </c>
      <c r="F122" s="178"/>
      <c r="G122" s="179">
        <f>ROUND(E122*F122,2)</f>
        <v>0</v>
      </c>
      <c r="H122" s="178">
        <v>289.93</v>
      </c>
      <c r="I122" s="179">
        <f>ROUND(E122*H122,2)</f>
        <v>7828.11</v>
      </c>
      <c r="J122" s="178">
        <v>80.47</v>
      </c>
      <c r="K122" s="179">
        <f>ROUND(E122*J122,2)</f>
        <v>2172.69</v>
      </c>
      <c r="L122" s="179">
        <v>21</v>
      </c>
      <c r="M122" s="179">
        <f>G122*(1+L122/100)</f>
        <v>0</v>
      </c>
      <c r="N122" s="177">
        <v>0.12966</v>
      </c>
      <c r="O122" s="177">
        <f>ROUND(E122*N122,2)</f>
        <v>3.5</v>
      </c>
      <c r="P122" s="177">
        <v>0</v>
      </c>
      <c r="Q122" s="177">
        <f>ROUND(E122*P122,2)</f>
        <v>0</v>
      </c>
      <c r="R122" s="179" t="s">
        <v>455</v>
      </c>
      <c r="S122" s="179" t="s">
        <v>299</v>
      </c>
      <c r="T122" s="180" t="s">
        <v>534</v>
      </c>
      <c r="U122" s="162">
        <v>7.1999999999999995E-2</v>
      </c>
      <c r="V122" s="162">
        <f>ROUND(E122*U122,2)</f>
        <v>1.94</v>
      </c>
      <c r="W122" s="162"/>
      <c r="X122" s="162" t="s">
        <v>301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303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195" t="s">
        <v>889</v>
      </c>
      <c r="D123" s="164"/>
      <c r="E123" s="165"/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3">
      <c r="A124" s="159"/>
      <c r="B124" s="160"/>
      <c r="C124" s="195" t="s">
        <v>1149</v>
      </c>
      <c r="D124" s="164"/>
      <c r="E124" s="165">
        <v>13.5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1150</v>
      </c>
      <c r="D125" s="164"/>
      <c r="E125" s="165">
        <v>13.5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24" outlineLevel="1">
      <c r="A126" s="174">
        <v>47</v>
      </c>
      <c r="B126" s="175" t="s">
        <v>891</v>
      </c>
      <c r="C126" s="194" t="s">
        <v>892</v>
      </c>
      <c r="D126" s="176" t="s">
        <v>361</v>
      </c>
      <c r="E126" s="177">
        <v>23</v>
      </c>
      <c r="F126" s="178"/>
      <c r="G126" s="179">
        <f>ROUND(E126*F126,2)</f>
        <v>0</v>
      </c>
      <c r="H126" s="178">
        <v>400.39</v>
      </c>
      <c r="I126" s="179">
        <f>ROUND(E126*H126,2)</f>
        <v>9208.9699999999993</v>
      </c>
      <c r="J126" s="178">
        <v>92.31</v>
      </c>
      <c r="K126" s="179">
        <f>ROUND(E126*J126,2)</f>
        <v>2123.13</v>
      </c>
      <c r="L126" s="179">
        <v>21</v>
      </c>
      <c r="M126" s="179">
        <f>G126*(1+L126/100)</f>
        <v>0</v>
      </c>
      <c r="N126" s="177">
        <v>0.17946000000000001</v>
      </c>
      <c r="O126" s="177">
        <f>ROUND(E126*N126,2)</f>
        <v>4.13</v>
      </c>
      <c r="P126" s="177">
        <v>0</v>
      </c>
      <c r="Q126" s="177">
        <f>ROUND(E126*P126,2)</f>
        <v>0</v>
      </c>
      <c r="R126" s="179" t="s">
        <v>455</v>
      </c>
      <c r="S126" s="179" t="s">
        <v>299</v>
      </c>
      <c r="T126" s="180" t="s">
        <v>534</v>
      </c>
      <c r="U126" s="162">
        <v>8.7999999999999995E-2</v>
      </c>
      <c r="V126" s="162">
        <f>ROUND(E126*U126,2)</f>
        <v>2.02</v>
      </c>
      <c r="W126" s="162"/>
      <c r="X126" s="162" t="s">
        <v>301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303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163" t="s">
        <v>889</v>
      </c>
      <c r="D127" s="165"/>
      <c r="E127" s="165"/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3">
      <c r="A128" s="159"/>
      <c r="B128" s="160"/>
      <c r="C128" s="195" t="s">
        <v>1151</v>
      </c>
      <c r="D128" s="164"/>
      <c r="E128" s="165">
        <v>11.5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3">
      <c r="A129" s="159"/>
      <c r="B129" s="160"/>
      <c r="C129" s="163" t="s">
        <v>1152</v>
      </c>
      <c r="D129" s="165"/>
      <c r="E129" s="165">
        <v>11.5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>
      <c r="A130" s="174">
        <v>48</v>
      </c>
      <c r="B130" s="175" t="s">
        <v>894</v>
      </c>
      <c r="C130" s="194" t="s">
        <v>895</v>
      </c>
      <c r="D130" s="176" t="s">
        <v>361</v>
      </c>
      <c r="E130" s="177">
        <v>50</v>
      </c>
      <c r="F130" s="178"/>
      <c r="G130" s="179">
        <f>ROUND(E130*F130,2)</f>
        <v>0</v>
      </c>
      <c r="H130" s="178">
        <v>16.7</v>
      </c>
      <c r="I130" s="179">
        <f>ROUND(E130*H130,2)</f>
        <v>835</v>
      </c>
      <c r="J130" s="178">
        <v>1.3</v>
      </c>
      <c r="K130" s="179">
        <f>ROUND(E130*J130,2)</f>
        <v>65</v>
      </c>
      <c r="L130" s="179">
        <v>21</v>
      </c>
      <c r="M130" s="179">
        <f>G130*(1+L130/100)</f>
        <v>0</v>
      </c>
      <c r="N130" s="177">
        <v>6.0999999999999997E-4</v>
      </c>
      <c r="O130" s="177">
        <f>ROUND(E130*N130,2)</f>
        <v>0.03</v>
      </c>
      <c r="P130" s="177">
        <v>0</v>
      </c>
      <c r="Q130" s="177">
        <f>ROUND(E130*P130,2)</f>
        <v>0</v>
      </c>
      <c r="R130" s="179" t="s">
        <v>455</v>
      </c>
      <c r="S130" s="179" t="s">
        <v>896</v>
      </c>
      <c r="T130" s="180" t="s">
        <v>534</v>
      </c>
      <c r="U130" s="162">
        <v>2E-3</v>
      </c>
      <c r="V130" s="162">
        <f>ROUND(E130*U130,2)</f>
        <v>0.1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303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204" t="s">
        <v>897</v>
      </c>
      <c r="D131" s="203"/>
      <c r="E131" s="203"/>
      <c r="F131" s="203"/>
      <c r="G131" s="203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305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ht="24" outlineLevel="1">
      <c r="A132" s="174">
        <v>49</v>
      </c>
      <c r="B132" s="175" t="s">
        <v>898</v>
      </c>
      <c r="C132" s="190" t="s">
        <v>899</v>
      </c>
      <c r="D132" s="201" t="s">
        <v>361</v>
      </c>
      <c r="E132" s="177">
        <v>19</v>
      </c>
      <c r="F132" s="178"/>
      <c r="G132" s="179">
        <f>ROUND(E132*F132,2)</f>
        <v>0</v>
      </c>
      <c r="H132" s="178">
        <v>461.47</v>
      </c>
      <c r="I132" s="179">
        <f>ROUND(E132*H132,2)</f>
        <v>8767.93</v>
      </c>
      <c r="J132" s="178">
        <v>99.13</v>
      </c>
      <c r="K132" s="179">
        <f>ROUND(E132*J132,2)</f>
        <v>1883.47</v>
      </c>
      <c r="L132" s="179">
        <v>21</v>
      </c>
      <c r="M132" s="179">
        <f>G132*(1+L132/100)</f>
        <v>0</v>
      </c>
      <c r="N132" s="177">
        <v>0.21099999999999999</v>
      </c>
      <c r="O132" s="177">
        <f>ROUND(E132*N132,2)</f>
        <v>4.01</v>
      </c>
      <c r="P132" s="177">
        <v>0</v>
      </c>
      <c r="Q132" s="177">
        <f>ROUND(E132*P132,2)</f>
        <v>0</v>
      </c>
      <c r="R132" s="179" t="s">
        <v>455</v>
      </c>
      <c r="S132" s="179" t="s">
        <v>299</v>
      </c>
      <c r="T132" s="180" t="s">
        <v>534</v>
      </c>
      <c r="U132" s="162">
        <v>7.1999999999999995E-2</v>
      </c>
      <c r="V132" s="162">
        <f>ROUND(E132*U132,2)</f>
        <v>1.37</v>
      </c>
      <c r="W132" s="162"/>
      <c r="X132" s="162" t="s">
        <v>301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303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2">
      <c r="A133" s="159"/>
      <c r="B133" s="160"/>
      <c r="C133" s="204" t="s">
        <v>695</v>
      </c>
      <c r="D133" s="203"/>
      <c r="E133" s="203"/>
      <c r="F133" s="203"/>
      <c r="G133" s="203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305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195" t="s">
        <v>889</v>
      </c>
      <c r="D134" s="164"/>
      <c r="E134" s="165"/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3">
      <c r="A135" s="159"/>
      <c r="B135" s="160"/>
      <c r="C135" s="163" t="s">
        <v>1153</v>
      </c>
      <c r="D135" s="165"/>
      <c r="E135" s="165">
        <v>9.5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3">
      <c r="A136" s="159"/>
      <c r="B136" s="160"/>
      <c r="C136" s="195" t="s">
        <v>1154</v>
      </c>
      <c r="D136" s="164"/>
      <c r="E136" s="165">
        <v>9.5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>
      <c r="A137" s="174">
        <v>50</v>
      </c>
      <c r="B137" s="175" t="s">
        <v>901</v>
      </c>
      <c r="C137" s="194" t="s">
        <v>902</v>
      </c>
      <c r="D137" s="176" t="s">
        <v>361</v>
      </c>
      <c r="E137" s="177">
        <v>15</v>
      </c>
      <c r="F137" s="178"/>
      <c r="G137" s="179">
        <f>ROUND(E137*F137,2)</f>
        <v>0</v>
      </c>
      <c r="H137" s="178">
        <v>346.34</v>
      </c>
      <c r="I137" s="179">
        <f>ROUND(E137*H137,2)</f>
        <v>5195.1000000000004</v>
      </c>
      <c r="J137" s="178">
        <v>35.46</v>
      </c>
      <c r="K137" s="179">
        <f>ROUND(E137*J137,2)</f>
        <v>531.9</v>
      </c>
      <c r="L137" s="179">
        <v>21</v>
      </c>
      <c r="M137" s="179">
        <f>G137*(1+L137/100)</f>
        <v>0</v>
      </c>
      <c r="N137" s="177">
        <v>0.38313999999999998</v>
      </c>
      <c r="O137" s="177">
        <f>ROUND(E137*N137,2)</f>
        <v>5.75</v>
      </c>
      <c r="P137" s="177">
        <v>0</v>
      </c>
      <c r="Q137" s="177">
        <f>ROUND(E137*P137,2)</f>
        <v>0</v>
      </c>
      <c r="R137" s="179" t="s">
        <v>455</v>
      </c>
      <c r="S137" s="179" t="s">
        <v>299</v>
      </c>
      <c r="T137" s="180" t="s">
        <v>534</v>
      </c>
      <c r="U137" s="162">
        <v>2.5999999999999999E-2</v>
      </c>
      <c r="V137" s="162">
        <f>ROUND(E137*U137,2)</f>
        <v>0.39</v>
      </c>
      <c r="W137" s="162"/>
      <c r="X137" s="162" t="s">
        <v>301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303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2">
      <c r="A138" s="159"/>
      <c r="B138" s="160"/>
      <c r="C138" s="204" t="s">
        <v>903</v>
      </c>
      <c r="D138" s="203"/>
      <c r="E138" s="203"/>
      <c r="F138" s="203"/>
      <c r="G138" s="203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305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195" t="s">
        <v>889</v>
      </c>
      <c r="D139" s="164"/>
      <c r="E139" s="165"/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3">
      <c r="A140" s="159"/>
      <c r="B140" s="160"/>
      <c r="C140" s="195" t="s">
        <v>1155</v>
      </c>
      <c r="D140" s="164"/>
      <c r="E140" s="165">
        <v>7.5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1156</v>
      </c>
      <c r="D141" s="164"/>
      <c r="E141" s="165">
        <v>7.5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24" outlineLevel="1">
      <c r="A142" s="174">
        <v>51</v>
      </c>
      <c r="B142" s="175" t="s">
        <v>691</v>
      </c>
      <c r="C142" s="194" t="s">
        <v>692</v>
      </c>
      <c r="D142" s="176" t="s">
        <v>361</v>
      </c>
      <c r="E142" s="177">
        <v>11</v>
      </c>
      <c r="F142" s="178"/>
      <c r="G142" s="179">
        <f>ROUND(E142*F142,2)</f>
        <v>0</v>
      </c>
      <c r="H142" s="178">
        <v>214.19</v>
      </c>
      <c r="I142" s="179">
        <f>ROUND(E142*H142,2)</f>
        <v>2356.09</v>
      </c>
      <c r="J142" s="178">
        <v>33.21</v>
      </c>
      <c r="K142" s="179">
        <f>ROUND(E142*J142,2)</f>
        <v>365.31</v>
      </c>
      <c r="L142" s="179">
        <v>21</v>
      </c>
      <c r="M142" s="179">
        <f>G142*(1+L142/100)</f>
        <v>0</v>
      </c>
      <c r="N142" s="177">
        <v>0.57499999999999996</v>
      </c>
      <c r="O142" s="177">
        <f>ROUND(E142*N142,2)</f>
        <v>6.33</v>
      </c>
      <c r="P142" s="177">
        <v>0</v>
      </c>
      <c r="Q142" s="177">
        <f>ROUND(E142*P142,2)</f>
        <v>0</v>
      </c>
      <c r="R142" s="179" t="s">
        <v>455</v>
      </c>
      <c r="S142" s="179" t="s">
        <v>299</v>
      </c>
      <c r="T142" s="180" t="s">
        <v>534</v>
      </c>
      <c r="U142" s="162">
        <v>2.7E-2</v>
      </c>
      <c r="V142" s="162">
        <f>ROUND(E142*U142,2)</f>
        <v>0.3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303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163" t="s">
        <v>889</v>
      </c>
      <c r="D143" s="165"/>
      <c r="E143" s="165"/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3">
      <c r="A144" s="159"/>
      <c r="B144" s="160"/>
      <c r="C144" s="195" t="s">
        <v>1157</v>
      </c>
      <c r="D144" s="164"/>
      <c r="E144" s="165">
        <v>5.5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315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3">
      <c r="A145" s="159"/>
      <c r="B145" s="160"/>
      <c r="C145" s="195" t="s">
        <v>1158</v>
      </c>
      <c r="D145" s="164"/>
      <c r="E145" s="165">
        <v>5.5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315</v>
      </c>
      <c r="AH145" s="152">
        <v>0</v>
      </c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ht="14">
      <c r="A146" s="167" t="s">
        <v>293</v>
      </c>
      <c r="B146" s="168" t="s">
        <v>218</v>
      </c>
      <c r="C146" s="189" t="s">
        <v>219</v>
      </c>
      <c r="D146" s="200"/>
      <c r="E146" s="170"/>
      <c r="F146" s="171"/>
      <c r="G146" s="171">
        <f>SUMIF(AG147:AG182,"&lt;&gt;NOR",G147:G182)</f>
        <v>0</v>
      </c>
      <c r="H146" s="171"/>
      <c r="I146" s="171">
        <f>SUM(I147:I182)</f>
        <v>356698.1</v>
      </c>
      <c r="J146" s="171"/>
      <c r="K146" s="171">
        <f>SUM(K147:K182)</f>
        <v>90375.140000000014</v>
      </c>
      <c r="L146" s="171"/>
      <c r="M146" s="171">
        <f>SUM(M147:M182)</f>
        <v>0</v>
      </c>
      <c r="N146" s="170"/>
      <c r="O146" s="170">
        <f>SUM(O147:O182)</f>
        <v>136.42000000000004</v>
      </c>
      <c r="P146" s="170"/>
      <c r="Q146" s="170">
        <f>SUM(Q147:Q182)</f>
        <v>0</v>
      </c>
      <c r="R146" s="171"/>
      <c r="S146" s="171"/>
      <c r="T146" s="172"/>
      <c r="U146" s="166"/>
      <c r="V146" s="166">
        <f>SUM(V147:V182)</f>
        <v>148.01999999999995</v>
      </c>
      <c r="W146" s="166"/>
      <c r="X146" s="166"/>
      <c r="Y146" s="166"/>
      <c r="AG146" t="s">
        <v>294</v>
      </c>
    </row>
    <row r="147" spans="1:60" outlineLevel="1">
      <c r="A147" s="174">
        <v>52</v>
      </c>
      <c r="B147" s="175" t="s">
        <v>1017</v>
      </c>
      <c r="C147" s="194" t="s">
        <v>1018</v>
      </c>
      <c r="D147" s="176" t="s">
        <v>449</v>
      </c>
      <c r="E147" s="177">
        <v>68</v>
      </c>
      <c r="F147" s="178"/>
      <c r="G147" s="179">
        <f>ROUND(E147*F147,2)</f>
        <v>0</v>
      </c>
      <c r="H147" s="178">
        <v>1.24</v>
      </c>
      <c r="I147" s="179">
        <f>ROUND(E147*H147,2)</f>
        <v>84.32</v>
      </c>
      <c r="J147" s="178">
        <v>627.05999999999995</v>
      </c>
      <c r="K147" s="179">
        <f>ROUND(E147*J147,2)</f>
        <v>42640.08</v>
      </c>
      <c r="L147" s="179">
        <v>21</v>
      </c>
      <c r="M147" s="179">
        <f>G147*(1+L147/100)</f>
        <v>0</v>
      </c>
      <c r="N147" s="177">
        <v>4.0000000000000003E-5</v>
      </c>
      <c r="O147" s="177">
        <f>ROUND(E147*N147,2)</f>
        <v>0</v>
      </c>
      <c r="P147" s="177">
        <v>0</v>
      </c>
      <c r="Q147" s="177">
        <f>ROUND(E147*P147,2)</f>
        <v>0</v>
      </c>
      <c r="R147" s="179" t="s">
        <v>531</v>
      </c>
      <c r="S147" s="179" t="s">
        <v>299</v>
      </c>
      <c r="T147" s="180" t="s">
        <v>534</v>
      </c>
      <c r="U147" s="162">
        <v>0.84599999999999997</v>
      </c>
      <c r="V147" s="162">
        <f>ROUND(E147*U147,2)</f>
        <v>57.53</v>
      </c>
      <c r="W147" s="162"/>
      <c r="X147" s="162" t="s">
        <v>301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391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2">
      <c r="A148" s="159"/>
      <c r="B148" s="160"/>
      <c r="C148" s="204" t="s">
        <v>1019</v>
      </c>
      <c r="D148" s="203"/>
      <c r="E148" s="203"/>
      <c r="F148" s="203"/>
      <c r="G148" s="203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305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1">
      <c r="A149" s="174">
        <v>53</v>
      </c>
      <c r="B149" s="175" t="s">
        <v>1020</v>
      </c>
      <c r="C149" s="194" t="s">
        <v>1021</v>
      </c>
      <c r="D149" s="176" t="s">
        <v>449</v>
      </c>
      <c r="E149" s="177">
        <v>74.8</v>
      </c>
      <c r="F149" s="178"/>
      <c r="G149" s="179">
        <f>ROUND(E149*F149,2)</f>
        <v>0</v>
      </c>
      <c r="H149" s="178">
        <v>2150</v>
      </c>
      <c r="I149" s="179">
        <f>ROUND(E149*H149,2)</f>
        <v>160820</v>
      </c>
      <c r="J149" s="178">
        <v>0</v>
      </c>
      <c r="K149" s="179">
        <f>ROUND(E149*J149,2)</f>
        <v>0</v>
      </c>
      <c r="L149" s="179">
        <v>21</v>
      </c>
      <c r="M149" s="179">
        <f>G149*(1+L149/100)</f>
        <v>0</v>
      </c>
      <c r="N149" s="177">
        <v>0.1</v>
      </c>
      <c r="O149" s="177">
        <f>ROUND(E149*N149,2)</f>
        <v>7.48</v>
      </c>
      <c r="P149" s="177">
        <v>0</v>
      </c>
      <c r="Q149" s="177">
        <f>ROUND(E149*P149,2)</f>
        <v>0</v>
      </c>
      <c r="R149" s="179" t="s">
        <v>345</v>
      </c>
      <c r="S149" s="179" t="s">
        <v>299</v>
      </c>
      <c r="T149" s="180" t="s">
        <v>534</v>
      </c>
      <c r="U149" s="162">
        <v>0</v>
      </c>
      <c r="V149" s="162">
        <f>ROUND(E149*U149,2)</f>
        <v>0</v>
      </c>
      <c r="W149" s="162"/>
      <c r="X149" s="162" t="s">
        <v>347</v>
      </c>
      <c r="Y149" s="162" t="s">
        <v>302</v>
      </c>
      <c r="Z149" s="152"/>
      <c r="AA149" s="152"/>
      <c r="AB149" s="152"/>
      <c r="AC149" s="152"/>
      <c r="AD149" s="152"/>
      <c r="AE149" s="152"/>
      <c r="AF149" s="152"/>
      <c r="AG149" s="152" t="s">
        <v>470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2">
      <c r="A150" s="159"/>
      <c r="B150" s="160"/>
      <c r="C150" s="195" t="s">
        <v>1159</v>
      </c>
      <c r="D150" s="164"/>
      <c r="E150" s="165">
        <v>74.8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62"/>
      <c r="Z150" s="152"/>
      <c r="AA150" s="152"/>
      <c r="AB150" s="152"/>
      <c r="AC150" s="152"/>
      <c r="AD150" s="152"/>
      <c r="AE150" s="152"/>
      <c r="AF150" s="152"/>
      <c r="AG150" s="152" t="s">
        <v>315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>
      <c r="A151" s="182">
        <v>54</v>
      </c>
      <c r="B151" s="183" t="s">
        <v>1023</v>
      </c>
      <c r="C151" s="196" t="s">
        <v>1024</v>
      </c>
      <c r="D151" s="184" t="s">
        <v>390</v>
      </c>
      <c r="E151" s="185">
        <v>5</v>
      </c>
      <c r="F151" s="186"/>
      <c r="G151" s="187">
        <f>ROUND(E151*F151,2)</f>
        <v>0</v>
      </c>
      <c r="H151" s="186">
        <v>861.6</v>
      </c>
      <c r="I151" s="187">
        <f>ROUND(E151*H151,2)</f>
        <v>4308</v>
      </c>
      <c r="J151" s="186">
        <v>0</v>
      </c>
      <c r="K151" s="187">
        <f>ROUND(E151*J151,2)</f>
        <v>0</v>
      </c>
      <c r="L151" s="187">
        <v>21</v>
      </c>
      <c r="M151" s="187">
        <f>G151*(1+L151/100)</f>
        <v>0</v>
      </c>
      <c r="N151" s="185">
        <v>1E-4</v>
      </c>
      <c r="O151" s="185">
        <f>ROUND(E151*N151,2)</f>
        <v>0</v>
      </c>
      <c r="P151" s="185">
        <v>0</v>
      </c>
      <c r="Q151" s="185">
        <f>ROUND(E151*P151,2)</f>
        <v>0</v>
      </c>
      <c r="R151" s="187"/>
      <c r="S151" s="187" t="s">
        <v>383</v>
      </c>
      <c r="T151" s="188" t="s">
        <v>534</v>
      </c>
      <c r="U151" s="162">
        <v>0</v>
      </c>
      <c r="V151" s="162">
        <f>ROUND(E151*U151,2)</f>
        <v>0</v>
      </c>
      <c r="W151" s="162"/>
      <c r="X151" s="162" t="s">
        <v>347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470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74">
        <v>55</v>
      </c>
      <c r="B152" s="175" t="s">
        <v>1025</v>
      </c>
      <c r="C152" s="194" t="s">
        <v>1026</v>
      </c>
      <c r="D152" s="176" t="s">
        <v>312</v>
      </c>
      <c r="E152" s="177">
        <v>47.83905</v>
      </c>
      <c r="F152" s="178"/>
      <c r="G152" s="179">
        <f>ROUND(E152*F152,2)</f>
        <v>0</v>
      </c>
      <c r="H152" s="178">
        <v>2603.9699999999998</v>
      </c>
      <c r="I152" s="179">
        <f>ROUND(E152*H152,2)</f>
        <v>124571.45</v>
      </c>
      <c r="J152" s="178">
        <v>545.73</v>
      </c>
      <c r="K152" s="179">
        <f>ROUND(E152*J152,2)</f>
        <v>26107.200000000001</v>
      </c>
      <c r="L152" s="179">
        <v>21</v>
      </c>
      <c r="M152" s="179">
        <f>G152*(1+L152/100)</f>
        <v>0</v>
      </c>
      <c r="N152" s="177">
        <v>2.5249999999999999</v>
      </c>
      <c r="O152" s="177">
        <f>ROUND(E152*N152,2)</f>
        <v>120.79</v>
      </c>
      <c r="P152" s="177">
        <v>0</v>
      </c>
      <c r="Q152" s="177">
        <f>ROUND(E152*P152,2)</f>
        <v>0</v>
      </c>
      <c r="R152" s="179" t="s">
        <v>531</v>
      </c>
      <c r="S152" s="179" t="s">
        <v>299</v>
      </c>
      <c r="T152" s="180" t="s">
        <v>534</v>
      </c>
      <c r="U152" s="162">
        <v>1.3029999999999999</v>
      </c>
      <c r="V152" s="162">
        <f>ROUND(E152*U152,2)</f>
        <v>62.33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391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204" t="s">
        <v>1027</v>
      </c>
      <c r="D153" s="203"/>
      <c r="E153" s="203"/>
      <c r="F153" s="203"/>
      <c r="G153" s="203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305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2">
      <c r="A154" s="159"/>
      <c r="B154" s="160"/>
      <c r="C154" s="195" t="s">
        <v>1160</v>
      </c>
      <c r="D154" s="164"/>
      <c r="E154" s="165">
        <v>47.83905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1"/>
      <c r="Q154" s="161"/>
      <c r="R154" s="162"/>
      <c r="S154" s="162"/>
      <c r="T154" s="162"/>
      <c r="U154" s="162"/>
      <c r="V154" s="162"/>
      <c r="W154" s="162"/>
      <c r="X154" s="162"/>
      <c r="Y154" s="162"/>
      <c r="Z154" s="152"/>
      <c r="AA154" s="152"/>
      <c r="AB154" s="152"/>
      <c r="AC154" s="152"/>
      <c r="AD154" s="152"/>
      <c r="AE154" s="152"/>
      <c r="AF154" s="152"/>
      <c r="AG154" s="152" t="s">
        <v>315</v>
      </c>
      <c r="AH154" s="152">
        <v>0</v>
      </c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>
      <c r="A155" s="174">
        <v>56</v>
      </c>
      <c r="B155" s="175" t="s">
        <v>1030</v>
      </c>
      <c r="C155" s="190" t="s">
        <v>1031</v>
      </c>
      <c r="D155" s="201" t="s">
        <v>390</v>
      </c>
      <c r="E155" s="177">
        <v>1</v>
      </c>
      <c r="F155" s="178"/>
      <c r="G155" s="179">
        <f>ROUND(E155*F155,2)</f>
        <v>0</v>
      </c>
      <c r="H155" s="178">
        <v>2</v>
      </c>
      <c r="I155" s="179">
        <f>ROUND(E155*H155,2)</f>
        <v>2</v>
      </c>
      <c r="J155" s="178">
        <v>474.5</v>
      </c>
      <c r="K155" s="179">
        <f>ROUND(E155*J155,2)</f>
        <v>474.5</v>
      </c>
      <c r="L155" s="179">
        <v>21</v>
      </c>
      <c r="M155" s="179">
        <f>G155*(1+L155/100)</f>
        <v>0</v>
      </c>
      <c r="N155" s="177">
        <v>6.9999999999999994E-5</v>
      </c>
      <c r="O155" s="177">
        <f>ROUND(E155*N155,2)</f>
        <v>0</v>
      </c>
      <c r="P155" s="177">
        <v>0</v>
      </c>
      <c r="Q155" s="177">
        <f>ROUND(E155*P155,2)</f>
        <v>0</v>
      </c>
      <c r="R155" s="179" t="s">
        <v>531</v>
      </c>
      <c r="S155" s="179" t="s">
        <v>299</v>
      </c>
      <c r="T155" s="180" t="s">
        <v>534</v>
      </c>
      <c r="U155" s="162">
        <v>0.626</v>
      </c>
      <c r="V155" s="162">
        <f>ROUND(E155*U155,2)</f>
        <v>0.63</v>
      </c>
      <c r="W155" s="162"/>
      <c r="X155" s="162" t="s">
        <v>301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391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2">
      <c r="A156" s="159"/>
      <c r="B156" s="160"/>
      <c r="C156" s="204" t="s">
        <v>1032</v>
      </c>
      <c r="D156" s="203"/>
      <c r="E156" s="203"/>
      <c r="F156" s="203"/>
      <c r="G156" s="203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305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ht="24" outlineLevel="1">
      <c r="A157" s="182">
        <v>57</v>
      </c>
      <c r="B157" s="183" t="s">
        <v>1035</v>
      </c>
      <c r="C157" s="196" t="s">
        <v>1036</v>
      </c>
      <c r="D157" s="184" t="s">
        <v>390</v>
      </c>
      <c r="E157" s="185">
        <v>1</v>
      </c>
      <c r="F157" s="186"/>
      <c r="G157" s="187">
        <f>ROUND(E157*F157,2)</f>
        <v>0</v>
      </c>
      <c r="H157" s="186">
        <v>3430.1</v>
      </c>
      <c r="I157" s="187">
        <f>ROUND(E157*H157,2)</f>
        <v>3430.1</v>
      </c>
      <c r="J157" s="186">
        <v>0</v>
      </c>
      <c r="K157" s="187">
        <f>ROUND(E157*J157,2)</f>
        <v>0</v>
      </c>
      <c r="L157" s="187">
        <v>21</v>
      </c>
      <c r="M157" s="187">
        <f>G157*(1+L157/100)</f>
        <v>0</v>
      </c>
      <c r="N157" s="185">
        <v>7.2999999999999995E-2</v>
      </c>
      <c r="O157" s="185">
        <f>ROUND(E157*N157,2)</f>
        <v>7.0000000000000007E-2</v>
      </c>
      <c r="P157" s="185">
        <v>0</v>
      </c>
      <c r="Q157" s="185">
        <f>ROUND(E157*P157,2)</f>
        <v>0</v>
      </c>
      <c r="R157" s="187" t="s">
        <v>345</v>
      </c>
      <c r="S157" s="187" t="s">
        <v>299</v>
      </c>
      <c r="T157" s="188" t="s">
        <v>534</v>
      </c>
      <c r="U157" s="162">
        <v>0</v>
      </c>
      <c r="V157" s="162">
        <f>ROUND(E157*U157,2)</f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470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82">
        <v>58</v>
      </c>
      <c r="B158" s="183" t="s">
        <v>1048</v>
      </c>
      <c r="C158" s="191" t="s">
        <v>1049</v>
      </c>
      <c r="D158" s="202" t="s">
        <v>390</v>
      </c>
      <c r="E158" s="185">
        <v>7</v>
      </c>
      <c r="F158" s="186"/>
      <c r="G158" s="187">
        <f>ROUND(E158*F158,2)</f>
        <v>0</v>
      </c>
      <c r="H158" s="186">
        <v>53.9</v>
      </c>
      <c r="I158" s="187">
        <f>ROUND(E158*H158,2)</f>
        <v>377.3</v>
      </c>
      <c r="J158" s="186">
        <v>0</v>
      </c>
      <c r="K158" s="187">
        <f>ROUND(E158*J158,2)</f>
        <v>0</v>
      </c>
      <c r="L158" s="187">
        <v>21</v>
      </c>
      <c r="M158" s="187">
        <f>G158*(1+L158/100)</f>
        <v>0</v>
      </c>
      <c r="N158" s="185">
        <v>2.5000000000000001E-4</v>
      </c>
      <c r="O158" s="185">
        <f>ROUND(E158*N158,2)</f>
        <v>0</v>
      </c>
      <c r="P158" s="185">
        <v>0</v>
      </c>
      <c r="Q158" s="185">
        <f>ROUND(E158*P158,2)</f>
        <v>0</v>
      </c>
      <c r="R158" s="187" t="s">
        <v>345</v>
      </c>
      <c r="S158" s="187" t="s">
        <v>299</v>
      </c>
      <c r="T158" s="188" t="s">
        <v>352</v>
      </c>
      <c r="U158" s="162">
        <v>0</v>
      </c>
      <c r="V158" s="162">
        <f>ROUND(E158*U158,2)</f>
        <v>0</v>
      </c>
      <c r="W158" s="162"/>
      <c r="X158" s="162" t="s">
        <v>347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348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74">
        <v>59</v>
      </c>
      <c r="B159" s="175" t="s">
        <v>1161</v>
      </c>
      <c r="C159" s="194" t="s">
        <v>1162</v>
      </c>
      <c r="D159" s="176" t="s">
        <v>449</v>
      </c>
      <c r="E159" s="177">
        <v>3</v>
      </c>
      <c r="F159" s="178"/>
      <c r="G159" s="179">
        <f>ROUND(E159*F159,2)</f>
        <v>0</v>
      </c>
      <c r="H159" s="178">
        <v>0.18</v>
      </c>
      <c r="I159" s="179">
        <f>ROUND(E159*H159,2)</f>
        <v>0.54</v>
      </c>
      <c r="J159" s="178">
        <v>40.82</v>
      </c>
      <c r="K159" s="179">
        <f>ROUND(E159*J159,2)</f>
        <v>122.46</v>
      </c>
      <c r="L159" s="179">
        <v>21</v>
      </c>
      <c r="M159" s="179">
        <f>G159*(1+L159/100)</f>
        <v>0</v>
      </c>
      <c r="N159" s="177">
        <v>1.0000000000000001E-5</v>
      </c>
      <c r="O159" s="177">
        <f>ROUND(E159*N159,2)</f>
        <v>0</v>
      </c>
      <c r="P159" s="177">
        <v>0</v>
      </c>
      <c r="Q159" s="177">
        <f>ROUND(E159*P159,2)</f>
        <v>0</v>
      </c>
      <c r="R159" s="179" t="s">
        <v>531</v>
      </c>
      <c r="S159" s="179" t="s">
        <v>299</v>
      </c>
      <c r="T159" s="180" t="s">
        <v>534</v>
      </c>
      <c r="U159" s="162">
        <v>0.08</v>
      </c>
      <c r="V159" s="162">
        <f>ROUND(E159*U159,2)</f>
        <v>0.24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391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2">
      <c r="A160" s="159"/>
      <c r="B160" s="160"/>
      <c r="C160" s="203" t="s">
        <v>747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24" outlineLevel="1">
      <c r="A161" s="182">
        <v>60</v>
      </c>
      <c r="B161" s="183" t="s">
        <v>1163</v>
      </c>
      <c r="C161" s="196" t="s">
        <v>1164</v>
      </c>
      <c r="D161" s="184" t="s">
        <v>390</v>
      </c>
      <c r="E161" s="185">
        <v>1.1000000000000001</v>
      </c>
      <c r="F161" s="186"/>
      <c r="G161" s="187">
        <f>ROUND(E161*F161,2)</f>
        <v>0</v>
      </c>
      <c r="H161" s="186">
        <v>1573.9</v>
      </c>
      <c r="I161" s="187">
        <f>ROUND(E161*H161,2)</f>
        <v>1731.29</v>
      </c>
      <c r="J161" s="186">
        <v>0</v>
      </c>
      <c r="K161" s="187">
        <f>ROUND(E161*J161,2)</f>
        <v>0</v>
      </c>
      <c r="L161" s="187">
        <v>21</v>
      </c>
      <c r="M161" s="187">
        <f>G161*(1+L161/100)</f>
        <v>0</v>
      </c>
      <c r="N161" s="185">
        <v>1.8599999999999998E-2</v>
      </c>
      <c r="O161" s="185">
        <f>ROUND(E161*N161,2)</f>
        <v>0.02</v>
      </c>
      <c r="P161" s="185">
        <v>0</v>
      </c>
      <c r="Q161" s="185">
        <f>ROUND(E161*P161,2)</f>
        <v>0</v>
      </c>
      <c r="R161" s="187" t="s">
        <v>345</v>
      </c>
      <c r="S161" s="187" t="s">
        <v>564</v>
      </c>
      <c r="T161" s="188" t="s">
        <v>534</v>
      </c>
      <c r="U161" s="162">
        <v>0</v>
      </c>
      <c r="V161" s="162">
        <f>ROUND(E161*U161,2)</f>
        <v>0</v>
      </c>
      <c r="W161" s="162"/>
      <c r="X161" s="162" t="s">
        <v>347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470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1">
      <c r="A162" s="182">
        <v>61</v>
      </c>
      <c r="B162" s="183" t="s">
        <v>751</v>
      </c>
      <c r="C162" s="191" t="s">
        <v>752</v>
      </c>
      <c r="D162" s="202" t="s">
        <v>449</v>
      </c>
      <c r="E162" s="185">
        <v>71</v>
      </c>
      <c r="F162" s="186"/>
      <c r="G162" s="187">
        <f>ROUND(E162*F162,2)</f>
        <v>0</v>
      </c>
      <c r="H162" s="186">
        <v>3.44</v>
      </c>
      <c r="I162" s="187">
        <f>ROUND(E162*H162,2)</f>
        <v>244.24</v>
      </c>
      <c r="J162" s="186">
        <v>10.86</v>
      </c>
      <c r="K162" s="187">
        <f>ROUND(E162*J162,2)</f>
        <v>771.06</v>
      </c>
      <c r="L162" s="187">
        <v>21</v>
      </c>
      <c r="M162" s="187">
        <f>G162*(1+L162/100)</f>
        <v>0</v>
      </c>
      <c r="N162" s="185">
        <v>0</v>
      </c>
      <c r="O162" s="185">
        <f>ROUND(E162*N162,2)</f>
        <v>0</v>
      </c>
      <c r="P162" s="185">
        <v>0</v>
      </c>
      <c r="Q162" s="185">
        <f>ROUND(E162*P162,2)</f>
        <v>0</v>
      </c>
      <c r="R162" s="187" t="s">
        <v>531</v>
      </c>
      <c r="S162" s="187" t="s">
        <v>299</v>
      </c>
      <c r="T162" s="188" t="s">
        <v>534</v>
      </c>
      <c r="U162" s="162">
        <v>2.5999999999999999E-2</v>
      </c>
      <c r="V162" s="162">
        <f>ROUND(E162*U162,2)</f>
        <v>1.85</v>
      </c>
      <c r="W162" s="162"/>
      <c r="X162" s="162" t="s">
        <v>301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391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>
      <c r="A163" s="174">
        <v>62</v>
      </c>
      <c r="B163" s="175" t="s">
        <v>1050</v>
      </c>
      <c r="C163" s="194" t="s">
        <v>1051</v>
      </c>
      <c r="D163" s="176" t="s">
        <v>449</v>
      </c>
      <c r="E163" s="177">
        <v>71</v>
      </c>
      <c r="F163" s="178"/>
      <c r="G163" s="179">
        <f>ROUND(E163*F163,2)</f>
        <v>0</v>
      </c>
      <c r="H163" s="178">
        <v>3.98</v>
      </c>
      <c r="I163" s="179">
        <f>ROUND(E163*H163,2)</f>
        <v>282.58</v>
      </c>
      <c r="J163" s="178">
        <v>35.119999999999997</v>
      </c>
      <c r="K163" s="179">
        <f>ROUND(E163*J163,2)</f>
        <v>2493.52</v>
      </c>
      <c r="L163" s="179">
        <v>21</v>
      </c>
      <c r="M163" s="179">
        <f>G163*(1+L163/100)</f>
        <v>0</v>
      </c>
      <c r="N163" s="177">
        <v>0</v>
      </c>
      <c r="O163" s="177">
        <f>ROUND(E163*N163,2)</f>
        <v>0</v>
      </c>
      <c r="P163" s="177">
        <v>0</v>
      </c>
      <c r="Q163" s="177">
        <f>ROUND(E163*P163,2)</f>
        <v>0</v>
      </c>
      <c r="R163" s="179" t="s">
        <v>531</v>
      </c>
      <c r="S163" s="179" t="s">
        <v>299</v>
      </c>
      <c r="T163" s="180" t="s">
        <v>534</v>
      </c>
      <c r="U163" s="162">
        <v>7.9000000000000001E-2</v>
      </c>
      <c r="V163" s="162">
        <f>ROUND(E163*U163,2)</f>
        <v>5.61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391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2">
      <c r="A164" s="159"/>
      <c r="B164" s="160"/>
      <c r="C164" s="204" t="s">
        <v>755</v>
      </c>
      <c r="D164" s="203"/>
      <c r="E164" s="203"/>
      <c r="F164" s="203"/>
      <c r="G164" s="203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305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74">
        <v>63</v>
      </c>
      <c r="B165" s="175" t="s">
        <v>756</v>
      </c>
      <c r="C165" s="194" t="s">
        <v>757</v>
      </c>
      <c r="D165" s="176" t="s">
        <v>390</v>
      </c>
      <c r="E165" s="177">
        <v>3</v>
      </c>
      <c r="F165" s="178"/>
      <c r="G165" s="179">
        <f>ROUND(E165*F165,2)</f>
        <v>0</v>
      </c>
      <c r="H165" s="178">
        <v>0</v>
      </c>
      <c r="I165" s="179">
        <f>ROUND(E165*H165,2)</f>
        <v>0</v>
      </c>
      <c r="J165" s="178">
        <v>2359.6999999999998</v>
      </c>
      <c r="K165" s="179">
        <f>ROUND(E165*J165,2)</f>
        <v>7079.1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 t="s">
        <v>531</v>
      </c>
      <c r="S165" s="179" t="s">
        <v>299</v>
      </c>
      <c r="T165" s="180" t="s">
        <v>534</v>
      </c>
      <c r="U165" s="162">
        <v>2.2519999999999998</v>
      </c>
      <c r="V165" s="162">
        <f>ROUND(E165*U165,2)</f>
        <v>6.76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391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2">
      <c r="A166" s="159"/>
      <c r="B166" s="160"/>
      <c r="C166" s="204" t="s">
        <v>758</v>
      </c>
      <c r="D166" s="203"/>
      <c r="E166" s="203"/>
      <c r="F166" s="203"/>
      <c r="G166" s="203"/>
      <c r="H166" s="162"/>
      <c r="I166" s="162"/>
      <c r="J166" s="162"/>
      <c r="K166" s="162"/>
      <c r="L166" s="162"/>
      <c r="M166" s="162"/>
      <c r="N166" s="161"/>
      <c r="O166" s="161"/>
      <c r="P166" s="161"/>
      <c r="Q166" s="161"/>
      <c r="R166" s="162"/>
      <c r="S166" s="162"/>
      <c r="T166" s="162"/>
      <c r="U166" s="162"/>
      <c r="V166" s="162"/>
      <c r="W166" s="162"/>
      <c r="X166" s="162"/>
      <c r="Y166" s="162"/>
      <c r="Z166" s="152"/>
      <c r="AA166" s="152"/>
      <c r="AB166" s="152"/>
      <c r="AC166" s="152"/>
      <c r="AD166" s="152"/>
      <c r="AE166" s="152"/>
      <c r="AF166" s="152"/>
      <c r="AG166" s="152" t="s">
        <v>305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82">
        <v>64</v>
      </c>
      <c r="B167" s="183" t="s">
        <v>1052</v>
      </c>
      <c r="C167" s="196" t="s">
        <v>1053</v>
      </c>
      <c r="D167" s="184" t="s">
        <v>390</v>
      </c>
      <c r="E167" s="185">
        <v>3</v>
      </c>
      <c r="F167" s="186"/>
      <c r="G167" s="187">
        <f>ROUND(E167*F167,2)</f>
        <v>0</v>
      </c>
      <c r="H167" s="186">
        <v>8632.7000000000007</v>
      </c>
      <c r="I167" s="187">
        <f>ROUND(E167*H167,2)</f>
        <v>25898.1</v>
      </c>
      <c r="J167" s="186">
        <v>0</v>
      </c>
      <c r="K167" s="187">
        <f>ROUND(E167*J167,2)</f>
        <v>0</v>
      </c>
      <c r="L167" s="187">
        <v>21</v>
      </c>
      <c r="M167" s="187">
        <f>G167*(1+L167/100)</f>
        <v>0</v>
      </c>
      <c r="N167" s="185">
        <v>1.6</v>
      </c>
      <c r="O167" s="185">
        <f>ROUND(E167*N167,2)</f>
        <v>4.8</v>
      </c>
      <c r="P167" s="185">
        <v>0</v>
      </c>
      <c r="Q167" s="185">
        <f>ROUND(E167*P167,2)</f>
        <v>0</v>
      </c>
      <c r="R167" s="187"/>
      <c r="S167" s="187" t="s">
        <v>383</v>
      </c>
      <c r="T167" s="188" t="s">
        <v>534</v>
      </c>
      <c r="U167" s="162">
        <v>0</v>
      </c>
      <c r="V167" s="162">
        <f>ROUND(E167*U167,2)</f>
        <v>0</v>
      </c>
      <c r="W167" s="162"/>
      <c r="X167" s="162" t="s">
        <v>347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470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74">
        <v>65</v>
      </c>
      <c r="B168" s="175" t="s">
        <v>761</v>
      </c>
      <c r="C168" s="194" t="s">
        <v>762</v>
      </c>
      <c r="D168" s="176" t="s">
        <v>390</v>
      </c>
      <c r="E168" s="177">
        <v>3</v>
      </c>
      <c r="F168" s="178"/>
      <c r="G168" s="179">
        <f>ROUND(E168*F168,2)</f>
        <v>0</v>
      </c>
      <c r="H168" s="178">
        <v>0</v>
      </c>
      <c r="I168" s="179">
        <f>ROUND(E168*H168,2)</f>
        <v>0</v>
      </c>
      <c r="J168" s="178">
        <v>1832.7</v>
      </c>
      <c r="K168" s="179">
        <f>ROUND(E168*J168,2)</f>
        <v>5498.1</v>
      </c>
      <c r="L168" s="179">
        <v>21</v>
      </c>
      <c r="M168" s="179">
        <f>G168*(1+L168/100)</f>
        <v>0</v>
      </c>
      <c r="N168" s="177">
        <v>0</v>
      </c>
      <c r="O168" s="177">
        <f>ROUND(E168*N168,2)</f>
        <v>0</v>
      </c>
      <c r="P168" s="177">
        <v>0</v>
      </c>
      <c r="Q168" s="177">
        <f>ROUND(E168*P168,2)</f>
        <v>0</v>
      </c>
      <c r="R168" s="179" t="s">
        <v>531</v>
      </c>
      <c r="S168" s="179" t="s">
        <v>299</v>
      </c>
      <c r="T168" s="180" t="s">
        <v>534</v>
      </c>
      <c r="U168" s="162">
        <v>1.752</v>
      </c>
      <c r="V168" s="162">
        <f>ROUND(E168*U168,2)</f>
        <v>5.26</v>
      </c>
      <c r="W168" s="162"/>
      <c r="X168" s="162" t="s">
        <v>301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391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2">
      <c r="A169" s="159"/>
      <c r="B169" s="160"/>
      <c r="C169" s="204" t="s">
        <v>758</v>
      </c>
      <c r="D169" s="203"/>
      <c r="E169" s="203"/>
      <c r="F169" s="203"/>
      <c r="G169" s="203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62"/>
      <c r="Z169" s="152"/>
      <c r="AA169" s="152"/>
      <c r="AB169" s="152"/>
      <c r="AC169" s="152"/>
      <c r="AD169" s="152"/>
      <c r="AE169" s="152"/>
      <c r="AF169" s="152"/>
      <c r="AG169" s="152" t="s">
        <v>305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ht="24" outlineLevel="1">
      <c r="A170" s="182">
        <v>66</v>
      </c>
      <c r="B170" s="183" t="s">
        <v>1058</v>
      </c>
      <c r="C170" s="196" t="s">
        <v>1059</v>
      </c>
      <c r="D170" s="184" t="s">
        <v>390</v>
      </c>
      <c r="E170" s="185">
        <v>1</v>
      </c>
      <c r="F170" s="186"/>
      <c r="G170" s="187">
        <f>ROUND(E170*F170,2)</f>
        <v>0</v>
      </c>
      <c r="H170" s="186">
        <v>2400.3000000000002</v>
      </c>
      <c r="I170" s="187">
        <f>ROUND(E170*H170,2)</f>
        <v>2400.3000000000002</v>
      </c>
      <c r="J170" s="186">
        <v>0</v>
      </c>
      <c r="K170" s="187">
        <f>ROUND(E170*J170,2)</f>
        <v>0</v>
      </c>
      <c r="L170" s="187">
        <v>21</v>
      </c>
      <c r="M170" s="187">
        <f>G170*(1+L170/100)</f>
        <v>0</v>
      </c>
      <c r="N170" s="185">
        <v>0.505</v>
      </c>
      <c r="O170" s="185">
        <f>ROUND(E170*N170,2)</f>
        <v>0.51</v>
      </c>
      <c r="P170" s="185">
        <v>0</v>
      </c>
      <c r="Q170" s="185">
        <f>ROUND(E170*P170,2)</f>
        <v>0</v>
      </c>
      <c r="R170" s="187" t="s">
        <v>345</v>
      </c>
      <c r="S170" s="187" t="s">
        <v>299</v>
      </c>
      <c r="T170" s="188" t="s">
        <v>534</v>
      </c>
      <c r="U170" s="162">
        <v>0</v>
      </c>
      <c r="V170" s="162">
        <f>ROUND(E170*U170,2)</f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470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4" outlineLevel="1">
      <c r="A171" s="182">
        <v>67</v>
      </c>
      <c r="B171" s="183" t="s">
        <v>763</v>
      </c>
      <c r="C171" s="196" t="s">
        <v>764</v>
      </c>
      <c r="D171" s="184" t="s">
        <v>390</v>
      </c>
      <c r="E171" s="185">
        <v>2</v>
      </c>
      <c r="F171" s="186"/>
      <c r="G171" s="187">
        <f>ROUND(E171*F171,2)</f>
        <v>0</v>
      </c>
      <c r="H171" s="186">
        <v>3594.2</v>
      </c>
      <c r="I171" s="187">
        <f>ROUND(E171*H171,2)</f>
        <v>7188.4</v>
      </c>
      <c r="J171" s="186">
        <v>0</v>
      </c>
      <c r="K171" s="187">
        <f>ROUND(E171*J171,2)</f>
        <v>0</v>
      </c>
      <c r="L171" s="187">
        <v>21</v>
      </c>
      <c r="M171" s="187">
        <f>G171*(1+L171/100)</f>
        <v>0</v>
      </c>
      <c r="N171" s="185">
        <v>0.43</v>
      </c>
      <c r="O171" s="185">
        <f>ROUND(E171*N171,2)</f>
        <v>0.86</v>
      </c>
      <c r="P171" s="185">
        <v>0</v>
      </c>
      <c r="Q171" s="185">
        <f>ROUND(E171*P171,2)</f>
        <v>0</v>
      </c>
      <c r="R171" s="187" t="s">
        <v>345</v>
      </c>
      <c r="S171" s="187" t="s">
        <v>299</v>
      </c>
      <c r="T171" s="188" t="s">
        <v>534</v>
      </c>
      <c r="U171" s="162">
        <v>0</v>
      </c>
      <c r="V171" s="162">
        <f>ROUND(E171*U171,2)</f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470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>
      <c r="A172" s="174">
        <v>68</v>
      </c>
      <c r="B172" s="175" t="s">
        <v>765</v>
      </c>
      <c r="C172" s="194" t="s">
        <v>766</v>
      </c>
      <c r="D172" s="176" t="s">
        <v>390</v>
      </c>
      <c r="E172" s="177">
        <v>2</v>
      </c>
      <c r="F172" s="178"/>
      <c r="G172" s="179">
        <f>ROUND(E172*F172,2)</f>
        <v>0</v>
      </c>
      <c r="H172" s="178">
        <v>0</v>
      </c>
      <c r="I172" s="179">
        <f>ROUND(E172*H172,2)</f>
        <v>0</v>
      </c>
      <c r="J172" s="178">
        <v>753.9</v>
      </c>
      <c r="K172" s="179">
        <f>ROUND(E172*J172,2)</f>
        <v>1507.8</v>
      </c>
      <c r="L172" s="179">
        <v>21</v>
      </c>
      <c r="M172" s="179">
        <f>G172*(1+L172/100)</f>
        <v>0</v>
      </c>
      <c r="N172" s="177">
        <v>0</v>
      </c>
      <c r="O172" s="177">
        <f>ROUND(E172*N172,2)</f>
        <v>0</v>
      </c>
      <c r="P172" s="177">
        <v>0</v>
      </c>
      <c r="Q172" s="177">
        <f>ROUND(E172*P172,2)</f>
        <v>0</v>
      </c>
      <c r="R172" s="179" t="s">
        <v>531</v>
      </c>
      <c r="S172" s="179" t="s">
        <v>299</v>
      </c>
      <c r="T172" s="180" t="s">
        <v>534</v>
      </c>
      <c r="U172" s="162">
        <v>0.94599999999999995</v>
      </c>
      <c r="V172" s="162">
        <f>ROUND(E172*U172,2)</f>
        <v>1.89</v>
      </c>
      <c r="W172" s="162"/>
      <c r="X172" s="162" t="s">
        <v>301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391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2">
      <c r="A173" s="159"/>
      <c r="B173" s="160"/>
      <c r="C173" s="204" t="s">
        <v>758</v>
      </c>
      <c r="D173" s="203"/>
      <c r="E173" s="203"/>
      <c r="F173" s="203"/>
      <c r="G173" s="203"/>
      <c r="H173" s="162"/>
      <c r="I173" s="162"/>
      <c r="J173" s="162"/>
      <c r="K173" s="162"/>
      <c r="L173" s="162"/>
      <c r="M173" s="162"/>
      <c r="N173" s="161"/>
      <c r="O173" s="161"/>
      <c r="P173" s="161"/>
      <c r="Q173" s="161"/>
      <c r="R173" s="162"/>
      <c r="S173" s="162"/>
      <c r="T173" s="162"/>
      <c r="U173" s="162"/>
      <c r="V173" s="162"/>
      <c r="W173" s="162"/>
      <c r="X173" s="162"/>
      <c r="Y173" s="162"/>
      <c r="Z173" s="152"/>
      <c r="AA173" s="152"/>
      <c r="AB173" s="152"/>
      <c r="AC173" s="152"/>
      <c r="AD173" s="152"/>
      <c r="AE173" s="152"/>
      <c r="AF173" s="152"/>
      <c r="AG173" s="152" t="s">
        <v>305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ht="24" outlineLevel="1">
      <c r="A174" s="182">
        <v>69</v>
      </c>
      <c r="B174" s="183" t="s">
        <v>767</v>
      </c>
      <c r="C174" s="196" t="s">
        <v>768</v>
      </c>
      <c r="D174" s="184" t="s">
        <v>390</v>
      </c>
      <c r="E174" s="185">
        <v>1</v>
      </c>
      <c r="F174" s="186"/>
      <c r="G174" s="187">
        <f>ROUND(E174*F174,2)</f>
        <v>0</v>
      </c>
      <c r="H174" s="186">
        <v>1292.5</v>
      </c>
      <c r="I174" s="187">
        <f>ROUND(E174*H174,2)</f>
        <v>1292.5</v>
      </c>
      <c r="J174" s="186">
        <v>0</v>
      </c>
      <c r="K174" s="187">
        <f>ROUND(E174*J174,2)</f>
        <v>0</v>
      </c>
      <c r="L174" s="187">
        <v>21</v>
      </c>
      <c r="M174" s="187">
        <f>G174*(1+L174/100)</f>
        <v>0</v>
      </c>
      <c r="N174" s="185">
        <v>0.185</v>
      </c>
      <c r="O174" s="185">
        <f>ROUND(E174*N174,2)</f>
        <v>0.19</v>
      </c>
      <c r="P174" s="185">
        <v>0</v>
      </c>
      <c r="Q174" s="185">
        <f>ROUND(E174*P174,2)</f>
        <v>0</v>
      </c>
      <c r="R174" s="187" t="s">
        <v>345</v>
      </c>
      <c r="S174" s="187" t="s">
        <v>769</v>
      </c>
      <c r="T174" s="188" t="s">
        <v>534</v>
      </c>
      <c r="U174" s="162">
        <v>0</v>
      </c>
      <c r="V174" s="162">
        <f>ROUND(E174*U174,2)</f>
        <v>0</v>
      </c>
      <c r="W174" s="162"/>
      <c r="X174" s="162" t="s">
        <v>347</v>
      </c>
      <c r="Y174" s="162" t="s">
        <v>302</v>
      </c>
      <c r="Z174" s="152"/>
      <c r="AA174" s="152"/>
      <c r="AB174" s="152"/>
      <c r="AC174" s="152"/>
      <c r="AD174" s="152"/>
      <c r="AE174" s="152"/>
      <c r="AF174" s="152"/>
      <c r="AG174" s="152" t="s">
        <v>470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ht="24" outlineLevel="1">
      <c r="A175" s="182">
        <v>70</v>
      </c>
      <c r="B175" s="183" t="s">
        <v>1062</v>
      </c>
      <c r="C175" s="196" t="s">
        <v>1063</v>
      </c>
      <c r="D175" s="184" t="s">
        <v>390</v>
      </c>
      <c r="E175" s="185">
        <v>1</v>
      </c>
      <c r="F175" s="186"/>
      <c r="G175" s="187">
        <f>ROUND(E175*F175,2)</f>
        <v>0</v>
      </c>
      <c r="H175" s="186">
        <v>3692.7</v>
      </c>
      <c r="I175" s="187">
        <f>ROUND(E175*H175,2)</f>
        <v>3692.7</v>
      </c>
      <c r="J175" s="186">
        <v>0</v>
      </c>
      <c r="K175" s="187">
        <f>ROUND(E175*J175,2)</f>
        <v>0</v>
      </c>
      <c r="L175" s="187">
        <v>21</v>
      </c>
      <c r="M175" s="187">
        <f>G175*(1+L175/100)</f>
        <v>0</v>
      </c>
      <c r="N175" s="185">
        <v>0.86</v>
      </c>
      <c r="O175" s="185">
        <f>ROUND(E175*N175,2)</f>
        <v>0.86</v>
      </c>
      <c r="P175" s="185">
        <v>0</v>
      </c>
      <c r="Q175" s="185">
        <f>ROUND(E175*P175,2)</f>
        <v>0</v>
      </c>
      <c r="R175" s="187" t="s">
        <v>345</v>
      </c>
      <c r="S175" s="187" t="s">
        <v>769</v>
      </c>
      <c r="T175" s="188" t="s">
        <v>534</v>
      </c>
      <c r="U175" s="162">
        <v>0</v>
      </c>
      <c r="V175" s="162">
        <f>ROUND(E175*U175,2)</f>
        <v>0</v>
      </c>
      <c r="W175" s="162"/>
      <c r="X175" s="162" t="s">
        <v>347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470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>
      <c r="A176" s="174">
        <v>71</v>
      </c>
      <c r="B176" s="175" t="s">
        <v>770</v>
      </c>
      <c r="C176" s="194" t="s">
        <v>771</v>
      </c>
      <c r="D176" s="176" t="s">
        <v>390</v>
      </c>
      <c r="E176" s="177">
        <v>4</v>
      </c>
      <c r="F176" s="178"/>
      <c r="G176" s="179">
        <f>ROUND(E176*F176,2)</f>
        <v>0</v>
      </c>
      <c r="H176" s="178">
        <v>0</v>
      </c>
      <c r="I176" s="179">
        <f>ROUND(E176*H176,2)</f>
        <v>0</v>
      </c>
      <c r="J176" s="178">
        <v>594.79999999999995</v>
      </c>
      <c r="K176" s="179">
        <f>ROUND(E176*J176,2)</f>
        <v>2379.1999999999998</v>
      </c>
      <c r="L176" s="179">
        <v>21</v>
      </c>
      <c r="M176" s="179">
        <f>G176*(1+L176/100)</f>
        <v>0</v>
      </c>
      <c r="N176" s="177">
        <v>0</v>
      </c>
      <c r="O176" s="177">
        <f>ROUND(E176*N176,2)</f>
        <v>0</v>
      </c>
      <c r="P176" s="177">
        <v>0</v>
      </c>
      <c r="Q176" s="177">
        <f>ROUND(E176*P176,2)</f>
        <v>0</v>
      </c>
      <c r="R176" s="179" t="s">
        <v>531</v>
      </c>
      <c r="S176" s="179" t="s">
        <v>299</v>
      </c>
      <c r="T176" s="180" t="s">
        <v>534</v>
      </c>
      <c r="U176" s="162">
        <v>0.79</v>
      </c>
      <c r="V176" s="162">
        <f>ROUND(E176*U176,2)</f>
        <v>3.16</v>
      </c>
      <c r="W176" s="162"/>
      <c r="X176" s="162" t="s">
        <v>301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391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2">
      <c r="A177" s="159"/>
      <c r="B177" s="160"/>
      <c r="C177" s="204" t="s">
        <v>758</v>
      </c>
      <c r="D177" s="203"/>
      <c r="E177" s="203"/>
      <c r="F177" s="203"/>
      <c r="G177" s="203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62"/>
      <c r="Z177" s="152"/>
      <c r="AA177" s="152"/>
      <c r="AB177" s="152"/>
      <c r="AC177" s="152"/>
      <c r="AD177" s="152"/>
      <c r="AE177" s="152"/>
      <c r="AF177" s="152"/>
      <c r="AG177" s="152" t="s">
        <v>305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1">
      <c r="A178" s="182">
        <v>72</v>
      </c>
      <c r="B178" s="183" t="s">
        <v>1066</v>
      </c>
      <c r="C178" s="196" t="s">
        <v>1067</v>
      </c>
      <c r="D178" s="184" t="s">
        <v>390</v>
      </c>
      <c r="E178" s="185">
        <v>3</v>
      </c>
      <c r="F178" s="186"/>
      <c r="G178" s="187">
        <f>ROUND(E178*F178,2)</f>
        <v>0</v>
      </c>
      <c r="H178" s="186">
        <v>335.6</v>
      </c>
      <c r="I178" s="187">
        <f>ROUND(E178*H178,2)</f>
        <v>1006.8</v>
      </c>
      <c r="J178" s="186">
        <v>0</v>
      </c>
      <c r="K178" s="187">
        <f>ROUND(E178*J178,2)</f>
        <v>0</v>
      </c>
      <c r="L178" s="187">
        <v>21</v>
      </c>
      <c r="M178" s="187">
        <f>G178*(1+L178/100)</f>
        <v>0</v>
      </c>
      <c r="N178" s="185">
        <v>8.1000000000000003E-2</v>
      </c>
      <c r="O178" s="185">
        <f>ROUND(E178*N178,2)</f>
        <v>0.24</v>
      </c>
      <c r="P178" s="185">
        <v>0</v>
      </c>
      <c r="Q178" s="185">
        <f>ROUND(E178*P178,2)</f>
        <v>0</v>
      </c>
      <c r="R178" s="187" t="s">
        <v>345</v>
      </c>
      <c r="S178" s="187" t="s">
        <v>299</v>
      </c>
      <c r="T178" s="188" t="s">
        <v>534</v>
      </c>
      <c r="U178" s="162">
        <v>0</v>
      </c>
      <c r="V178" s="162">
        <f>ROUND(E178*U178,2)</f>
        <v>0</v>
      </c>
      <c r="W178" s="162"/>
      <c r="X178" s="162" t="s">
        <v>347</v>
      </c>
      <c r="Y178" s="162" t="s">
        <v>302</v>
      </c>
      <c r="Z178" s="152"/>
      <c r="AA178" s="152"/>
      <c r="AB178" s="152"/>
      <c r="AC178" s="152"/>
      <c r="AD178" s="152"/>
      <c r="AE178" s="152"/>
      <c r="AF178" s="152"/>
      <c r="AG178" s="152" t="s">
        <v>470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>
      <c r="A179" s="182">
        <v>73</v>
      </c>
      <c r="B179" s="183" t="s">
        <v>772</v>
      </c>
      <c r="C179" s="196" t="s">
        <v>773</v>
      </c>
      <c r="D179" s="184" t="s">
        <v>390</v>
      </c>
      <c r="E179" s="185">
        <v>1</v>
      </c>
      <c r="F179" s="186"/>
      <c r="G179" s="187">
        <f>ROUND(E179*F179,2)</f>
        <v>0</v>
      </c>
      <c r="H179" s="186">
        <v>297.89999999999998</v>
      </c>
      <c r="I179" s="187">
        <f>ROUND(E179*H179,2)</f>
        <v>297.89999999999998</v>
      </c>
      <c r="J179" s="186">
        <v>0</v>
      </c>
      <c r="K179" s="187">
        <f>ROUND(E179*J179,2)</f>
        <v>0</v>
      </c>
      <c r="L179" s="187">
        <v>21</v>
      </c>
      <c r="M179" s="187">
        <f>G179*(1+L179/100)</f>
        <v>0</v>
      </c>
      <c r="N179" s="185">
        <v>6.8000000000000005E-2</v>
      </c>
      <c r="O179" s="185">
        <f>ROUND(E179*N179,2)</f>
        <v>7.0000000000000007E-2</v>
      </c>
      <c r="P179" s="185">
        <v>0</v>
      </c>
      <c r="Q179" s="185">
        <f>ROUND(E179*P179,2)</f>
        <v>0</v>
      </c>
      <c r="R179" s="187" t="s">
        <v>345</v>
      </c>
      <c r="S179" s="187" t="s">
        <v>299</v>
      </c>
      <c r="T179" s="188" t="s">
        <v>534</v>
      </c>
      <c r="U179" s="162">
        <v>0</v>
      </c>
      <c r="V179" s="162">
        <f>ROUND(E179*U179,2)</f>
        <v>0</v>
      </c>
      <c r="W179" s="162"/>
      <c r="X179" s="162" t="s">
        <v>347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470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>
      <c r="A180" s="182">
        <v>74</v>
      </c>
      <c r="B180" s="183" t="s">
        <v>778</v>
      </c>
      <c r="C180" s="196" t="s">
        <v>779</v>
      </c>
      <c r="D180" s="184" t="s">
        <v>390</v>
      </c>
      <c r="E180" s="185">
        <v>3</v>
      </c>
      <c r="F180" s="186"/>
      <c r="G180" s="187">
        <f>ROUND(E180*F180,2)</f>
        <v>0</v>
      </c>
      <c r="H180" s="186">
        <v>7.76</v>
      </c>
      <c r="I180" s="187">
        <f>ROUND(E180*H180,2)</f>
        <v>23.28</v>
      </c>
      <c r="J180" s="186">
        <v>434.04</v>
      </c>
      <c r="K180" s="187">
        <f>ROUND(E180*J180,2)</f>
        <v>1302.1199999999999</v>
      </c>
      <c r="L180" s="187">
        <v>21</v>
      </c>
      <c r="M180" s="187">
        <f>G180*(1+L180/100)</f>
        <v>0</v>
      </c>
      <c r="N180" s="185">
        <v>7.0200000000000002E-3</v>
      </c>
      <c r="O180" s="185">
        <f>ROUND(E180*N180,2)</f>
        <v>0.02</v>
      </c>
      <c r="P180" s="185">
        <v>0</v>
      </c>
      <c r="Q180" s="185">
        <f>ROUND(E180*P180,2)</f>
        <v>0</v>
      </c>
      <c r="R180" s="187"/>
      <c r="S180" s="187" t="s">
        <v>299</v>
      </c>
      <c r="T180" s="188" t="s">
        <v>534</v>
      </c>
      <c r="U180" s="162">
        <v>0.92</v>
      </c>
      <c r="V180" s="162">
        <f>ROUND(E180*U180,2)</f>
        <v>2.76</v>
      </c>
      <c r="W180" s="162"/>
      <c r="X180" s="162" t="s">
        <v>301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391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>
      <c r="A181" s="182">
        <v>75</v>
      </c>
      <c r="B181" s="183" t="s">
        <v>780</v>
      </c>
      <c r="C181" s="196" t="s">
        <v>781</v>
      </c>
      <c r="D181" s="184" t="s">
        <v>390</v>
      </c>
      <c r="E181" s="185">
        <v>3</v>
      </c>
      <c r="F181" s="186"/>
      <c r="G181" s="187">
        <f>ROUND(E181*F181,2)</f>
        <v>0</v>
      </c>
      <c r="H181" s="186">
        <v>6019.1</v>
      </c>
      <c r="I181" s="187">
        <f>ROUND(E181*H181,2)</f>
        <v>18057.3</v>
      </c>
      <c r="J181" s="186">
        <v>0</v>
      </c>
      <c r="K181" s="187">
        <f>ROUND(E181*J181,2)</f>
        <v>0</v>
      </c>
      <c r="L181" s="187">
        <v>21</v>
      </c>
      <c r="M181" s="187">
        <f>G181*(1+L181/100)</f>
        <v>0</v>
      </c>
      <c r="N181" s="185">
        <v>0.16500000000000001</v>
      </c>
      <c r="O181" s="185">
        <f>ROUND(E181*N181,2)</f>
        <v>0.5</v>
      </c>
      <c r="P181" s="185">
        <v>0</v>
      </c>
      <c r="Q181" s="185">
        <f>ROUND(E181*P181,2)</f>
        <v>0</v>
      </c>
      <c r="R181" s="187" t="s">
        <v>345</v>
      </c>
      <c r="S181" s="187" t="s">
        <v>299</v>
      </c>
      <c r="T181" s="188" t="s">
        <v>534</v>
      </c>
      <c r="U181" s="162">
        <v>0</v>
      </c>
      <c r="V181" s="162">
        <f>ROUND(E181*U181,2)</f>
        <v>0</v>
      </c>
      <c r="W181" s="162"/>
      <c r="X181" s="162" t="s">
        <v>347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470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>
      <c r="A182" s="182">
        <v>76</v>
      </c>
      <c r="B182" s="183" t="s">
        <v>776</v>
      </c>
      <c r="C182" s="196" t="s">
        <v>777</v>
      </c>
      <c r="D182" s="184" t="s">
        <v>390</v>
      </c>
      <c r="E182" s="185">
        <v>5</v>
      </c>
      <c r="F182" s="186"/>
      <c r="G182" s="187">
        <f>ROUND(E182*F182,2)</f>
        <v>0</v>
      </c>
      <c r="H182" s="186">
        <v>197.8</v>
      </c>
      <c r="I182" s="187">
        <f>ROUND(E182*H182,2)</f>
        <v>989</v>
      </c>
      <c r="J182" s="186">
        <v>0</v>
      </c>
      <c r="K182" s="187">
        <f>ROUND(E182*J182,2)</f>
        <v>0</v>
      </c>
      <c r="L182" s="187">
        <v>21</v>
      </c>
      <c r="M182" s="187">
        <f>G182*(1+L182/100)</f>
        <v>0</v>
      </c>
      <c r="N182" s="185">
        <v>2E-3</v>
      </c>
      <c r="O182" s="185">
        <f>ROUND(E182*N182,2)</f>
        <v>0.01</v>
      </c>
      <c r="P182" s="185">
        <v>0</v>
      </c>
      <c r="Q182" s="185">
        <f>ROUND(E182*P182,2)</f>
        <v>0</v>
      </c>
      <c r="R182" s="187" t="s">
        <v>345</v>
      </c>
      <c r="S182" s="187" t="s">
        <v>299</v>
      </c>
      <c r="T182" s="188" t="s">
        <v>534</v>
      </c>
      <c r="U182" s="162">
        <v>0</v>
      </c>
      <c r="V182" s="162">
        <f>ROUND(E182*U182,2)</f>
        <v>0</v>
      </c>
      <c r="W182" s="162"/>
      <c r="X182" s="162" t="s">
        <v>347</v>
      </c>
      <c r="Y182" s="162" t="s">
        <v>302</v>
      </c>
      <c r="Z182" s="152"/>
      <c r="AA182" s="152"/>
      <c r="AB182" s="152"/>
      <c r="AC182" s="152"/>
      <c r="AD182" s="152"/>
      <c r="AE182" s="152"/>
      <c r="AF182" s="152"/>
      <c r="AG182" s="152" t="s">
        <v>470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ht="14">
      <c r="A183" s="167" t="s">
        <v>293</v>
      </c>
      <c r="B183" s="168" t="s">
        <v>225</v>
      </c>
      <c r="C183" s="193" t="s">
        <v>226</v>
      </c>
      <c r="D183" s="169"/>
      <c r="E183" s="170"/>
      <c r="F183" s="171"/>
      <c r="G183" s="171">
        <f>SUMIF(AG184:AG189,"&lt;&gt;NOR",G184:G189)</f>
        <v>0</v>
      </c>
      <c r="H183" s="171"/>
      <c r="I183" s="171">
        <f>SUM(I184:I189)</f>
        <v>2760.8</v>
      </c>
      <c r="J183" s="171"/>
      <c r="K183" s="171">
        <f>SUM(K184:K189)</f>
        <v>3805.2</v>
      </c>
      <c r="L183" s="171"/>
      <c r="M183" s="171">
        <f>SUM(M184:M189)</f>
        <v>0</v>
      </c>
      <c r="N183" s="170"/>
      <c r="O183" s="170">
        <f>SUM(O184:O189)</f>
        <v>0.09</v>
      </c>
      <c r="P183" s="170"/>
      <c r="Q183" s="170">
        <f>SUM(Q184:Q189)</f>
        <v>0</v>
      </c>
      <c r="R183" s="171"/>
      <c r="S183" s="171"/>
      <c r="T183" s="172"/>
      <c r="U183" s="166"/>
      <c r="V183" s="166">
        <f>SUM(V184:V189)</f>
        <v>7.3000000000000007</v>
      </c>
      <c r="W183" s="166"/>
      <c r="X183" s="166"/>
      <c r="Y183" s="166"/>
      <c r="AG183" t="s">
        <v>294</v>
      </c>
    </row>
    <row r="184" spans="1:60" outlineLevel="1">
      <c r="A184" s="174">
        <v>77</v>
      </c>
      <c r="B184" s="175" t="s">
        <v>942</v>
      </c>
      <c r="C184" s="194" t="s">
        <v>943</v>
      </c>
      <c r="D184" s="176" t="s">
        <v>449</v>
      </c>
      <c r="E184" s="177">
        <v>20</v>
      </c>
      <c r="F184" s="178"/>
      <c r="G184" s="179">
        <f>ROUND(E184*F184,2)</f>
        <v>0</v>
      </c>
      <c r="H184" s="178">
        <v>99.14</v>
      </c>
      <c r="I184" s="179">
        <f>ROUND(E184*H184,2)</f>
        <v>1982.8</v>
      </c>
      <c r="J184" s="178">
        <v>87.56</v>
      </c>
      <c r="K184" s="179">
        <f>ROUND(E184*J184,2)</f>
        <v>1751.2</v>
      </c>
      <c r="L184" s="179">
        <v>21</v>
      </c>
      <c r="M184" s="179">
        <f>G184*(1+L184/100)</f>
        <v>0</v>
      </c>
      <c r="N184" s="177">
        <v>4.3E-3</v>
      </c>
      <c r="O184" s="177">
        <f>ROUND(E184*N184,2)</f>
        <v>0.09</v>
      </c>
      <c r="P184" s="177">
        <v>0</v>
      </c>
      <c r="Q184" s="177">
        <f>ROUND(E184*P184,2)</f>
        <v>0</v>
      </c>
      <c r="R184" s="179" t="s">
        <v>455</v>
      </c>
      <c r="S184" s="179" t="s">
        <v>299</v>
      </c>
      <c r="T184" s="180" t="s">
        <v>534</v>
      </c>
      <c r="U184" s="162">
        <v>0.20799999999999999</v>
      </c>
      <c r="V184" s="162">
        <f>ROUND(E184*U184,2)</f>
        <v>4.16</v>
      </c>
      <c r="W184" s="162"/>
      <c r="X184" s="162" t="s">
        <v>301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303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2">
      <c r="A185" s="159"/>
      <c r="B185" s="160"/>
      <c r="C185" s="204" t="s">
        <v>944</v>
      </c>
      <c r="D185" s="203"/>
      <c r="E185" s="203"/>
      <c r="F185" s="203"/>
      <c r="G185" s="203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62"/>
      <c r="Z185" s="152"/>
      <c r="AA185" s="152"/>
      <c r="AB185" s="152"/>
      <c r="AC185" s="152"/>
      <c r="AD185" s="152"/>
      <c r="AE185" s="152"/>
      <c r="AF185" s="152"/>
      <c r="AG185" s="152" t="s">
        <v>305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>
      <c r="A186" s="174">
        <v>78</v>
      </c>
      <c r="B186" s="175" t="s">
        <v>945</v>
      </c>
      <c r="C186" s="194" t="s">
        <v>946</v>
      </c>
      <c r="D186" s="176" t="s">
        <v>449</v>
      </c>
      <c r="E186" s="177">
        <v>20</v>
      </c>
      <c r="F186" s="178"/>
      <c r="G186" s="179">
        <f>ROUND(E186*F186,2)</f>
        <v>0</v>
      </c>
      <c r="H186" s="178">
        <v>0</v>
      </c>
      <c r="I186" s="179">
        <f>ROUND(E186*H186,2)</f>
        <v>0</v>
      </c>
      <c r="J186" s="178">
        <v>71.099999999999994</v>
      </c>
      <c r="K186" s="179">
        <f>ROUND(E186*J186,2)</f>
        <v>1422</v>
      </c>
      <c r="L186" s="179">
        <v>21</v>
      </c>
      <c r="M186" s="179">
        <f>G186*(1+L186/100)</f>
        <v>0</v>
      </c>
      <c r="N186" s="177">
        <v>0</v>
      </c>
      <c r="O186" s="177">
        <f>ROUND(E186*N186,2)</f>
        <v>0</v>
      </c>
      <c r="P186" s="177">
        <v>0</v>
      </c>
      <c r="Q186" s="177">
        <f>ROUND(E186*P186,2)</f>
        <v>0</v>
      </c>
      <c r="R186" s="179" t="s">
        <v>455</v>
      </c>
      <c r="S186" s="179" t="s">
        <v>299</v>
      </c>
      <c r="T186" s="180" t="s">
        <v>534</v>
      </c>
      <c r="U186" s="162">
        <v>0.12</v>
      </c>
      <c r="V186" s="162">
        <f>ROUND(E186*U186,2)</f>
        <v>2.4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303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2">
      <c r="A187" s="159"/>
      <c r="B187" s="160"/>
      <c r="C187" s="204" t="s">
        <v>947</v>
      </c>
      <c r="D187" s="203"/>
      <c r="E187" s="203"/>
      <c r="F187" s="203"/>
      <c r="G187" s="203"/>
      <c r="H187" s="162"/>
      <c r="I187" s="162"/>
      <c r="J187" s="162"/>
      <c r="K187" s="162"/>
      <c r="L187" s="162"/>
      <c r="M187" s="162"/>
      <c r="N187" s="161"/>
      <c r="O187" s="161"/>
      <c r="P187" s="161"/>
      <c r="Q187" s="161"/>
      <c r="R187" s="162"/>
      <c r="S187" s="162"/>
      <c r="T187" s="162"/>
      <c r="U187" s="162"/>
      <c r="V187" s="162"/>
      <c r="W187" s="162"/>
      <c r="X187" s="162"/>
      <c r="Y187" s="162"/>
      <c r="Z187" s="152"/>
      <c r="AA187" s="152"/>
      <c r="AB187" s="152"/>
      <c r="AC187" s="152"/>
      <c r="AD187" s="152"/>
      <c r="AE187" s="152"/>
      <c r="AF187" s="152"/>
      <c r="AG187" s="152" t="s">
        <v>305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1">
      <c r="A188" s="174">
        <v>79</v>
      </c>
      <c r="B188" s="175" t="s">
        <v>948</v>
      </c>
      <c r="C188" s="194" t="s">
        <v>949</v>
      </c>
      <c r="D188" s="176" t="s">
        <v>449</v>
      </c>
      <c r="E188" s="177">
        <v>20</v>
      </c>
      <c r="F188" s="178"/>
      <c r="G188" s="179">
        <f>ROUND(E188*F188,2)</f>
        <v>0</v>
      </c>
      <c r="H188" s="178">
        <v>38.9</v>
      </c>
      <c r="I188" s="179">
        <f>ROUND(E188*H188,2)</f>
        <v>778</v>
      </c>
      <c r="J188" s="178">
        <v>31.6</v>
      </c>
      <c r="K188" s="179">
        <f>ROUND(E188*J188,2)</f>
        <v>632</v>
      </c>
      <c r="L188" s="179">
        <v>21</v>
      </c>
      <c r="M188" s="179">
        <f>G188*(1+L188/100)</f>
        <v>0</v>
      </c>
      <c r="N188" s="177">
        <v>0</v>
      </c>
      <c r="O188" s="177">
        <f>ROUND(E188*N188,2)</f>
        <v>0</v>
      </c>
      <c r="P188" s="177">
        <v>0</v>
      </c>
      <c r="Q188" s="177">
        <f>ROUND(E188*P188,2)</f>
        <v>0</v>
      </c>
      <c r="R188" s="179" t="s">
        <v>455</v>
      </c>
      <c r="S188" s="179" t="s">
        <v>299</v>
      </c>
      <c r="T188" s="180" t="s">
        <v>534</v>
      </c>
      <c r="U188" s="162">
        <v>3.6999999999999998E-2</v>
      </c>
      <c r="V188" s="162">
        <f>ROUND(E188*U188,2)</f>
        <v>0.74</v>
      </c>
      <c r="W188" s="162"/>
      <c r="X188" s="162" t="s">
        <v>301</v>
      </c>
      <c r="Y188" s="162" t="s">
        <v>302</v>
      </c>
      <c r="Z188" s="152"/>
      <c r="AA188" s="152"/>
      <c r="AB188" s="152"/>
      <c r="AC188" s="152"/>
      <c r="AD188" s="152"/>
      <c r="AE188" s="152"/>
      <c r="AF188" s="152"/>
      <c r="AG188" s="152" t="s">
        <v>303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2">
      <c r="A189" s="159"/>
      <c r="B189" s="160"/>
      <c r="C189" s="204" t="s">
        <v>950</v>
      </c>
      <c r="D189" s="203"/>
      <c r="E189" s="203"/>
      <c r="F189" s="203"/>
      <c r="G189" s="203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62"/>
      <c r="Z189" s="152"/>
      <c r="AA189" s="152"/>
      <c r="AB189" s="152"/>
      <c r="AC189" s="152"/>
      <c r="AD189" s="152"/>
      <c r="AE189" s="152"/>
      <c r="AF189" s="152"/>
      <c r="AG189" s="152" t="s">
        <v>305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ht="14">
      <c r="A190" s="167" t="s">
        <v>293</v>
      </c>
      <c r="B190" s="168" t="s">
        <v>227</v>
      </c>
      <c r="C190" s="193" t="s">
        <v>228</v>
      </c>
      <c r="D190" s="169"/>
      <c r="E190" s="170"/>
      <c r="F190" s="171"/>
      <c r="G190" s="171">
        <f>SUMIF(AG191:AG192,"&lt;&gt;NOR",G191:G192)</f>
        <v>0</v>
      </c>
      <c r="H190" s="171"/>
      <c r="I190" s="171">
        <f>SUM(I191:I192)</f>
        <v>0</v>
      </c>
      <c r="J190" s="171"/>
      <c r="K190" s="171">
        <f>SUM(K191:K192)</f>
        <v>69361.59</v>
      </c>
      <c r="L190" s="171"/>
      <c r="M190" s="171">
        <f>SUM(M191:M192)</f>
        <v>0</v>
      </c>
      <c r="N190" s="170"/>
      <c r="O190" s="170">
        <f>SUM(O191:O192)</f>
        <v>0</v>
      </c>
      <c r="P190" s="170"/>
      <c r="Q190" s="170">
        <f>SUM(Q191:Q192)</f>
        <v>0</v>
      </c>
      <c r="R190" s="171"/>
      <c r="S190" s="171"/>
      <c r="T190" s="172"/>
      <c r="U190" s="166"/>
      <c r="V190" s="166">
        <f>SUM(V191:V192)</f>
        <v>96.26</v>
      </c>
      <c r="W190" s="166"/>
      <c r="X190" s="166"/>
      <c r="Y190" s="166"/>
      <c r="AG190" t="s">
        <v>294</v>
      </c>
    </row>
    <row r="191" spans="1:60" outlineLevel="1">
      <c r="A191" s="174">
        <v>80</v>
      </c>
      <c r="B191" s="175" t="s">
        <v>786</v>
      </c>
      <c r="C191" s="194" t="s">
        <v>787</v>
      </c>
      <c r="D191" s="176" t="s">
        <v>344</v>
      </c>
      <c r="E191" s="177">
        <v>455.12853000000001</v>
      </c>
      <c r="F191" s="178"/>
      <c r="G191" s="179">
        <f>ROUND(E191*F191,2)</f>
        <v>0</v>
      </c>
      <c r="H191" s="178">
        <v>0</v>
      </c>
      <c r="I191" s="179">
        <f>ROUND(E191*H191,2)</f>
        <v>0</v>
      </c>
      <c r="J191" s="178">
        <v>152.4</v>
      </c>
      <c r="K191" s="179">
        <f>ROUND(E191*J191,2)</f>
        <v>69361.59</v>
      </c>
      <c r="L191" s="179">
        <v>21</v>
      </c>
      <c r="M191" s="179">
        <f>G191*(1+L191/100)</f>
        <v>0</v>
      </c>
      <c r="N191" s="177">
        <v>0</v>
      </c>
      <c r="O191" s="177">
        <f>ROUND(E191*N191,2)</f>
        <v>0</v>
      </c>
      <c r="P191" s="177">
        <v>0</v>
      </c>
      <c r="Q191" s="177">
        <f>ROUND(E191*P191,2)</f>
        <v>0</v>
      </c>
      <c r="R191" s="179" t="s">
        <v>531</v>
      </c>
      <c r="S191" s="179" t="s">
        <v>299</v>
      </c>
      <c r="T191" s="180" t="s">
        <v>534</v>
      </c>
      <c r="U191" s="162">
        <v>0.21149999999999999</v>
      </c>
      <c r="V191" s="162">
        <f>ROUND(E191*U191,2)</f>
        <v>96.26</v>
      </c>
      <c r="W191" s="162"/>
      <c r="X191" s="162" t="s">
        <v>788</v>
      </c>
      <c r="Y191" s="162" t="s">
        <v>302</v>
      </c>
      <c r="Z191" s="152"/>
      <c r="AA191" s="152"/>
      <c r="AB191" s="152"/>
      <c r="AC191" s="152"/>
      <c r="AD191" s="152"/>
      <c r="AE191" s="152"/>
      <c r="AF191" s="152"/>
      <c r="AG191" s="152" t="s">
        <v>789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ht="12.75" customHeight="1" outlineLevel="2">
      <c r="A192" s="159"/>
      <c r="B192" s="160"/>
      <c r="C192" s="204" t="s">
        <v>790</v>
      </c>
      <c r="D192" s="203"/>
      <c r="E192" s="203"/>
      <c r="F192" s="203"/>
      <c r="G192" s="203"/>
      <c r="H192" s="162"/>
      <c r="I192" s="162"/>
      <c r="J192" s="162"/>
      <c r="K192" s="162"/>
      <c r="L192" s="162"/>
      <c r="M192" s="162"/>
      <c r="N192" s="161"/>
      <c r="O192" s="161"/>
      <c r="P192" s="161"/>
      <c r="Q192" s="161"/>
      <c r="R192" s="162"/>
      <c r="S192" s="162"/>
      <c r="T192" s="162"/>
      <c r="U192" s="162"/>
      <c r="V192" s="162"/>
      <c r="W192" s="162"/>
      <c r="X192" s="162"/>
      <c r="Y192" s="162"/>
      <c r="Z192" s="152"/>
      <c r="AA192" s="152"/>
      <c r="AB192" s="152"/>
      <c r="AC192" s="152"/>
      <c r="AD192" s="152"/>
      <c r="AE192" s="152"/>
      <c r="AF192" s="152"/>
      <c r="AG192" s="152" t="s">
        <v>305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ht="14">
      <c r="A193" s="167" t="s">
        <v>293</v>
      </c>
      <c r="B193" s="168" t="s">
        <v>229</v>
      </c>
      <c r="C193" s="193" t="s">
        <v>230</v>
      </c>
      <c r="D193" s="169"/>
      <c r="E193" s="170"/>
      <c r="F193" s="171"/>
      <c r="G193" s="171">
        <f>SUMIF(AG194:AG201,"&lt;&gt;NOR",G194:G201)</f>
        <v>0</v>
      </c>
      <c r="H193" s="171"/>
      <c r="I193" s="171">
        <f>SUM(I194:I201)</f>
        <v>0</v>
      </c>
      <c r="J193" s="171"/>
      <c r="K193" s="171">
        <f>SUM(K194:K201)</f>
        <v>351619.93</v>
      </c>
      <c r="L193" s="171"/>
      <c r="M193" s="171">
        <f>SUM(M194:M201)</f>
        <v>0</v>
      </c>
      <c r="N193" s="170"/>
      <c r="O193" s="170">
        <f>SUM(O194:O201)</f>
        <v>0</v>
      </c>
      <c r="P193" s="170"/>
      <c r="Q193" s="170">
        <f>SUM(Q194:Q201)</f>
        <v>0</v>
      </c>
      <c r="R193" s="171"/>
      <c r="S193" s="171"/>
      <c r="T193" s="172"/>
      <c r="U193" s="166"/>
      <c r="V193" s="166">
        <f>SUM(V194:V201)</f>
        <v>33.769999999999996</v>
      </c>
      <c r="W193" s="166"/>
      <c r="X193" s="166"/>
      <c r="Y193" s="166"/>
      <c r="AG193" t="s">
        <v>294</v>
      </c>
    </row>
    <row r="194" spans="1:60" ht="24" outlineLevel="1">
      <c r="A194" s="174">
        <v>81</v>
      </c>
      <c r="B194" s="175" t="s">
        <v>951</v>
      </c>
      <c r="C194" s="194" t="s">
        <v>952</v>
      </c>
      <c r="D194" s="176" t="s">
        <v>344</v>
      </c>
      <c r="E194" s="177">
        <v>115.4</v>
      </c>
      <c r="F194" s="178"/>
      <c r="G194" s="179">
        <f>ROUND(E194*F194,2)</f>
        <v>0</v>
      </c>
      <c r="H194" s="178">
        <v>0</v>
      </c>
      <c r="I194" s="179">
        <f>ROUND(E194*H194,2)</f>
        <v>0</v>
      </c>
      <c r="J194" s="178">
        <v>185.6</v>
      </c>
      <c r="K194" s="179">
        <f>ROUND(E194*J194,2)</f>
        <v>21418.240000000002</v>
      </c>
      <c r="L194" s="179">
        <v>21</v>
      </c>
      <c r="M194" s="179">
        <f>G194*(1+L194/100)</f>
        <v>0</v>
      </c>
      <c r="N194" s="177">
        <v>0</v>
      </c>
      <c r="O194" s="177">
        <f>ROUND(E194*N194,2)</f>
        <v>0</v>
      </c>
      <c r="P194" s="177">
        <v>0</v>
      </c>
      <c r="Q194" s="177">
        <f>ROUND(E194*P194,2)</f>
        <v>0</v>
      </c>
      <c r="R194" s="179" t="s">
        <v>953</v>
      </c>
      <c r="S194" s="179" t="s">
        <v>299</v>
      </c>
      <c r="T194" s="180" t="s">
        <v>534</v>
      </c>
      <c r="U194" s="162">
        <v>0.27700000000000002</v>
      </c>
      <c r="V194" s="162">
        <f>ROUND(E194*U194,2)</f>
        <v>31.97</v>
      </c>
      <c r="W194" s="162"/>
      <c r="X194" s="162" t="s">
        <v>301</v>
      </c>
      <c r="Y194" s="162" t="s">
        <v>302</v>
      </c>
      <c r="Z194" s="152"/>
      <c r="AA194" s="152"/>
      <c r="AB194" s="152"/>
      <c r="AC194" s="152"/>
      <c r="AD194" s="152"/>
      <c r="AE194" s="152"/>
      <c r="AF194" s="152"/>
      <c r="AG194" s="152" t="s">
        <v>391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2">
      <c r="A195" s="159"/>
      <c r="B195" s="160"/>
      <c r="C195" s="204" t="s">
        <v>954</v>
      </c>
      <c r="D195" s="203"/>
      <c r="E195" s="203"/>
      <c r="F195" s="203"/>
      <c r="G195" s="203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62"/>
      <c r="Z195" s="152"/>
      <c r="AA195" s="152"/>
      <c r="AB195" s="152"/>
      <c r="AC195" s="152"/>
      <c r="AD195" s="152"/>
      <c r="AE195" s="152"/>
      <c r="AF195" s="152"/>
      <c r="AG195" s="152" t="s">
        <v>305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1">
      <c r="A196" s="182">
        <v>82</v>
      </c>
      <c r="B196" s="183" t="s">
        <v>955</v>
      </c>
      <c r="C196" s="196" t="s">
        <v>956</v>
      </c>
      <c r="D196" s="184" t="s">
        <v>344</v>
      </c>
      <c r="E196" s="185">
        <v>115.4</v>
      </c>
      <c r="F196" s="186"/>
      <c r="G196" s="187">
        <f>ROUND(E196*F196,2)</f>
        <v>0</v>
      </c>
      <c r="H196" s="186">
        <v>0</v>
      </c>
      <c r="I196" s="187">
        <f>ROUND(E196*H196,2)</f>
        <v>0</v>
      </c>
      <c r="J196" s="186">
        <v>43</v>
      </c>
      <c r="K196" s="187">
        <f>ROUND(E196*J196,2)</f>
        <v>4962.2</v>
      </c>
      <c r="L196" s="187">
        <v>21</v>
      </c>
      <c r="M196" s="187">
        <f>G196*(1+L196/100)</f>
        <v>0</v>
      </c>
      <c r="N196" s="185">
        <v>0</v>
      </c>
      <c r="O196" s="185">
        <f>ROUND(E196*N196,2)</f>
        <v>0</v>
      </c>
      <c r="P196" s="185">
        <v>0</v>
      </c>
      <c r="Q196" s="185">
        <f>ROUND(E196*P196,2)</f>
        <v>0</v>
      </c>
      <c r="R196" s="187" t="s">
        <v>455</v>
      </c>
      <c r="S196" s="187" t="s">
        <v>299</v>
      </c>
      <c r="T196" s="188" t="s">
        <v>534</v>
      </c>
      <c r="U196" s="162">
        <v>0.01</v>
      </c>
      <c r="V196" s="162">
        <f>ROUND(E196*U196,2)</f>
        <v>1.1499999999999999</v>
      </c>
      <c r="W196" s="162"/>
      <c r="X196" s="162" t="s">
        <v>301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391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>
      <c r="A197" s="182">
        <v>83</v>
      </c>
      <c r="B197" s="183" t="s">
        <v>957</v>
      </c>
      <c r="C197" s="196" t="s">
        <v>958</v>
      </c>
      <c r="D197" s="184" t="s">
        <v>344</v>
      </c>
      <c r="E197" s="185">
        <v>3346.6</v>
      </c>
      <c r="F197" s="186"/>
      <c r="G197" s="187">
        <f>ROUND(E197*F197,2)</f>
        <v>0</v>
      </c>
      <c r="H197" s="186">
        <v>0</v>
      </c>
      <c r="I197" s="187">
        <f>ROUND(E197*H197,2)</f>
        <v>0</v>
      </c>
      <c r="J197" s="186">
        <v>10.5</v>
      </c>
      <c r="K197" s="187">
        <f>ROUND(E197*J197,2)</f>
        <v>35139.300000000003</v>
      </c>
      <c r="L197" s="187">
        <v>21</v>
      </c>
      <c r="M197" s="187">
        <f>G197*(1+L197/100)</f>
        <v>0</v>
      </c>
      <c r="N197" s="185">
        <v>0</v>
      </c>
      <c r="O197" s="185">
        <f>ROUND(E197*N197,2)</f>
        <v>0</v>
      </c>
      <c r="P197" s="185">
        <v>0</v>
      </c>
      <c r="Q197" s="185">
        <f>ROUND(E197*P197,2)</f>
        <v>0</v>
      </c>
      <c r="R197" s="187" t="s">
        <v>455</v>
      </c>
      <c r="S197" s="187" t="s">
        <v>299</v>
      </c>
      <c r="T197" s="188" t="s">
        <v>534</v>
      </c>
      <c r="U197" s="162">
        <v>0</v>
      </c>
      <c r="V197" s="162">
        <f>ROUND(E197*U197,2)</f>
        <v>0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>
      <c r="A198" s="174">
        <v>84</v>
      </c>
      <c r="B198" s="175" t="s">
        <v>959</v>
      </c>
      <c r="C198" s="194" t="s">
        <v>960</v>
      </c>
      <c r="D198" s="176" t="s">
        <v>344</v>
      </c>
      <c r="E198" s="177">
        <v>107.9</v>
      </c>
      <c r="F198" s="178"/>
      <c r="G198" s="179">
        <f>ROUND(E198*F198,2)</f>
        <v>0</v>
      </c>
      <c r="H198" s="178">
        <v>0</v>
      </c>
      <c r="I198" s="179">
        <f>ROUND(E198*H198,2)</f>
        <v>0</v>
      </c>
      <c r="J198" s="178">
        <v>11.3</v>
      </c>
      <c r="K198" s="179">
        <f>ROUND(E198*J198,2)</f>
        <v>1219.27</v>
      </c>
      <c r="L198" s="179">
        <v>21</v>
      </c>
      <c r="M198" s="179">
        <f>G198*(1+L198/100)</f>
        <v>0</v>
      </c>
      <c r="N198" s="177">
        <v>0</v>
      </c>
      <c r="O198" s="177">
        <f>ROUND(E198*N198,2)</f>
        <v>0</v>
      </c>
      <c r="P198" s="177">
        <v>0</v>
      </c>
      <c r="Q198" s="177">
        <f>ROUND(E198*P198,2)</f>
        <v>0</v>
      </c>
      <c r="R198" s="179" t="s">
        <v>961</v>
      </c>
      <c r="S198" s="179" t="s">
        <v>299</v>
      </c>
      <c r="T198" s="180" t="s">
        <v>534</v>
      </c>
      <c r="U198" s="162">
        <v>6.0000000000000001E-3</v>
      </c>
      <c r="V198" s="162">
        <f>ROUND(E198*U198,2)</f>
        <v>0.65</v>
      </c>
      <c r="W198" s="162"/>
      <c r="X198" s="162" t="s">
        <v>301</v>
      </c>
      <c r="Y198" s="162" t="s">
        <v>302</v>
      </c>
      <c r="Z198" s="152"/>
      <c r="AA198" s="152"/>
      <c r="AB198" s="152"/>
      <c r="AC198" s="152"/>
      <c r="AD198" s="152"/>
      <c r="AE198" s="152"/>
      <c r="AF198" s="152"/>
      <c r="AG198" s="152" t="s">
        <v>391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2">
      <c r="A199" s="159"/>
      <c r="B199" s="160"/>
      <c r="C199" s="204" t="s">
        <v>962</v>
      </c>
      <c r="D199" s="203"/>
      <c r="E199" s="203"/>
      <c r="F199" s="203"/>
      <c r="G199" s="203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62"/>
      <c r="Z199" s="152"/>
      <c r="AA199" s="152"/>
      <c r="AB199" s="152"/>
      <c r="AC199" s="152"/>
      <c r="AD199" s="152"/>
      <c r="AE199" s="152"/>
      <c r="AF199" s="152"/>
      <c r="AG199" s="152" t="s">
        <v>305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outlineLevel="1">
      <c r="A200" s="182">
        <v>85</v>
      </c>
      <c r="B200" s="183" t="s">
        <v>963</v>
      </c>
      <c r="C200" s="196" t="s">
        <v>964</v>
      </c>
      <c r="D200" s="184" t="s">
        <v>344</v>
      </c>
      <c r="E200" s="185">
        <v>7.5</v>
      </c>
      <c r="F200" s="186"/>
      <c r="G200" s="187">
        <f>ROUND(E200*F200,2)</f>
        <v>0</v>
      </c>
      <c r="H200" s="186">
        <v>0</v>
      </c>
      <c r="I200" s="187">
        <f>ROUND(E200*H200,2)</f>
        <v>0</v>
      </c>
      <c r="J200" s="186">
        <v>246.2</v>
      </c>
      <c r="K200" s="187">
        <f>ROUND(E200*J200,2)</f>
        <v>1846.5</v>
      </c>
      <c r="L200" s="187">
        <v>21</v>
      </c>
      <c r="M200" s="187">
        <f>G200*(1+L200/100)</f>
        <v>0</v>
      </c>
      <c r="N200" s="185">
        <v>0</v>
      </c>
      <c r="O200" s="185">
        <f>ROUND(E200*N200,2)</f>
        <v>0</v>
      </c>
      <c r="P200" s="185">
        <v>0</v>
      </c>
      <c r="Q200" s="185">
        <f>ROUND(E200*P200,2)</f>
        <v>0</v>
      </c>
      <c r="R200" s="187" t="s">
        <v>965</v>
      </c>
      <c r="S200" s="187" t="s">
        <v>966</v>
      </c>
      <c r="T200" s="188" t="s">
        <v>534</v>
      </c>
      <c r="U200" s="162">
        <v>0</v>
      </c>
      <c r="V200" s="162">
        <f>ROUND(E200*U200,2)</f>
        <v>0</v>
      </c>
      <c r="W200" s="162"/>
      <c r="X200" s="162" t="s">
        <v>301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391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ht="24" outlineLevel="1">
      <c r="A201" s="174">
        <v>86</v>
      </c>
      <c r="B201" s="175" t="s">
        <v>967</v>
      </c>
      <c r="C201" s="194" t="s">
        <v>968</v>
      </c>
      <c r="D201" s="176" t="s">
        <v>344</v>
      </c>
      <c r="E201" s="177">
        <v>115.4</v>
      </c>
      <c r="F201" s="178"/>
      <c r="G201" s="179">
        <f>ROUND(E201*F201,2)</f>
        <v>0</v>
      </c>
      <c r="H201" s="178">
        <v>0</v>
      </c>
      <c r="I201" s="179">
        <f>ROUND(E201*H201,2)</f>
        <v>0</v>
      </c>
      <c r="J201" s="178">
        <v>2487.3000000000002</v>
      </c>
      <c r="K201" s="179">
        <f>ROUND(E201*J201,2)</f>
        <v>287034.42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 t="s">
        <v>965</v>
      </c>
      <c r="S201" s="179" t="s">
        <v>346</v>
      </c>
      <c r="T201" s="180" t="s">
        <v>534</v>
      </c>
      <c r="U201" s="162">
        <v>0</v>
      </c>
      <c r="V201" s="162">
        <f>ROUND(E201*U201,2)</f>
        <v>0</v>
      </c>
      <c r="W201" s="162"/>
      <c r="X201" s="162" t="s">
        <v>301</v>
      </c>
      <c r="Y201" s="162" t="s">
        <v>302</v>
      </c>
      <c r="Z201" s="152"/>
      <c r="AA201" s="152"/>
      <c r="AB201" s="152"/>
      <c r="AC201" s="152"/>
      <c r="AD201" s="152"/>
      <c r="AE201" s="152"/>
      <c r="AF201" s="152"/>
      <c r="AG201" s="152" t="s">
        <v>391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>
      <c r="A202" s="3"/>
      <c r="B202" s="4"/>
      <c r="C202" s="197"/>
      <c r="D202" s="6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AE202">
        <v>12</v>
      </c>
      <c r="AF202">
        <v>21</v>
      </c>
      <c r="AG202" t="s">
        <v>279</v>
      </c>
    </row>
    <row r="203" spans="1:60">
      <c r="A203" s="155"/>
      <c r="B203" s="156" t="s">
        <v>29</v>
      </c>
      <c r="C203" s="198"/>
      <c r="D203" s="157"/>
      <c r="E203" s="158"/>
      <c r="F203" s="158"/>
      <c r="G203" s="173">
        <f>G8+G98+G104+G108+G146+G183+G190+G193</f>
        <v>0</v>
      </c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E203">
        <f>SUMIF(L7:L201,AE202,G7:G201)</f>
        <v>0</v>
      </c>
      <c r="AF203">
        <f>SUMIF(L7:L201,AF202,G7:G201)</f>
        <v>0</v>
      </c>
      <c r="AG203" t="s">
        <v>666</v>
      </c>
    </row>
    <row r="204" spans="1:60">
      <c r="C204" s="199"/>
      <c r="D204" s="10"/>
      <c r="AG204" t="s">
        <v>667</v>
      </c>
    </row>
    <row r="205" spans="1:60">
      <c r="D205" s="10"/>
    </row>
    <row r="206" spans="1:60">
      <c r="D206" s="10"/>
    </row>
    <row r="207" spans="1:60">
      <c r="D207" s="10"/>
    </row>
    <row r="208" spans="1:60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60</v>
      </c>
      <c r="C3" s="274" t="s">
        <v>61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63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SUMIF(AG9:AG98,"&lt;&gt;NOR",G9:G98)</f>
        <v>0</v>
      </c>
      <c r="H8" s="171"/>
      <c r="I8" s="171">
        <f>SUM(I9:I98)</f>
        <v>231053.24</v>
      </c>
      <c r="J8" s="171"/>
      <c r="K8" s="171">
        <f>SUM(K9:K98)</f>
        <v>1622696.8099999996</v>
      </c>
      <c r="L8" s="171"/>
      <c r="M8" s="171">
        <f>SUM(M9:M98)</f>
        <v>0</v>
      </c>
      <c r="N8" s="170"/>
      <c r="O8" s="170">
        <f>SUM(O9:O98)</f>
        <v>576.64</v>
      </c>
      <c r="P8" s="170"/>
      <c r="Q8" s="170">
        <f>SUM(Q9:Q98)</f>
        <v>305.14999999999998</v>
      </c>
      <c r="R8" s="171"/>
      <c r="S8" s="171"/>
      <c r="T8" s="172"/>
      <c r="U8" s="166"/>
      <c r="V8" s="166">
        <f>SUM(V9:V98)</f>
        <v>1842.0300000000002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224.1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16.3</v>
      </c>
      <c r="K9" s="179">
        <f>ROUND(E9*J9,2)</f>
        <v>3652.83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24.65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5.8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1165</v>
      </c>
      <c r="D10" s="165"/>
      <c r="E10" s="165">
        <v>224.1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190.9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22.7</v>
      </c>
      <c r="K11" s="179">
        <f>ROUND(E11*J11,2)</f>
        <v>4333.43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29.4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6.85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1166</v>
      </c>
      <c r="D12" s="165"/>
      <c r="E12" s="165">
        <v>190.9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157.69999999999999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25.5</v>
      </c>
      <c r="K13" s="179">
        <f>ROUND(E13*J13,2)</f>
        <v>4021.35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27.76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6.31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1167</v>
      </c>
      <c r="D14" s="165"/>
      <c r="E14" s="165">
        <v>157.69999999999999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124.5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38.1</v>
      </c>
      <c r="K15" s="179">
        <f>ROUND(E15*J15,2)</f>
        <v>4743.45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41.09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7.47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1168</v>
      </c>
      <c r="D16" s="164"/>
      <c r="E16" s="165">
        <v>124.5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224.1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29.6</v>
      </c>
      <c r="K17" s="187">
        <f t="shared" ref="K17:K22" si="2">ROUND(E17*J17,2)</f>
        <v>6633.36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24.65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9.64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190.9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</v>
      </c>
      <c r="K18" s="187">
        <f t="shared" si="2"/>
        <v>7063.3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29.4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10.27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157.69999999999999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62.7</v>
      </c>
      <c r="K19" s="187">
        <f t="shared" si="2"/>
        <v>9887.7900000000009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30.28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3.78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124.5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41.9</v>
      </c>
      <c r="K20" s="187">
        <f t="shared" si="2"/>
        <v>5216.55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47.7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2.12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91.3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59.9</v>
      </c>
      <c r="K21" s="187">
        <f t="shared" si="2"/>
        <v>5468.87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50.22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8.6300000000000008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310</v>
      </c>
      <c r="C22" s="194" t="s">
        <v>311</v>
      </c>
      <c r="D22" s="176" t="s">
        <v>312</v>
      </c>
      <c r="E22" s="177">
        <v>67.2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82.2</v>
      </c>
      <c r="K22" s="179">
        <f t="shared" si="2"/>
        <v>5523.84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9.7000000000000003E-2</v>
      </c>
      <c r="V22" s="162">
        <f t="shared" si="6"/>
        <v>6.52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313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nebo lesní půdy, s vodorovným přemístěním na hromady v místě upotřebení nebo na dočasné či trvalé skládky se složením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1169</v>
      </c>
      <c r="D24" s="164"/>
      <c r="E24" s="165">
        <v>5.04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3">
      <c r="A25" s="159"/>
      <c r="B25" s="160"/>
      <c r="C25" s="163" t="s">
        <v>1170</v>
      </c>
      <c r="D25" s="165"/>
      <c r="E25" s="165">
        <v>24.78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315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3">
      <c r="A26" s="159"/>
      <c r="B26" s="160"/>
      <c r="C26" s="195" t="s">
        <v>1171</v>
      </c>
      <c r="D26" s="164"/>
      <c r="E26" s="165">
        <v>21.84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3">
      <c r="A27" s="159"/>
      <c r="B27" s="160"/>
      <c r="C27" s="163" t="s">
        <v>1172</v>
      </c>
      <c r="D27" s="165"/>
      <c r="E27" s="165">
        <v>15.54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11</v>
      </c>
      <c r="B28" s="175" t="s">
        <v>697</v>
      </c>
      <c r="C28" s="194" t="s">
        <v>698</v>
      </c>
      <c r="D28" s="176" t="s">
        <v>312</v>
      </c>
      <c r="E28" s="177">
        <v>558.99800000000005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117.3</v>
      </c>
      <c r="K28" s="179">
        <f>ROUND(E28*J28,2)</f>
        <v>65570.47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0.11700000000000001</v>
      </c>
      <c r="V28" s="162">
        <f>ROUND(E28*U28,2)</f>
        <v>65.400000000000006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33.75" customHeight="1" outlineLevel="2">
      <c r="A29" s="159"/>
      <c r="B29" s="160"/>
      <c r="C29" s="204" t="s">
        <v>699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1173</v>
      </c>
      <c r="D30" s="164"/>
      <c r="E30" s="165">
        <v>125.79600000000001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3">
      <c r="A31" s="159"/>
      <c r="B31" s="160"/>
      <c r="C31" s="195" t="s">
        <v>1174</v>
      </c>
      <c r="D31" s="164"/>
      <c r="E31" s="165">
        <v>205.59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3">
      <c r="A32" s="159"/>
      <c r="B32" s="160"/>
      <c r="C32" s="163" t="s">
        <v>1175</v>
      </c>
      <c r="D32" s="165"/>
      <c r="E32" s="165">
        <v>147.84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315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3">
      <c r="A33" s="159"/>
      <c r="B33" s="160"/>
      <c r="C33" s="195" t="s">
        <v>1176</v>
      </c>
      <c r="D33" s="164"/>
      <c r="E33" s="165">
        <v>79.772000000000006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12</v>
      </c>
      <c r="B34" s="175" t="s">
        <v>701</v>
      </c>
      <c r="C34" s="194" t="s">
        <v>702</v>
      </c>
      <c r="D34" s="176" t="s">
        <v>312</v>
      </c>
      <c r="E34" s="177">
        <v>167.6994</v>
      </c>
      <c r="F34" s="178"/>
      <c r="G34" s="179">
        <f>ROUND(E34*F34,2)</f>
        <v>0</v>
      </c>
      <c r="H34" s="178">
        <v>0</v>
      </c>
      <c r="I34" s="179">
        <f>ROUND(E34*H34,2)</f>
        <v>0</v>
      </c>
      <c r="J34" s="178">
        <v>41.3</v>
      </c>
      <c r="K34" s="179">
        <f>ROUND(E34*J34,2)</f>
        <v>6925.99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8.4000000000000005E-2</v>
      </c>
      <c r="V34" s="162">
        <f>ROUND(E34*U34,2)</f>
        <v>14.09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33.75" customHeight="1" outlineLevel="2">
      <c r="A35" s="159"/>
      <c r="B35" s="160"/>
      <c r="C35" s="204" t="s">
        <v>699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1177</v>
      </c>
      <c r="D36" s="164"/>
      <c r="E36" s="165">
        <v>167.6994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13</v>
      </c>
      <c r="B37" s="175" t="s">
        <v>1178</v>
      </c>
      <c r="C37" s="194" t="s">
        <v>1179</v>
      </c>
      <c r="D37" s="176" t="s">
        <v>449</v>
      </c>
      <c r="E37" s="177">
        <v>3.3</v>
      </c>
      <c r="F37" s="178"/>
      <c r="G37" s="179">
        <f>ROUND(E37*F37,2)</f>
        <v>0</v>
      </c>
      <c r="H37" s="178">
        <v>93.71</v>
      </c>
      <c r="I37" s="179">
        <f>ROUND(E37*H37,2)</f>
        <v>309.24</v>
      </c>
      <c r="J37" s="178">
        <v>308.39</v>
      </c>
      <c r="K37" s="179">
        <f>ROUND(E37*J37,2)</f>
        <v>1017.69</v>
      </c>
      <c r="L37" s="179">
        <v>21</v>
      </c>
      <c r="M37" s="179">
        <f>G37*(1+L37/100)</f>
        <v>0</v>
      </c>
      <c r="N37" s="177">
        <v>8.6800000000000002E-3</v>
      </c>
      <c r="O37" s="177">
        <f>ROUND(E37*N37,2)</f>
        <v>0.03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0.70299999999999996</v>
      </c>
      <c r="V37" s="162">
        <f>ROUND(E37*U37,2)</f>
        <v>2.3199999999999998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2.5" customHeight="1" outlineLevel="2">
      <c r="A38" s="159"/>
      <c r="B38" s="160"/>
      <c r="C38" s="204" t="s">
        <v>839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1180</v>
      </c>
      <c r="D39" s="164"/>
      <c r="E39" s="165">
        <v>3.3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14</v>
      </c>
      <c r="B40" s="175" t="s">
        <v>837</v>
      </c>
      <c r="C40" s="194" t="s">
        <v>838</v>
      </c>
      <c r="D40" s="176" t="s">
        <v>449</v>
      </c>
      <c r="E40" s="177">
        <v>3.3</v>
      </c>
      <c r="F40" s="178"/>
      <c r="G40" s="179">
        <f>ROUND(E40*F40,2)</f>
        <v>0</v>
      </c>
      <c r="H40" s="178">
        <v>89</v>
      </c>
      <c r="I40" s="179">
        <f>ROUND(E40*H40,2)</f>
        <v>293.7</v>
      </c>
      <c r="J40" s="178">
        <v>238.8</v>
      </c>
      <c r="K40" s="179">
        <f>ROUND(E40*J40,2)</f>
        <v>788.04</v>
      </c>
      <c r="L40" s="179">
        <v>21</v>
      </c>
      <c r="M40" s="179">
        <f>G40*(1+L40/100)</f>
        <v>0</v>
      </c>
      <c r="N40" s="177">
        <v>2.478E-2</v>
      </c>
      <c r="O40" s="177">
        <f>ROUND(E40*N40,2)</f>
        <v>0.08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534</v>
      </c>
      <c r="U40" s="162">
        <v>0.54700000000000004</v>
      </c>
      <c r="V40" s="162">
        <f>ROUND(E40*U40,2)</f>
        <v>1.81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22.5" customHeight="1" outlineLevel="2">
      <c r="A41" s="159"/>
      <c r="B41" s="160"/>
      <c r="C41" s="204" t="s">
        <v>839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81" t="str">
        <f>C41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1181</v>
      </c>
      <c r="D42" s="164"/>
      <c r="E42" s="165">
        <v>3.3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15</v>
      </c>
      <c r="B43" s="175" t="s">
        <v>841</v>
      </c>
      <c r="C43" s="194" t="s">
        <v>842</v>
      </c>
      <c r="D43" s="176" t="s">
        <v>312</v>
      </c>
      <c r="E43" s="177">
        <v>16.70093</v>
      </c>
      <c r="F43" s="178"/>
      <c r="G43" s="179">
        <f>ROUND(E43*F43,2)</f>
        <v>0</v>
      </c>
      <c r="H43" s="178">
        <v>0</v>
      </c>
      <c r="I43" s="179">
        <f>ROUND(E43*H43,2)</f>
        <v>0</v>
      </c>
      <c r="J43" s="178">
        <v>781.2</v>
      </c>
      <c r="K43" s="179">
        <f>ROUND(E43*J43,2)</f>
        <v>13046.77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1.7629999999999999</v>
      </c>
      <c r="V43" s="162">
        <f>ROUND(E43*U43,2)</f>
        <v>29.44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ht="12.75" customHeight="1" outlineLevel="2">
      <c r="A44" s="159"/>
      <c r="B44" s="160"/>
      <c r="C44" s="204" t="s">
        <v>843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81" t="str">
        <f>C44</f>
        <v>Příplatek k cenám hloubených vykopávek za ztížení vykopávky v blízkosti podzemního vedení nebo výbušnin pro jakoukoliv třídu horniny.</v>
      </c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1182</v>
      </c>
      <c r="D45" s="165"/>
      <c r="E45" s="165">
        <v>16.70093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74">
        <v>16</v>
      </c>
      <c r="B46" s="175" t="s">
        <v>1121</v>
      </c>
      <c r="C46" s="194" t="s">
        <v>1122</v>
      </c>
      <c r="D46" s="176" t="s">
        <v>361</v>
      </c>
      <c r="E46" s="177">
        <v>1163.3599999999999</v>
      </c>
      <c r="F46" s="178"/>
      <c r="G46" s="179">
        <f>ROUND(E46*F46,2)</f>
        <v>0</v>
      </c>
      <c r="H46" s="178">
        <v>19.52</v>
      </c>
      <c r="I46" s="179">
        <f>ROUND(E46*H46,2)</f>
        <v>22708.79</v>
      </c>
      <c r="J46" s="178">
        <v>208.27</v>
      </c>
      <c r="K46" s="179">
        <f>ROUND(E46*J46,2)</f>
        <v>242292.99</v>
      </c>
      <c r="L46" s="179">
        <v>21</v>
      </c>
      <c r="M46" s="179">
        <f>G46*(1+L46/100)</f>
        <v>0</v>
      </c>
      <c r="N46" s="177">
        <v>8.4999999999999995E-4</v>
      </c>
      <c r="O46" s="177">
        <f>ROUND(E46*N46,2)</f>
        <v>0.99</v>
      </c>
      <c r="P46" s="177">
        <v>0</v>
      </c>
      <c r="Q46" s="177">
        <f>ROUND(E46*P46,2)</f>
        <v>0</v>
      </c>
      <c r="R46" s="179" t="s">
        <v>298</v>
      </c>
      <c r="S46" s="179" t="s">
        <v>299</v>
      </c>
      <c r="T46" s="180" t="s">
        <v>534</v>
      </c>
      <c r="U46" s="162">
        <v>0.47899999999999998</v>
      </c>
      <c r="V46" s="162">
        <f>ROUND(E46*U46,2)</f>
        <v>557.25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2">
      <c r="A47" s="159"/>
      <c r="B47" s="160"/>
      <c r="C47" s="204" t="s">
        <v>847</v>
      </c>
      <c r="D47" s="203"/>
      <c r="E47" s="203"/>
      <c r="F47" s="203"/>
      <c r="G47" s="203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305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163" t="s">
        <v>1183</v>
      </c>
      <c r="D48" s="165"/>
      <c r="E48" s="165">
        <v>292.52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315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3">
      <c r="A49" s="159"/>
      <c r="B49" s="160"/>
      <c r="C49" s="195" t="s">
        <v>1184</v>
      </c>
      <c r="D49" s="164"/>
      <c r="E49" s="165">
        <v>418.4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3">
      <c r="A50" s="159"/>
      <c r="B50" s="160"/>
      <c r="C50" s="163" t="s">
        <v>1185</v>
      </c>
      <c r="D50" s="165"/>
      <c r="E50" s="165">
        <v>292.60000000000002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315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3">
      <c r="A51" s="159"/>
      <c r="B51" s="160"/>
      <c r="C51" s="195" t="s">
        <v>1186</v>
      </c>
      <c r="D51" s="164"/>
      <c r="E51" s="165">
        <v>159.84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17</v>
      </c>
      <c r="B52" s="175" t="s">
        <v>1124</v>
      </c>
      <c r="C52" s="190" t="s">
        <v>1125</v>
      </c>
      <c r="D52" s="201" t="s">
        <v>361</v>
      </c>
      <c r="E52" s="177">
        <v>1163.3599999999999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148.16999999999999</v>
      </c>
      <c r="K52" s="179">
        <f>ROUND(E52*J52,2)</f>
        <v>172375.05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0.32700000000000001</v>
      </c>
      <c r="V52" s="162">
        <f>ROUND(E52*U52,2)</f>
        <v>380.42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204" t="s">
        <v>851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18</v>
      </c>
      <c r="B54" s="175" t="s">
        <v>323</v>
      </c>
      <c r="C54" s="194" t="s">
        <v>324</v>
      </c>
      <c r="D54" s="176" t="s">
        <v>312</v>
      </c>
      <c r="E54" s="177">
        <v>558.99800000000005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144.5</v>
      </c>
      <c r="K54" s="179">
        <f>ROUND(E54*J54,2)</f>
        <v>80775.210000000006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0.34499999999999997</v>
      </c>
      <c r="V54" s="162">
        <f>ROUND(E54*U54,2)</f>
        <v>192.85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12.75" customHeight="1" outlineLevel="2">
      <c r="A55" s="159"/>
      <c r="B55" s="160"/>
      <c r="C55" s="204" t="s">
        <v>325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81" t="str">
        <f>C55</f>
        <v>bez naložení do dopravní nádoby, ale s vyprázdněním dopravní nádoby na hromadu nebo na dopravní prostředek,</v>
      </c>
      <c r="BB55" s="152"/>
      <c r="BC55" s="152"/>
      <c r="BD55" s="152"/>
      <c r="BE55" s="152"/>
      <c r="BF55" s="152"/>
      <c r="BG55" s="152"/>
      <c r="BH55" s="152"/>
    </row>
    <row r="56" spans="1:60" outlineLevel="2">
      <c r="A56" s="159"/>
      <c r="B56" s="160"/>
      <c r="C56" s="195" t="s">
        <v>1187</v>
      </c>
      <c r="D56" s="164"/>
      <c r="E56" s="165">
        <v>558.99800000000005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19</v>
      </c>
      <c r="B57" s="175" t="s">
        <v>332</v>
      </c>
      <c r="C57" s="194" t="s">
        <v>333</v>
      </c>
      <c r="D57" s="176" t="s">
        <v>312</v>
      </c>
      <c r="E57" s="177">
        <v>754.35799999999995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72.8</v>
      </c>
      <c r="K57" s="179">
        <f>ROUND(E57*J57,2)</f>
        <v>54917.26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5.2999999999999999E-2</v>
      </c>
      <c r="V57" s="162">
        <f>ROUND(E57*U57,2)</f>
        <v>39.979999999999997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195" t="s">
        <v>1187</v>
      </c>
      <c r="D58" s="164"/>
      <c r="E58" s="165">
        <v>558.99800000000005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3">
      <c r="A59" s="159"/>
      <c r="B59" s="160"/>
      <c r="C59" s="195" t="s">
        <v>1188</v>
      </c>
      <c r="D59" s="164"/>
      <c r="E59" s="165">
        <v>195.36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>
      <c r="A60" s="174">
        <v>20</v>
      </c>
      <c r="B60" s="175" t="s">
        <v>326</v>
      </c>
      <c r="C60" s="194" t="s">
        <v>327</v>
      </c>
      <c r="D60" s="176" t="s">
        <v>312</v>
      </c>
      <c r="E60" s="177">
        <v>754.35799999999995</v>
      </c>
      <c r="F60" s="178"/>
      <c r="G60" s="179">
        <f>ROUND(E60*F60,2)</f>
        <v>0</v>
      </c>
      <c r="H60" s="178">
        <v>0</v>
      </c>
      <c r="I60" s="179">
        <f>ROUND(E60*H60,2)</f>
        <v>0</v>
      </c>
      <c r="J60" s="178">
        <v>261.39999999999998</v>
      </c>
      <c r="K60" s="179">
        <f>ROUND(E60*J60,2)</f>
        <v>197189.18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 t="s">
        <v>298</v>
      </c>
      <c r="S60" s="179" t="s">
        <v>299</v>
      </c>
      <c r="T60" s="180" t="s">
        <v>534</v>
      </c>
      <c r="U60" s="162">
        <v>1.0999999999999999E-2</v>
      </c>
      <c r="V60" s="162">
        <f>ROUND(E60*U60,2)</f>
        <v>8.3000000000000007</v>
      </c>
      <c r="W60" s="162"/>
      <c r="X60" s="162" t="s">
        <v>301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303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12.75" customHeight="1" outlineLevel="2">
      <c r="A61" s="159"/>
      <c r="B61" s="160"/>
      <c r="C61" s="204" t="s">
        <v>328</v>
      </c>
      <c r="D61" s="203"/>
      <c r="E61" s="203"/>
      <c r="F61" s="203"/>
      <c r="G61" s="203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305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2">
      <c r="A62" s="159"/>
      <c r="B62" s="160"/>
      <c r="C62" s="195" t="s">
        <v>1189</v>
      </c>
      <c r="D62" s="164"/>
      <c r="E62" s="165">
        <v>195.36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3">
      <c r="A63" s="159"/>
      <c r="B63" s="160"/>
      <c r="C63" s="195" t="s">
        <v>1190</v>
      </c>
      <c r="D63" s="164"/>
      <c r="E63" s="165">
        <v>363.63799999999998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315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3">
      <c r="A64" s="159"/>
      <c r="B64" s="160"/>
      <c r="C64" s="195" t="s">
        <v>1191</v>
      </c>
      <c r="D64" s="164"/>
      <c r="E64" s="165">
        <v>195.36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24" outlineLevel="1">
      <c r="A65" s="174">
        <v>21</v>
      </c>
      <c r="B65" s="175" t="s">
        <v>329</v>
      </c>
      <c r="C65" s="190" t="s">
        <v>330</v>
      </c>
      <c r="D65" s="201" t="s">
        <v>312</v>
      </c>
      <c r="E65" s="177">
        <v>14545.52</v>
      </c>
      <c r="F65" s="178"/>
      <c r="G65" s="179">
        <f>ROUND(E65*F65,2)</f>
        <v>0</v>
      </c>
      <c r="H65" s="178">
        <v>0</v>
      </c>
      <c r="I65" s="179">
        <f>ROUND(E65*H65,2)</f>
        <v>0</v>
      </c>
      <c r="J65" s="178">
        <v>21</v>
      </c>
      <c r="K65" s="179">
        <f>ROUND(E65*J65,2)</f>
        <v>305455.92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0</v>
      </c>
      <c r="V65" s="162">
        <f>ROUND(E65*U65,2)</f>
        <v>0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12.75" customHeight="1" outlineLevel="2">
      <c r="A66" s="159"/>
      <c r="B66" s="160"/>
      <c r="C66" s="204" t="s">
        <v>328</v>
      </c>
      <c r="D66" s="203"/>
      <c r="E66" s="203"/>
      <c r="F66" s="203"/>
      <c r="G66" s="203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305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2">
      <c r="A67" s="159"/>
      <c r="B67" s="160"/>
      <c r="C67" s="163" t="s">
        <v>1192</v>
      </c>
      <c r="D67" s="165"/>
      <c r="E67" s="165">
        <v>14545.52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82">
        <v>22</v>
      </c>
      <c r="B68" s="183" t="s">
        <v>334</v>
      </c>
      <c r="C68" s="196" t="s">
        <v>335</v>
      </c>
      <c r="D68" s="184" t="s">
        <v>312</v>
      </c>
      <c r="E68" s="185">
        <v>558.99800000000005</v>
      </c>
      <c r="F68" s="186"/>
      <c r="G68" s="187">
        <f>ROUND(E68*F68,2)</f>
        <v>0</v>
      </c>
      <c r="H68" s="186">
        <v>0</v>
      </c>
      <c r="I68" s="187">
        <f>ROUND(E68*H68,2)</f>
        <v>0</v>
      </c>
      <c r="J68" s="186">
        <v>17.100000000000001</v>
      </c>
      <c r="K68" s="187">
        <f>ROUND(E68*J68,2)</f>
        <v>9558.8700000000008</v>
      </c>
      <c r="L68" s="187">
        <v>21</v>
      </c>
      <c r="M68" s="187">
        <f>G68*(1+L68/100)</f>
        <v>0</v>
      </c>
      <c r="N68" s="185">
        <v>0</v>
      </c>
      <c r="O68" s="185">
        <f>ROUND(E68*N68,2)</f>
        <v>0</v>
      </c>
      <c r="P68" s="185">
        <v>0</v>
      </c>
      <c r="Q68" s="185">
        <f>ROUND(E68*P68,2)</f>
        <v>0</v>
      </c>
      <c r="R68" s="187" t="s">
        <v>298</v>
      </c>
      <c r="S68" s="187" t="s">
        <v>299</v>
      </c>
      <c r="T68" s="188" t="s">
        <v>534</v>
      </c>
      <c r="U68" s="162">
        <v>8.9999999999999993E-3</v>
      </c>
      <c r="V68" s="162">
        <f>ROUND(E68*U68,2)</f>
        <v>5.03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82">
        <v>23</v>
      </c>
      <c r="B69" s="183" t="s">
        <v>340</v>
      </c>
      <c r="C69" s="196" t="s">
        <v>341</v>
      </c>
      <c r="D69" s="184" t="s">
        <v>312</v>
      </c>
      <c r="E69" s="185">
        <v>363.63799999999998</v>
      </c>
      <c r="F69" s="186"/>
      <c r="G69" s="187">
        <f>ROUND(E69*F69,2)</f>
        <v>0</v>
      </c>
      <c r="H69" s="186">
        <v>0</v>
      </c>
      <c r="I69" s="187">
        <f>ROUND(E69*H69,2)</f>
        <v>0</v>
      </c>
      <c r="J69" s="186">
        <v>511.3</v>
      </c>
      <c r="K69" s="187">
        <f>ROUND(E69*J69,2)</f>
        <v>185928.11</v>
      </c>
      <c r="L69" s="187">
        <v>21</v>
      </c>
      <c r="M69" s="187">
        <f>G69*(1+L69/100)</f>
        <v>0</v>
      </c>
      <c r="N69" s="185">
        <v>0</v>
      </c>
      <c r="O69" s="185">
        <f>ROUND(E69*N69,2)</f>
        <v>0</v>
      </c>
      <c r="P69" s="185">
        <v>0</v>
      </c>
      <c r="Q69" s="185">
        <f>ROUND(E69*P69,2)</f>
        <v>0</v>
      </c>
      <c r="R69" s="187" t="s">
        <v>298</v>
      </c>
      <c r="S69" s="187" t="s">
        <v>299</v>
      </c>
      <c r="T69" s="188" t="s">
        <v>534</v>
      </c>
      <c r="U69" s="162">
        <v>0</v>
      </c>
      <c r="V69" s="162">
        <f>ROUND(E69*U69,2)</f>
        <v>0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>
      <c r="A70" s="174">
        <v>24</v>
      </c>
      <c r="B70" s="175" t="s">
        <v>295</v>
      </c>
      <c r="C70" s="190" t="s">
        <v>296</v>
      </c>
      <c r="D70" s="201" t="s">
        <v>297</v>
      </c>
      <c r="E70" s="177">
        <v>336</v>
      </c>
      <c r="F70" s="178"/>
      <c r="G70" s="179">
        <f>ROUND(E70*F70,2)</f>
        <v>0</v>
      </c>
      <c r="H70" s="178">
        <v>0</v>
      </c>
      <c r="I70" s="179">
        <f>ROUND(E70*H70,2)</f>
        <v>0</v>
      </c>
      <c r="J70" s="178">
        <v>115.5</v>
      </c>
      <c r="K70" s="179">
        <f>ROUND(E70*J70,2)</f>
        <v>38808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 t="s">
        <v>298</v>
      </c>
      <c r="S70" s="179" t="s">
        <v>299</v>
      </c>
      <c r="T70" s="180" t="s">
        <v>534</v>
      </c>
      <c r="U70" s="162">
        <v>0.20300000000000001</v>
      </c>
      <c r="V70" s="162">
        <f>ROUND(E70*U70,2)</f>
        <v>68.209999999999994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4" outlineLevel="2">
      <c r="A71" s="159"/>
      <c r="B71" s="160"/>
      <c r="C71" s="204" t="s">
        <v>304</v>
      </c>
      <c r="D71" s="203"/>
      <c r="E71" s="203"/>
      <c r="F71" s="203"/>
      <c r="G71" s="203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305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81" t="str">
        <f>C71</f>
        <v>na vzdálenost od hladiny vody v jímce po výšku roviny proložené osou nejvyššího bodu výtlačného potrubí. Včetně odpadní potrubí v délce do 20 m.</v>
      </c>
      <c r="BB71" s="152"/>
      <c r="BC71" s="152"/>
      <c r="BD71" s="152"/>
      <c r="BE71" s="152"/>
      <c r="BF71" s="152"/>
      <c r="BG71" s="152"/>
      <c r="BH71" s="152"/>
    </row>
    <row r="72" spans="1:60" ht="24" outlineLevel="1">
      <c r="A72" s="174">
        <v>25</v>
      </c>
      <c r="B72" s="175" t="s">
        <v>306</v>
      </c>
      <c r="C72" s="194" t="s">
        <v>307</v>
      </c>
      <c r="D72" s="176" t="s">
        <v>308</v>
      </c>
      <c r="E72" s="177">
        <v>14</v>
      </c>
      <c r="F72" s="178"/>
      <c r="G72" s="179">
        <f>ROUND(E72*F72,2)</f>
        <v>0</v>
      </c>
      <c r="H72" s="178">
        <v>0</v>
      </c>
      <c r="I72" s="179">
        <f>ROUND(E72*H72,2)</f>
        <v>0</v>
      </c>
      <c r="J72" s="178">
        <v>51</v>
      </c>
      <c r="K72" s="179">
        <f>ROUND(E72*J72,2)</f>
        <v>714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 t="s">
        <v>298</v>
      </c>
      <c r="S72" s="179" t="s">
        <v>299</v>
      </c>
      <c r="T72" s="180" t="s">
        <v>534</v>
      </c>
      <c r="U72" s="162">
        <v>0</v>
      </c>
      <c r="V72" s="162">
        <f>ROUND(E72*U72,2)</f>
        <v>0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303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22.5" customHeight="1" outlineLevel="2">
      <c r="A73" s="159"/>
      <c r="B73" s="160"/>
      <c r="C73" s="204" t="s">
        <v>309</v>
      </c>
      <c r="D73" s="203"/>
      <c r="E73" s="203"/>
      <c r="F73" s="203"/>
      <c r="G73" s="203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305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81" t="str">
        <f>C73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26</v>
      </c>
      <c r="B74" s="175" t="s">
        <v>861</v>
      </c>
      <c r="C74" s="194" t="s">
        <v>862</v>
      </c>
      <c r="D74" s="176" t="s">
        <v>361</v>
      </c>
      <c r="E74" s="177">
        <v>91.3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14.4</v>
      </c>
      <c r="K74" s="179">
        <f>ROUND(E74*J74,2)</f>
        <v>1314.72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298</v>
      </c>
      <c r="S74" s="179" t="s">
        <v>299</v>
      </c>
      <c r="T74" s="180" t="s">
        <v>534</v>
      </c>
      <c r="U74" s="162">
        <v>1.7999999999999999E-2</v>
      </c>
      <c r="V74" s="162">
        <f>ROUND(E74*U74,2)</f>
        <v>1.64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203" t="s">
        <v>863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1193</v>
      </c>
      <c r="D76" s="164"/>
      <c r="E76" s="165">
        <v>91.3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74">
        <v>27</v>
      </c>
      <c r="B77" s="175" t="s">
        <v>710</v>
      </c>
      <c r="C77" s="194" t="s">
        <v>711</v>
      </c>
      <c r="D77" s="176" t="s">
        <v>312</v>
      </c>
      <c r="E77" s="177">
        <v>143.21205</v>
      </c>
      <c r="F77" s="178"/>
      <c r="G77" s="179">
        <f>ROUND(E77*F77,2)</f>
        <v>0</v>
      </c>
      <c r="H77" s="178">
        <v>0</v>
      </c>
      <c r="I77" s="179">
        <f>ROUND(E77*H77,2)</f>
        <v>0</v>
      </c>
      <c r="J77" s="178">
        <v>664.7</v>
      </c>
      <c r="K77" s="179">
        <f>ROUND(E77*J77,2)</f>
        <v>95193.05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 t="s">
        <v>298</v>
      </c>
      <c r="S77" s="179" t="s">
        <v>299</v>
      </c>
      <c r="T77" s="180" t="s">
        <v>534</v>
      </c>
      <c r="U77" s="162">
        <v>1.587</v>
      </c>
      <c r="V77" s="162">
        <f>ROUND(E77*U77,2)</f>
        <v>227.28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ht="22.5" customHeight="1" outlineLevel="2">
      <c r="A78" s="159"/>
      <c r="B78" s="160"/>
      <c r="C78" s="203" t="s">
        <v>712</v>
      </c>
      <c r="D78" s="203"/>
      <c r="E78" s="203"/>
      <c r="F78" s="203"/>
      <c r="G78" s="203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305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81" t="str">
        <f>C78</f>
        <v>sypaninou z vhodných hornin tř. 1 - 4 nebo materiálem připraveným podél výkopu ve vzdálenosti do 3 m od jeho kraje, pro jakoukoliv hloubku výkopu a jakoukoliv míru zhutnění,</v>
      </c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195" t="s">
        <v>1194</v>
      </c>
      <c r="D79" s="164"/>
      <c r="E79" s="165">
        <v>41.843850000000003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1195</v>
      </c>
      <c r="D80" s="164"/>
      <c r="E80" s="165">
        <v>47.148000000000003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3">
      <c r="A81" s="159"/>
      <c r="B81" s="160"/>
      <c r="C81" s="163" t="s">
        <v>1196</v>
      </c>
      <c r="D81" s="165"/>
      <c r="E81" s="165">
        <v>32.414250000000003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3">
      <c r="A82" s="159"/>
      <c r="B82" s="160"/>
      <c r="C82" s="195" t="s">
        <v>1197</v>
      </c>
      <c r="D82" s="164"/>
      <c r="E82" s="165">
        <v>21.805949999999999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74">
        <v>28</v>
      </c>
      <c r="B83" s="175" t="s">
        <v>336</v>
      </c>
      <c r="C83" s="190" t="s">
        <v>337</v>
      </c>
      <c r="D83" s="201" t="s">
        <v>312</v>
      </c>
      <c r="E83" s="177">
        <v>371.89004999999997</v>
      </c>
      <c r="F83" s="178"/>
      <c r="G83" s="179">
        <f>ROUND(E83*F83,2)</f>
        <v>0</v>
      </c>
      <c r="H83" s="178">
        <v>0</v>
      </c>
      <c r="I83" s="179">
        <f>ROUND(E83*H83,2)</f>
        <v>0</v>
      </c>
      <c r="J83" s="178">
        <v>134.6</v>
      </c>
      <c r="K83" s="179">
        <f>ROUND(E83*J83,2)</f>
        <v>50056.4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298</v>
      </c>
      <c r="S83" s="179" t="s">
        <v>299</v>
      </c>
      <c r="T83" s="180" t="s">
        <v>534</v>
      </c>
      <c r="U83" s="162">
        <v>0.20200000000000001</v>
      </c>
      <c r="V83" s="162">
        <f>ROUND(E83*U83,2)</f>
        <v>75.12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204" t="s">
        <v>338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1187</v>
      </c>
      <c r="D85" s="164"/>
      <c r="E85" s="165">
        <v>558.99800000000005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3">
      <c r="A86" s="159"/>
      <c r="B86" s="160"/>
      <c r="C86" s="163" t="s">
        <v>1198</v>
      </c>
      <c r="D86" s="165"/>
      <c r="E86" s="165">
        <v>-143.21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3">
      <c r="A87" s="159"/>
      <c r="B87" s="160"/>
      <c r="C87" s="195" t="s">
        <v>1199</v>
      </c>
      <c r="D87" s="164"/>
      <c r="E87" s="165">
        <v>-26.73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315</v>
      </c>
      <c r="AH87" s="152">
        <v>0</v>
      </c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3">
      <c r="A88" s="159"/>
      <c r="B88" s="160"/>
      <c r="C88" s="195" t="s">
        <v>1200</v>
      </c>
      <c r="D88" s="164"/>
      <c r="E88" s="165">
        <v>-17.167950000000001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>
      <c r="A89" s="174">
        <v>29</v>
      </c>
      <c r="B89" s="175" t="s">
        <v>717</v>
      </c>
      <c r="C89" s="194" t="s">
        <v>718</v>
      </c>
      <c r="D89" s="176" t="s">
        <v>361</v>
      </c>
      <c r="E89" s="177">
        <v>336</v>
      </c>
      <c r="F89" s="178"/>
      <c r="G89" s="179">
        <f>ROUND(E89*F89,2)</f>
        <v>0</v>
      </c>
      <c r="H89" s="178">
        <v>1.88</v>
      </c>
      <c r="I89" s="179">
        <f>ROUND(E89*H89,2)</f>
        <v>631.67999999999995</v>
      </c>
      <c r="J89" s="178">
        <v>25.22</v>
      </c>
      <c r="K89" s="179">
        <f>ROUND(E89*J89,2)</f>
        <v>8473.92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719</v>
      </c>
      <c r="S89" s="179" t="s">
        <v>299</v>
      </c>
      <c r="T89" s="180" t="s">
        <v>534</v>
      </c>
      <c r="U89" s="162">
        <v>0.06</v>
      </c>
      <c r="V89" s="162">
        <f>ROUND(E89*U89,2)</f>
        <v>20.16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12.75" customHeight="1" outlineLevel="2">
      <c r="A90" s="159"/>
      <c r="B90" s="160"/>
      <c r="C90" s="203" t="s">
        <v>720</v>
      </c>
      <c r="D90" s="203"/>
      <c r="E90" s="203"/>
      <c r="F90" s="203"/>
      <c r="G90" s="203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305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>
      <c r="A91" s="174">
        <v>30</v>
      </c>
      <c r="B91" s="175" t="s">
        <v>721</v>
      </c>
      <c r="C91" s="194" t="s">
        <v>722</v>
      </c>
      <c r="D91" s="176" t="s">
        <v>361</v>
      </c>
      <c r="E91" s="177">
        <v>336</v>
      </c>
      <c r="F91" s="178"/>
      <c r="G91" s="179">
        <f>ROUND(E91*F91,2)</f>
        <v>0</v>
      </c>
      <c r="H91" s="178">
        <v>0</v>
      </c>
      <c r="I91" s="179">
        <f>ROUND(E91*H91,2)</f>
        <v>0</v>
      </c>
      <c r="J91" s="178">
        <v>106.4</v>
      </c>
      <c r="K91" s="179">
        <f>ROUND(E91*J91,2)</f>
        <v>35750.400000000001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 t="s">
        <v>298</v>
      </c>
      <c r="S91" s="179" t="s">
        <v>299</v>
      </c>
      <c r="T91" s="180" t="s">
        <v>534</v>
      </c>
      <c r="U91" s="162">
        <v>0.254</v>
      </c>
      <c r="V91" s="162">
        <f>ROUND(E91*U91,2)</f>
        <v>85.34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ht="24" outlineLevel="2">
      <c r="A92" s="159"/>
      <c r="B92" s="160"/>
      <c r="C92" s="204" t="s">
        <v>723</v>
      </c>
      <c r="D92" s="203"/>
      <c r="E92" s="203"/>
      <c r="F92" s="203"/>
      <c r="G92" s="203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305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81" t="str">
        <f>C92</f>
        <v>s případným nutným přemístěním hromad nebo dočasných skládek na místo potřeby ze vzdálenosti do 30 m, v rovině nebo ve svahu do 1 : 5,</v>
      </c>
      <c r="BB92" s="152"/>
      <c r="BC92" s="152"/>
      <c r="BD92" s="152"/>
      <c r="BE92" s="152"/>
      <c r="BF92" s="152"/>
      <c r="BG92" s="152"/>
      <c r="BH92" s="152"/>
    </row>
    <row r="93" spans="1:60" outlineLevel="1">
      <c r="A93" s="182">
        <v>31</v>
      </c>
      <c r="B93" s="183" t="s">
        <v>724</v>
      </c>
      <c r="C93" s="191" t="s">
        <v>725</v>
      </c>
      <c r="D93" s="202" t="s">
        <v>726</v>
      </c>
      <c r="E93" s="185">
        <v>8.4</v>
      </c>
      <c r="F93" s="186"/>
      <c r="G93" s="187">
        <f>ROUND(E93*F93,2)</f>
        <v>0</v>
      </c>
      <c r="H93" s="186">
        <v>135.80000000000001</v>
      </c>
      <c r="I93" s="187">
        <f>ROUND(E93*H93,2)</f>
        <v>1140.72</v>
      </c>
      <c r="J93" s="186">
        <v>0</v>
      </c>
      <c r="K93" s="187">
        <f>ROUND(E93*J93,2)</f>
        <v>0</v>
      </c>
      <c r="L93" s="187">
        <v>21</v>
      </c>
      <c r="M93" s="187">
        <f>G93*(1+L93/100)</f>
        <v>0</v>
      </c>
      <c r="N93" s="185">
        <v>1E-3</v>
      </c>
      <c r="O93" s="185">
        <f>ROUND(E93*N93,2)</f>
        <v>0.01</v>
      </c>
      <c r="P93" s="185">
        <v>0</v>
      </c>
      <c r="Q93" s="185">
        <f>ROUND(E93*P93,2)</f>
        <v>0</v>
      </c>
      <c r="R93" s="187" t="s">
        <v>345</v>
      </c>
      <c r="S93" s="187" t="s">
        <v>299</v>
      </c>
      <c r="T93" s="188" t="s">
        <v>534</v>
      </c>
      <c r="U93" s="162">
        <v>0</v>
      </c>
      <c r="V93" s="162">
        <f>ROUND(E93*U93,2)</f>
        <v>0</v>
      </c>
      <c r="W93" s="162"/>
      <c r="X93" s="162" t="s">
        <v>347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348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1">
      <c r="A94" s="174">
        <v>32</v>
      </c>
      <c r="B94" s="175" t="s">
        <v>727</v>
      </c>
      <c r="C94" s="194" t="s">
        <v>728</v>
      </c>
      <c r="D94" s="176" t="s">
        <v>344</v>
      </c>
      <c r="E94" s="177">
        <v>257.78169000000003</v>
      </c>
      <c r="F94" s="178"/>
      <c r="G94" s="179">
        <f>ROUND(E94*F94,2)</f>
        <v>0</v>
      </c>
      <c r="H94" s="178">
        <v>322.10000000000002</v>
      </c>
      <c r="I94" s="179">
        <f>ROUND(E94*H94,2)</f>
        <v>83031.48</v>
      </c>
      <c r="J94" s="178">
        <v>0</v>
      </c>
      <c r="K94" s="179">
        <f>ROUND(E94*J94,2)</f>
        <v>0</v>
      </c>
      <c r="L94" s="179">
        <v>21</v>
      </c>
      <c r="M94" s="179">
        <f>G94*(1+L94/100)</f>
        <v>0</v>
      </c>
      <c r="N94" s="177">
        <v>1</v>
      </c>
      <c r="O94" s="177">
        <f>ROUND(E94*N94,2)</f>
        <v>257.77999999999997</v>
      </c>
      <c r="P94" s="177">
        <v>0</v>
      </c>
      <c r="Q94" s="177">
        <f>ROUND(E94*P94,2)</f>
        <v>0</v>
      </c>
      <c r="R94" s="179" t="s">
        <v>345</v>
      </c>
      <c r="S94" s="179" t="s">
        <v>346</v>
      </c>
      <c r="T94" s="180" t="s">
        <v>534</v>
      </c>
      <c r="U94" s="162">
        <v>0</v>
      </c>
      <c r="V94" s="162">
        <f>ROUND(E94*U94,2)</f>
        <v>0</v>
      </c>
      <c r="W94" s="162"/>
      <c r="X94" s="162" t="s">
        <v>347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348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1201</v>
      </c>
      <c r="D95" s="164"/>
      <c r="E95" s="165">
        <v>257.78169000000003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>
      <c r="A96" s="174">
        <v>33</v>
      </c>
      <c r="B96" s="175" t="s">
        <v>342</v>
      </c>
      <c r="C96" s="194" t="s">
        <v>343</v>
      </c>
      <c r="D96" s="176" t="s">
        <v>344</v>
      </c>
      <c r="E96" s="177">
        <v>317.75040000000001</v>
      </c>
      <c r="F96" s="178"/>
      <c r="G96" s="179">
        <f>ROUND(E96*F96,2)</f>
        <v>0</v>
      </c>
      <c r="H96" s="178">
        <v>386.9</v>
      </c>
      <c r="I96" s="179">
        <f>ROUND(E96*H96,2)</f>
        <v>122937.63</v>
      </c>
      <c r="J96" s="178">
        <v>0</v>
      </c>
      <c r="K96" s="179">
        <f>ROUND(E96*J96,2)</f>
        <v>0</v>
      </c>
      <c r="L96" s="179">
        <v>21</v>
      </c>
      <c r="M96" s="179">
        <f>G96*(1+L96/100)</f>
        <v>0</v>
      </c>
      <c r="N96" s="177">
        <v>1</v>
      </c>
      <c r="O96" s="177">
        <f>ROUND(E96*N96,2)</f>
        <v>317.75</v>
      </c>
      <c r="P96" s="177">
        <v>0</v>
      </c>
      <c r="Q96" s="177">
        <f>ROUND(E96*P96,2)</f>
        <v>0</v>
      </c>
      <c r="R96" s="179" t="s">
        <v>345</v>
      </c>
      <c r="S96" s="179" t="s">
        <v>346</v>
      </c>
      <c r="T96" s="180" t="s">
        <v>534</v>
      </c>
      <c r="U96" s="162">
        <v>0</v>
      </c>
      <c r="V96" s="162">
        <f>ROUND(E96*U96,2)</f>
        <v>0</v>
      </c>
      <c r="W96" s="162"/>
      <c r="X96" s="162" t="s">
        <v>347</v>
      </c>
      <c r="Y96" s="162" t="s">
        <v>302</v>
      </c>
      <c r="Z96" s="152"/>
      <c r="AA96" s="152"/>
      <c r="AB96" s="152"/>
      <c r="AC96" s="152"/>
      <c r="AD96" s="152"/>
      <c r="AE96" s="152"/>
      <c r="AF96" s="152"/>
      <c r="AG96" s="152" t="s">
        <v>348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2">
      <c r="A97" s="159"/>
      <c r="B97" s="160"/>
      <c r="C97" s="195" t="s">
        <v>1202</v>
      </c>
      <c r="D97" s="164"/>
      <c r="E97" s="165">
        <v>669.39840000000004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3">
      <c r="A98" s="159"/>
      <c r="B98" s="160"/>
      <c r="C98" s="195" t="s">
        <v>1203</v>
      </c>
      <c r="D98" s="164"/>
      <c r="E98" s="165">
        <v>-351.64800000000002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14">
      <c r="A99" s="167" t="s">
        <v>293</v>
      </c>
      <c r="B99" s="168" t="s">
        <v>204</v>
      </c>
      <c r="C99" s="193" t="s">
        <v>205</v>
      </c>
      <c r="D99" s="169"/>
      <c r="E99" s="170"/>
      <c r="F99" s="171"/>
      <c r="G99" s="171">
        <f>SUMIF(AG100:AG104,"&lt;&gt;NOR",G100:G104)</f>
        <v>0</v>
      </c>
      <c r="H99" s="171"/>
      <c r="I99" s="171">
        <f>SUM(I100:I104)</f>
        <v>14283.539999999999</v>
      </c>
      <c r="J99" s="171"/>
      <c r="K99" s="171">
        <f>SUM(K100:K104)</f>
        <v>15726.96</v>
      </c>
      <c r="L99" s="171"/>
      <c r="M99" s="171">
        <f>SUM(M100:M104)</f>
        <v>0</v>
      </c>
      <c r="N99" s="170"/>
      <c r="O99" s="170">
        <f>SUM(O100:O104)</f>
        <v>0.21000000000000002</v>
      </c>
      <c r="P99" s="170"/>
      <c r="Q99" s="170">
        <f>SUM(Q100:Q104)</f>
        <v>0</v>
      </c>
      <c r="R99" s="171"/>
      <c r="S99" s="171"/>
      <c r="T99" s="172"/>
      <c r="U99" s="166"/>
      <c r="V99" s="166">
        <f>SUM(V100:V104)</f>
        <v>35.6</v>
      </c>
      <c r="W99" s="166"/>
      <c r="X99" s="166"/>
      <c r="Y99" s="166"/>
      <c r="AG99" t="s">
        <v>294</v>
      </c>
    </row>
    <row r="100" spans="1:60" outlineLevel="1">
      <c r="A100" s="182">
        <v>34</v>
      </c>
      <c r="B100" s="183" t="s">
        <v>732</v>
      </c>
      <c r="C100" s="196" t="s">
        <v>733</v>
      </c>
      <c r="D100" s="184" t="s">
        <v>449</v>
      </c>
      <c r="E100" s="185">
        <v>243</v>
      </c>
      <c r="F100" s="186"/>
      <c r="G100" s="187">
        <f>ROUND(E100*F100,2)</f>
        <v>0</v>
      </c>
      <c r="H100" s="186">
        <v>0</v>
      </c>
      <c r="I100" s="187">
        <f>ROUND(E100*H100,2)</f>
        <v>0</v>
      </c>
      <c r="J100" s="186">
        <v>29.9</v>
      </c>
      <c r="K100" s="187">
        <f>ROUND(E100*J100,2)</f>
        <v>7265.7</v>
      </c>
      <c r="L100" s="187">
        <v>21</v>
      </c>
      <c r="M100" s="187">
        <f>G100*(1+L100/100)</f>
        <v>0</v>
      </c>
      <c r="N100" s="185">
        <v>0</v>
      </c>
      <c r="O100" s="185">
        <f>ROUND(E100*N100,2)</f>
        <v>0</v>
      </c>
      <c r="P100" s="185">
        <v>0</v>
      </c>
      <c r="Q100" s="185">
        <f>ROUND(E100*P100,2)</f>
        <v>0</v>
      </c>
      <c r="R100" s="187" t="s">
        <v>531</v>
      </c>
      <c r="S100" s="187" t="s">
        <v>299</v>
      </c>
      <c r="T100" s="188" t="s">
        <v>534</v>
      </c>
      <c r="U100" s="162">
        <v>7.1499999999999994E-2</v>
      </c>
      <c r="V100" s="162">
        <f>ROUND(E100*U100,2)</f>
        <v>17.37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>
      <c r="A101" s="174">
        <v>35</v>
      </c>
      <c r="B101" s="175" t="s">
        <v>734</v>
      </c>
      <c r="C101" s="194" t="s">
        <v>735</v>
      </c>
      <c r="D101" s="176" t="s">
        <v>361</v>
      </c>
      <c r="E101" s="177">
        <v>243</v>
      </c>
      <c r="F101" s="178"/>
      <c r="G101" s="179">
        <f>ROUND(E101*F101,2)</f>
        <v>0</v>
      </c>
      <c r="H101" s="178">
        <v>5.18</v>
      </c>
      <c r="I101" s="179">
        <f>ROUND(E101*H101,2)</f>
        <v>1258.74</v>
      </c>
      <c r="J101" s="178">
        <v>34.82</v>
      </c>
      <c r="K101" s="179">
        <f>ROUND(E101*J101,2)</f>
        <v>8461.26</v>
      </c>
      <c r="L101" s="179">
        <v>21</v>
      </c>
      <c r="M101" s="179">
        <f>G101*(1+L101/100)</f>
        <v>0</v>
      </c>
      <c r="N101" s="177">
        <v>1.7000000000000001E-4</v>
      </c>
      <c r="O101" s="177">
        <f>ROUND(E101*N101,2)</f>
        <v>0.04</v>
      </c>
      <c r="P101" s="177">
        <v>0</v>
      </c>
      <c r="Q101" s="177">
        <f>ROUND(E101*P101,2)</f>
        <v>0</v>
      </c>
      <c r="R101" s="179" t="s">
        <v>366</v>
      </c>
      <c r="S101" s="179" t="s">
        <v>299</v>
      </c>
      <c r="T101" s="180" t="s">
        <v>534</v>
      </c>
      <c r="U101" s="162">
        <v>7.4999999999999997E-2</v>
      </c>
      <c r="V101" s="162">
        <f>ROUND(E101*U101,2)</f>
        <v>18.23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204" t="s">
        <v>736</v>
      </c>
      <c r="D102" s="203"/>
      <c r="E102" s="203"/>
      <c r="F102" s="203"/>
      <c r="G102" s="203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305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82">
        <v>36</v>
      </c>
      <c r="B103" s="183" t="s">
        <v>737</v>
      </c>
      <c r="C103" s="191" t="s">
        <v>738</v>
      </c>
      <c r="D103" s="202" t="s">
        <v>449</v>
      </c>
      <c r="E103" s="185">
        <v>243</v>
      </c>
      <c r="F103" s="186"/>
      <c r="G103" s="187">
        <f>ROUND(E103*F103,2)</f>
        <v>0</v>
      </c>
      <c r="H103" s="186">
        <v>38.1</v>
      </c>
      <c r="I103" s="187">
        <f>ROUND(E103*H103,2)</f>
        <v>9258.2999999999993</v>
      </c>
      <c r="J103" s="186">
        <v>0</v>
      </c>
      <c r="K103" s="187">
        <f>ROUND(E103*J103,2)</f>
        <v>0</v>
      </c>
      <c r="L103" s="187">
        <v>21</v>
      </c>
      <c r="M103" s="187">
        <f>G103*(1+L103/100)</f>
        <v>0</v>
      </c>
      <c r="N103" s="185">
        <v>4.8000000000000001E-4</v>
      </c>
      <c r="O103" s="185">
        <f>ROUND(E103*N103,2)</f>
        <v>0.12</v>
      </c>
      <c r="P103" s="185">
        <v>0</v>
      </c>
      <c r="Q103" s="185">
        <f>ROUND(E103*P103,2)</f>
        <v>0</v>
      </c>
      <c r="R103" s="187" t="s">
        <v>345</v>
      </c>
      <c r="S103" s="187" t="s">
        <v>299</v>
      </c>
      <c r="T103" s="188" t="s">
        <v>534</v>
      </c>
      <c r="U103" s="162">
        <v>0</v>
      </c>
      <c r="V103" s="162">
        <f>ROUND(E103*U103,2)</f>
        <v>0</v>
      </c>
      <c r="W103" s="162"/>
      <c r="X103" s="162" t="s">
        <v>347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348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>
      <c r="A104" s="182">
        <v>37</v>
      </c>
      <c r="B104" s="183" t="s">
        <v>739</v>
      </c>
      <c r="C104" s="196" t="s">
        <v>740</v>
      </c>
      <c r="D104" s="184" t="s">
        <v>361</v>
      </c>
      <c r="E104" s="185">
        <v>243</v>
      </c>
      <c r="F104" s="186"/>
      <c r="G104" s="187">
        <f>ROUND(E104*F104,2)</f>
        <v>0</v>
      </c>
      <c r="H104" s="186">
        <v>15.5</v>
      </c>
      <c r="I104" s="187">
        <f>ROUND(E104*H104,2)</f>
        <v>3766.5</v>
      </c>
      <c r="J104" s="186">
        <v>0</v>
      </c>
      <c r="K104" s="187">
        <f>ROUND(E104*J104,2)</f>
        <v>0</v>
      </c>
      <c r="L104" s="187">
        <v>21</v>
      </c>
      <c r="M104" s="187">
        <f>G104*(1+L104/100)</f>
        <v>0</v>
      </c>
      <c r="N104" s="185">
        <v>2.0000000000000001E-4</v>
      </c>
      <c r="O104" s="185">
        <f>ROUND(E104*N104,2)</f>
        <v>0.05</v>
      </c>
      <c r="P104" s="185">
        <v>0</v>
      </c>
      <c r="Q104" s="185">
        <f>ROUND(E104*P104,2)</f>
        <v>0</v>
      </c>
      <c r="R104" s="187" t="s">
        <v>345</v>
      </c>
      <c r="S104" s="187" t="s">
        <v>299</v>
      </c>
      <c r="T104" s="188" t="s">
        <v>534</v>
      </c>
      <c r="U104" s="162">
        <v>0</v>
      </c>
      <c r="V104" s="162">
        <f>ROUND(E104*U104,2)</f>
        <v>0</v>
      </c>
      <c r="W104" s="162"/>
      <c r="X104" s="162" t="s">
        <v>347</v>
      </c>
      <c r="Y104" s="162" t="s">
        <v>302</v>
      </c>
      <c r="Z104" s="152"/>
      <c r="AA104" s="152"/>
      <c r="AB104" s="152"/>
      <c r="AC104" s="152"/>
      <c r="AD104" s="152"/>
      <c r="AE104" s="152"/>
      <c r="AF104" s="152"/>
      <c r="AG104" s="152" t="s">
        <v>348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14">
      <c r="A105" s="167" t="s">
        <v>293</v>
      </c>
      <c r="B105" s="168" t="s">
        <v>208</v>
      </c>
      <c r="C105" s="193" t="s">
        <v>209</v>
      </c>
      <c r="D105" s="169"/>
      <c r="E105" s="170"/>
      <c r="F105" s="171"/>
      <c r="G105" s="171">
        <f>SUMIF(AG106:AG108,"&lt;&gt;NOR",G106:G108)</f>
        <v>0</v>
      </c>
      <c r="H105" s="171"/>
      <c r="I105" s="171">
        <f>SUM(I106:I108)</f>
        <v>12400.31</v>
      </c>
      <c r="J105" s="171"/>
      <c r="K105" s="171">
        <f>SUM(K106:K108)</f>
        <v>14744</v>
      </c>
      <c r="L105" s="171"/>
      <c r="M105" s="171">
        <f>SUM(M106:M108)</f>
        <v>0</v>
      </c>
      <c r="N105" s="170"/>
      <c r="O105" s="170">
        <f>SUM(O106:O108)</f>
        <v>50.54</v>
      </c>
      <c r="P105" s="170"/>
      <c r="Q105" s="170">
        <f>SUM(Q106:Q108)</f>
        <v>0</v>
      </c>
      <c r="R105" s="171"/>
      <c r="S105" s="171"/>
      <c r="T105" s="172"/>
      <c r="U105" s="166"/>
      <c r="V105" s="166">
        <f>SUM(V106:V108)</f>
        <v>35.200000000000003</v>
      </c>
      <c r="W105" s="166"/>
      <c r="X105" s="166"/>
      <c r="Y105" s="166"/>
      <c r="AG105" t="s">
        <v>294</v>
      </c>
    </row>
    <row r="106" spans="1:60" ht="24" outlineLevel="1">
      <c r="A106" s="174">
        <v>38</v>
      </c>
      <c r="B106" s="175" t="s">
        <v>741</v>
      </c>
      <c r="C106" s="194" t="s">
        <v>742</v>
      </c>
      <c r="D106" s="176" t="s">
        <v>312</v>
      </c>
      <c r="E106" s="177">
        <v>26.73</v>
      </c>
      <c r="F106" s="178"/>
      <c r="G106" s="179">
        <f>ROUND(E106*F106,2)</f>
        <v>0</v>
      </c>
      <c r="H106" s="178">
        <v>463.91</v>
      </c>
      <c r="I106" s="179">
        <f>ROUND(E106*H106,2)</f>
        <v>12400.31</v>
      </c>
      <c r="J106" s="178">
        <v>551.59</v>
      </c>
      <c r="K106" s="179">
        <f>ROUND(E106*J106,2)</f>
        <v>14744</v>
      </c>
      <c r="L106" s="179">
        <v>21</v>
      </c>
      <c r="M106" s="179">
        <f>G106*(1+L106/100)</f>
        <v>0</v>
      </c>
      <c r="N106" s="177">
        <v>1.8907700000000001</v>
      </c>
      <c r="O106" s="177">
        <f>ROUND(E106*N106,2)</f>
        <v>50.54</v>
      </c>
      <c r="P106" s="177">
        <v>0</v>
      </c>
      <c r="Q106" s="177">
        <f>ROUND(E106*P106,2)</f>
        <v>0</v>
      </c>
      <c r="R106" s="179" t="s">
        <v>531</v>
      </c>
      <c r="S106" s="179" t="s">
        <v>299</v>
      </c>
      <c r="T106" s="180" t="s">
        <v>534</v>
      </c>
      <c r="U106" s="162">
        <v>1.3169999999999999</v>
      </c>
      <c r="V106" s="162">
        <f>ROUND(E106*U106,2)</f>
        <v>35.200000000000003</v>
      </c>
      <c r="W106" s="162"/>
      <c r="X106" s="162" t="s">
        <v>301</v>
      </c>
      <c r="Y106" s="162" t="s">
        <v>302</v>
      </c>
      <c r="Z106" s="152"/>
      <c r="AA106" s="152"/>
      <c r="AB106" s="152"/>
      <c r="AC106" s="152"/>
      <c r="AD106" s="152"/>
      <c r="AE106" s="152"/>
      <c r="AF106" s="152"/>
      <c r="AG106" s="152" t="s">
        <v>303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203" t="s">
        <v>743</v>
      </c>
      <c r="D107" s="203"/>
      <c r="E107" s="203"/>
      <c r="F107" s="203"/>
      <c r="G107" s="203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305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1204</v>
      </c>
      <c r="D108" s="164"/>
      <c r="E108" s="165">
        <v>26.73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14">
      <c r="A109" s="167" t="s">
        <v>293</v>
      </c>
      <c r="B109" s="168" t="s">
        <v>210</v>
      </c>
      <c r="C109" s="193" t="s">
        <v>211</v>
      </c>
      <c r="D109" s="169"/>
      <c r="E109" s="170"/>
      <c r="F109" s="171"/>
      <c r="G109" s="171">
        <f>SUMIF(AG110:AG146,"&lt;&gt;NOR",G110:G146)</f>
        <v>0</v>
      </c>
      <c r="H109" s="171"/>
      <c r="I109" s="171">
        <f>SUM(I110:I146)</f>
        <v>329548.69</v>
      </c>
      <c r="J109" s="171"/>
      <c r="K109" s="171">
        <f>SUM(K110:K146)</f>
        <v>75718.74000000002</v>
      </c>
      <c r="L109" s="171"/>
      <c r="M109" s="171">
        <f>SUM(M110:M146)</f>
        <v>0</v>
      </c>
      <c r="N109" s="170"/>
      <c r="O109" s="170">
        <f>SUM(O110:O146)</f>
        <v>325.51</v>
      </c>
      <c r="P109" s="170"/>
      <c r="Q109" s="170">
        <f>SUM(Q110:Q146)</f>
        <v>0</v>
      </c>
      <c r="R109" s="171"/>
      <c r="S109" s="171"/>
      <c r="T109" s="172"/>
      <c r="U109" s="166"/>
      <c r="V109" s="166">
        <f>SUM(V110:V146)</f>
        <v>67.14</v>
      </c>
      <c r="W109" s="166"/>
      <c r="X109" s="166"/>
      <c r="Y109" s="166"/>
      <c r="AG109" t="s">
        <v>294</v>
      </c>
    </row>
    <row r="110" spans="1:60" ht="24" outlineLevel="1">
      <c r="A110" s="174">
        <v>39</v>
      </c>
      <c r="B110" s="175" t="s">
        <v>875</v>
      </c>
      <c r="C110" s="190" t="s">
        <v>876</v>
      </c>
      <c r="D110" s="201" t="s">
        <v>361</v>
      </c>
      <c r="E110" s="177">
        <v>224.1</v>
      </c>
      <c r="F110" s="178"/>
      <c r="G110" s="179">
        <f>ROUND(E110*F110,2)</f>
        <v>0</v>
      </c>
      <c r="H110" s="178">
        <v>40.049999999999997</v>
      </c>
      <c r="I110" s="179">
        <f>ROUND(E110*H110,2)</f>
        <v>8975.2099999999991</v>
      </c>
      <c r="J110" s="178">
        <v>20.85</v>
      </c>
      <c r="K110" s="179">
        <f>ROUND(E110*J110,2)</f>
        <v>4672.49</v>
      </c>
      <c r="L110" s="179">
        <v>21</v>
      </c>
      <c r="M110" s="179">
        <f>G110*(1+L110/100)</f>
        <v>0</v>
      </c>
      <c r="N110" s="177">
        <v>0.115</v>
      </c>
      <c r="O110" s="177">
        <f>ROUND(E110*N110,2)</f>
        <v>25.77</v>
      </c>
      <c r="P110" s="177">
        <v>0</v>
      </c>
      <c r="Q110" s="177">
        <f>ROUND(E110*P110,2)</f>
        <v>0</v>
      </c>
      <c r="R110" s="179" t="s">
        <v>455</v>
      </c>
      <c r="S110" s="179" t="s">
        <v>299</v>
      </c>
      <c r="T110" s="180" t="s">
        <v>534</v>
      </c>
      <c r="U110" s="162">
        <v>2.1000000000000001E-2</v>
      </c>
      <c r="V110" s="162">
        <f>ROUND(E110*U110,2)</f>
        <v>4.71</v>
      </c>
      <c r="W110" s="162"/>
      <c r="X110" s="162" t="s">
        <v>301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303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195" t="s">
        <v>1205</v>
      </c>
      <c r="D111" s="164"/>
      <c r="E111" s="165">
        <v>224.1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ht="24" outlineLevel="1">
      <c r="A112" s="174">
        <v>40</v>
      </c>
      <c r="B112" s="175" t="s">
        <v>878</v>
      </c>
      <c r="C112" s="190" t="s">
        <v>879</v>
      </c>
      <c r="D112" s="201" t="s">
        <v>361</v>
      </c>
      <c r="E112" s="177">
        <v>190.9</v>
      </c>
      <c r="F112" s="178"/>
      <c r="G112" s="179">
        <f>ROUND(E112*F112,2)</f>
        <v>0</v>
      </c>
      <c r="H112" s="178">
        <v>56.03</v>
      </c>
      <c r="I112" s="179">
        <f>ROUND(E112*H112,2)</f>
        <v>10696.13</v>
      </c>
      <c r="J112" s="178">
        <v>23.77</v>
      </c>
      <c r="K112" s="179">
        <f>ROUND(E112*J112,2)</f>
        <v>4537.6899999999996</v>
      </c>
      <c r="L112" s="179">
        <v>21</v>
      </c>
      <c r="M112" s="179">
        <f>G112*(1+L112/100)</f>
        <v>0</v>
      </c>
      <c r="N112" s="177">
        <v>0.161</v>
      </c>
      <c r="O112" s="177">
        <f>ROUND(E112*N112,2)</f>
        <v>30.73</v>
      </c>
      <c r="P112" s="177">
        <v>0</v>
      </c>
      <c r="Q112" s="177">
        <f>ROUND(E112*P112,2)</f>
        <v>0</v>
      </c>
      <c r="R112" s="179" t="s">
        <v>455</v>
      </c>
      <c r="S112" s="179" t="s">
        <v>299</v>
      </c>
      <c r="T112" s="180" t="s">
        <v>534</v>
      </c>
      <c r="U112" s="162">
        <v>2.4E-2</v>
      </c>
      <c r="V112" s="162">
        <f>ROUND(E112*U112,2)</f>
        <v>4.58</v>
      </c>
      <c r="W112" s="162"/>
      <c r="X112" s="162" t="s">
        <v>301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303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2">
      <c r="A113" s="159"/>
      <c r="B113" s="160"/>
      <c r="C113" s="195" t="s">
        <v>1206</v>
      </c>
      <c r="D113" s="164"/>
      <c r="E113" s="165">
        <v>190.9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315</v>
      </c>
      <c r="AH113" s="152">
        <v>0</v>
      </c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24" outlineLevel="1">
      <c r="A114" s="174">
        <v>41</v>
      </c>
      <c r="B114" s="175" t="s">
        <v>881</v>
      </c>
      <c r="C114" s="194" t="s">
        <v>882</v>
      </c>
      <c r="D114" s="176" t="s">
        <v>361</v>
      </c>
      <c r="E114" s="177">
        <v>157.69999999999999</v>
      </c>
      <c r="F114" s="178"/>
      <c r="G114" s="179">
        <f>ROUND(E114*F114,2)</f>
        <v>0</v>
      </c>
      <c r="H114" s="178">
        <v>63.98</v>
      </c>
      <c r="I114" s="179">
        <f>ROUND(E114*H114,2)</f>
        <v>10089.65</v>
      </c>
      <c r="J114" s="178">
        <v>24.02</v>
      </c>
      <c r="K114" s="179">
        <f>ROUND(E114*J114,2)</f>
        <v>3787.95</v>
      </c>
      <c r="L114" s="179">
        <v>21</v>
      </c>
      <c r="M114" s="179">
        <f>G114*(1+L114/100)</f>
        <v>0</v>
      </c>
      <c r="N114" s="177">
        <v>0.184</v>
      </c>
      <c r="O114" s="177">
        <f>ROUND(E114*N114,2)</f>
        <v>29.02</v>
      </c>
      <c r="P114" s="177">
        <v>0</v>
      </c>
      <c r="Q114" s="177">
        <f>ROUND(E114*P114,2)</f>
        <v>0</v>
      </c>
      <c r="R114" s="179" t="s">
        <v>455</v>
      </c>
      <c r="S114" s="179" t="s">
        <v>299</v>
      </c>
      <c r="T114" s="180" t="s">
        <v>534</v>
      </c>
      <c r="U114" s="162">
        <v>2.4E-2</v>
      </c>
      <c r="V114" s="162">
        <f>ROUND(E114*U114,2)</f>
        <v>3.78</v>
      </c>
      <c r="W114" s="162"/>
      <c r="X114" s="162" t="s">
        <v>301</v>
      </c>
      <c r="Y114" s="162" t="s">
        <v>302</v>
      </c>
      <c r="Z114" s="152"/>
      <c r="AA114" s="152"/>
      <c r="AB114" s="152"/>
      <c r="AC114" s="152"/>
      <c r="AD114" s="152"/>
      <c r="AE114" s="152"/>
      <c r="AF114" s="152"/>
      <c r="AG114" s="152" t="s">
        <v>303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2">
      <c r="A115" s="159"/>
      <c r="B115" s="160"/>
      <c r="C115" s="195" t="s">
        <v>1207</v>
      </c>
      <c r="D115" s="164"/>
      <c r="E115" s="165">
        <v>157.69999999999999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ht="24" outlineLevel="1">
      <c r="A116" s="174">
        <v>42</v>
      </c>
      <c r="B116" s="175" t="s">
        <v>464</v>
      </c>
      <c r="C116" s="194" t="s">
        <v>465</v>
      </c>
      <c r="D116" s="176" t="s">
        <v>361</v>
      </c>
      <c r="E116" s="177">
        <v>124.5</v>
      </c>
      <c r="F116" s="178"/>
      <c r="G116" s="179">
        <f>ROUND(E116*F116,2)</f>
        <v>0</v>
      </c>
      <c r="H116" s="178">
        <v>128.52000000000001</v>
      </c>
      <c r="I116" s="179">
        <f>ROUND(E116*H116,2)</f>
        <v>16000.74</v>
      </c>
      <c r="J116" s="178">
        <v>27.68</v>
      </c>
      <c r="K116" s="179">
        <f>ROUND(E116*J116,2)</f>
        <v>3446.16</v>
      </c>
      <c r="L116" s="179">
        <v>21</v>
      </c>
      <c r="M116" s="179">
        <f>G116*(1+L116/100)</f>
        <v>0</v>
      </c>
      <c r="N116" s="177">
        <v>0.34499999999999997</v>
      </c>
      <c r="O116" s="177">
        <f>ROUND(E116*N116,2)</f>
        <v>42.95</v>
      </c>
      <c r="P116" s="177">
        <v>0</v>
      </c>
      <c r="Q116" s="177">
        <f>ROUND(E116*P116,2)</f>
        <v>0</v>
      </c>
      <c r="R116" s="179" t="s">
        <v>455</v>
      </c>
      <c r="S116" s="179" t="s">
        <v>299</v>
      </c>
      <c r="T116" s="180" t="s">
        <v>534</v>
      </c>
      <c r="U116" s="162">
        <v>2.5999999999999999E-2</v>
      </c>
      <c r="V116" s="162">
        <f>ROUND(E116*U116,2)</f>
        <v>3.24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195" t="s">
        <v>1208</v>
      </c>
      <c r="D117" s="164"/>
      <c r="E117" s="165">
        <v>124.5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24" outlineLevel="1">
      <c r="A118" s="174">
        <v>43</v>
      </c>
      <c r="B118" s="175" t="s">
        <v>887</v>
      </c>
      <c r="C118" s="194" t="s">
        <v>888</v>
      </c>
      <c r="D118" s="176" t="s">
        <v>361</v>
      </c>
      <c r="E118" s="177">
        <v>224.1</v>
      </c>
      <c r="F118" s="178"/>
      <c r="G118" s="179">
        <f>ROUND(E118*F118,2)</f>
        <v>0</v>
      </c>
      <c r="H118" s="178">
        <v>289.93</v>
      </c>
      <c r="I118" s="179">
        <f>ROUND(E118*H118,2)</f>
        <v>64973.31</v>
      </c>
      <c r="J118" s="178">
        <v>80.47</v>
      </c>
      <c r="K118" s="179">
        <f>ROUND(E118*J118,2)</f>
        <v>18033.330000000002</v>
      </c>
      <c r="L118" s="179">
        <v>21</v>
      </c>
      <c r="M118" s="179">
        <f>G118*(1+L118/100)</f>
        <v>0</v>
      </c>
      <c r="N118" s="177">
        <v>0.12966</v>
      </c>
      <c r="O118" s="177">
        <f>ROUND(E118*N118,2)</f>
        <v>29.06</v>
      </c>
      <c r="P118" s="177">
        <v>0</v>
      </c>
      <c r="Q118" s="177">
        <f>ROUND(E118*P118,2)</f>
        <v>0</v>
      </c>
      <c r="R118" s="179" t="s">
        <v>455</v>
      </c>
      <c r="S118" s="179" t="s">
        <v>299</v>
      </c>
      <c r="T118" s="180" t="s">
        <v>534</v>
      </c>
      <c r="U118" s="162">
        <v>7.1999999999999995E-2</v>
      </c>
      <c r="V118" s="162">
        <f>ROUND(E118*U118,2)</f>
        <v>16.14</v>
      </c>
      <c r="W118" s="162"/>
      <c r="X118" s="162" t="s">
        <v>301</v>
      </c>
      <c r="Y118" s="162" t="s">
        <v>302</v>
      </c>
      <c r="Z118" s="152"/>
      <c r="AA118" s="152"/>
      <c r="AB118" s="152"/>
      <c r="AC118" s="152"/>
      <c r="AD118" s="152"/>
      <c r="AE118" s="152"/>
      <c r="AF118" s="152"/>
      <c r="AG118" s="152" t="s">
        <v>303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2">
      <c r="A119" s="159"/>
      <c r="B119" s="160"/>
      <c r="C119" s="195" t="s">
        <v>889</v>
      </c>
      <c r="D119" s="164"/>
      <c r="E119" s="165"/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3">
      <c r="A120" s="159"/>
      <c r="B120" s="160"/>
      <c r="C120" s="195" t="s">
        <v>1209</v>
      </c>
      <c r="D120" s="164"/>
      <c r="E120" s="165">
        <v>159.30000000000001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3">
      <c r="A121" s="159"/>
      <c r="B121" s="160"/>
      <c r="C121" s="195" t="s">
        <v>1210</v>
      </c>
      <c r="D121" s="164"/>
      <c r="E121" s="165">
        <v>56.7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3">
      <c r="A122" s="159"/>
      <c r="B122" s="160"/>
      <c r="C122" s="195" t="s">
        <v>1211</v>
      </c>
      <c r="D122" s="164"/>
      <c r="E122" s="165">
        <v>8.1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ht="24" outlineLevel="1">
      <c r="A123" s="174">
        <v>44</v>
      </c>
      <c r="B123" s="175" t="s">
        <v>891</v>
      </c>
      <c r="C123" s="194" t="s">
        <v>892</v>
      </c>
      <c r="D123" s="176" t="s">
        <v>361</v>
      </c>
      <c r="E123" s="177">
        <v>190.9</v>
      </c>
      <c r="F123" s="178"/>
      <c r="G123" s="179">
        <f>ROUND(E123*F123,2)</f>
        <v>0</v>
      </c>
      <c r="H123" s="178">
        <v>400.39</v>
      </c>
      <c r="I123" s="179">
        <f>ROUND(E123*H123,2)</f>
        <v>76434.45</v>
      </c>
      <c r="J123" s="178">
        <v>92.31</v>
      </c>
      <c r="K123" s="179">
        <f>ROUND(E123*J123,2)</f>
        <v>17621.98</v>
      </c>
      <c r="L123" s="179">
        <v>21</v>
      </c>
      <c r="M123" s="179">
        <f>G123*(1+L123/100)</f>
        <v>0</v>
      </c>
      <c r="N123" s="177">
        <v>0.17946000000000001</v>
      </c>
      <c r="O123" s="177">
        <f>ROUND(E123*N123,2)</f>
        <v>34.26</v>
      </c>
      <c r="P123" s="177">
        <v>0</v>
      </c>
      <c r="Q123" s="177">
        <f>ROUND(E123*P123,2)</f>
        <v>0</v>
      </c>
      <c r="R123" s="179" t="s">
        <v>455</v>
      </c>
      <c r="S123" s="179" t="s">
        <v>299</v>
      </c>
      <c r="T123" s="180" t="s">
        <v>534</v>
      </c>
      <c r="U123" s="162">
        <v>8.7999999999999995E-2</v>
      </c>
      <c r="V123" s="162">
        <f>ROUND(E123*U123,2)</f>
        <v>16.8</v>
      </c>
      <c r="W123" s="162"/>
      <c r="X123" s="162" t="s">
        <v>301</v>
      </c>
      <c r="Y123" s="162" t="s">
        <v>302</v>
      </c>
      <c r="Z123" s="152"/>
      <c r="AA123" s="152"/>
      <c r="AB123" s="152"/>
      <c r="AC123" s="152"/>
      <c r="AD123" s="152"/>
      <c r="AE123" s="152"/>
      <c r="AF123" s="152"/>
      <c r="AG123" s="152" t="s">
        <v>303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195" t="s">
        <v>889</v>
      </c>
      <c r="D124" s="164"/>
      <c r="E124" s="165"/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1212</v>
      </c>
      <c r="D125" s="164"/>
      <c r="E125" s="165">
        <v>135.69999999999999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3">
      <c r="A126" s="159"/>
      <c r="B126" s="160"/>
      <c r="C126" s="195" t="s">
        <v>1213</v>
      </c>
      <c r="D126" s="164"/>
      <c r="E126" s="165">
        <v>48.3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3">
      <c r="A127" s="159"/>
      <c r="B127" s="160"/>
      <c r="C127" s="163" t="s">
        <v>1214</v>
      </c>
      <c r="D127" s="165"/>
      <c r="E127" s="165">
        <v>6.9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>
      <c r="A128" s="174">
        <v>45</v>
      </c>
      <c r="B128" s="175" t="s">
        <v>894</v>
      </c>
      <c r="C128" s="194" t="s">
        <v>895</v>
      </c>
      <c r="D128" s="176" t="s">
        <v>361</v>
      </c>
      <c r="E128" s="177">
        <v>415</v>
      </c>
      <c r="F128" s="178"/>
      <c r="G128" s="179">
        <f>ROUND(E128*F128,2)</f>
        <v>0</v>
      </c>
      <c r="H128" s="178">
        <v>16.7</v>
      </c>
      <c r="I128" s="179">
        <f>ROUND(E128*H128,2)</f>
        <v>6930.5</v>
      </c>
      <c r="J128" s="178">
        <v>1.3</v>
      </c>
      <c r="K128" s="179">
        <f>ROUND(E128*J128,2)</f>
        <v>539.5</v>
      </c>
      <c r="L128" s="179">
        <v>21</v>
      </c>
      <c r="M128" s="179">
        <f>G128*(1+L128/100)</f>
        <v>0</v>
      </c>
      <c r="N128" s="177">
        <v>6.0999999999999997E-4</v>
      </c>
      <c r="O128" s="177">
        <f>ROUND(E128*N128,2)</f>
        <v>0.25</v>
      </c>
      <c r="P128" s="177">
        <v>0</v>
      </c>
      <c r="Q128" s="177">
        <f>ROUND(E128*P128,2)</f>
        <v>0</v>
      </c>
      <c r="R128" s="179" t="s">
        <v>455</v>
      </c>
      <c r="S128" s="179" t="s">
        <v>896</v>
      </c>
      <c r="T128" s="180" t="s">
        <v>534</v>
      </c>
      <c r="U128" s="162">
        <v>2E-3</v>
      </c>
      <c r="V128" s="162">
        <f>ROUND(E128*U128,2)</f>
        <v>0.83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303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2">
      <c r="A129" s="159"/>
      <c r="B129" s="160"/>
      <c r="C129" s="203" t="s">
        <v>897</v>
      </c>
      <c r="D129" s="203"/>
      <c r="E129" s="203"/>
      <c r="F129" s="203"/>
      <c r="G129" s="203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305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24" outlineLevel="1">
      <c r="A130" s="174">
        <v>46</v>
      </c>
      <c r="B130" s="175" t="s">
        <v>898</v>
      </c>
      <c r="C130" s="194" t="s">
        <v>899</v>
      </c>
      <c r="D130" s="176" t="s">
        <v>361</v>
      </c>
      <c r="E130" s="177">
        <v>157.69999999999999</v>
      </c>
      <c r="F130" s="178"/>
      <c r="G130" s="179">
        <f>ROUND(E130*F130,2)</f>
        <v>0</v>
      </c>
      <c r="H130" s="178">
        <v>461.47</v>
      </c>
      <c r="I130" s="179">
        <f>ROUND(E130*H130,2)</f>
        <v>72773.820000000007</v>
      </c>
      <c r="J130" s="178">
        <v>99.13</v>
      </c>
      <c r="K130" s="179">
        <f>ROUND(E130*J130,2)</f>
        <v>15632.8</v>
      </c>
      <c r="L130" s="179">
        <v>21</v>
      </c>
      <c r="M130" s="179">
        <f>G130*(1+L130/100)</f>
        <v>0</v>
      </c>
      <c r="N130" s="177">
        <v>0.21099999999999999</v>
      </c>
      <c r="O130" s="177">
        <f>ROUND(E130*N130,2)</f>
        <v>33.270000000000003</v>
      </c>
      <c r="P130" s="177">
        <v>0</v>
      </c>
      <c r="Q130" s="177">
        <f>ROUND(E130*P130,2)</f>
        <v>0</v>
      </c>
      <c r="R130" s="179" t="s">
        <v>455</v>
      </c>
      <c r="S130" s="179" t="s">
        <v>299</v>
      </c>
      <c r="T130" s="180" t="s">
        <v>534</v>
      </c>
      <c r="U130" s="162">
        <v>7.1999999999999995E-2</v>
      </c>
      <c r="V130" s="162">
        <f>ROUND(E130*U130,2)</f>
        <v>11.35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303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204" t="s">
        <v>695</v>
      </c>
      <c r="D131" s="203"/>
      <c r="E131" s="203"/>
      <c r="F131" s="203"/>
      <c r="G131" s="203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305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163" t="s">
        <v>889</v>
      </c>
      <c r="D132" s="165"/>
      <c r="E132" s="165"/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3">
      <c r="A133" s="159"/>
      <c r="B133" s="160"/>
      <c r="C133" s="195" t="s">
        <v>1215</v>
      </c>
      <c r="D133" s="164"/>
      <c r="E133" s="165">
        <v>112.1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3">
      <c r="A134" s="159"/>
      <c r="B134" s="160"/>
      <c r="C134" s="195" t="s">
        <v>1216</v>
      </c>
      <c r="D134" s="164"/>
      <c r="E134" s="165">
        <v>39.9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3">
      <c r="A135" s="159"/>
      <c r="B135" s="160"/>
      <c r="C135" s="163" t="s">
        <v>1217</v>
      </c>
      <c r="D135" s="165"/>
      <c r="E135" s="165">
        <v>5.7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>
      <c r="A136" s="174">
        <v>47</v>
      </c>
      <c r="B136" s="175" t="s">
        <v>901</v>
      </c>
      <c r="C136" s="194" t="s">
        <v>902</v>
      </c>
      <c r="D136" s="176" t="s">
        <v>361</v>
      </c>
      <c r="E136" s="177">
        <v>124.5</v>
      </c>
      <c r="F136" s="178"/>
      <c r="G136" s="179">
        <f>ROUND(E136*F136,2)</f>
        <v>0</v>
      </c>
      <c r="H136" s="178">
        <v>346.34</v>
      </c>
      <c r="I136" s="179">
        <f>ROUND(E136*H136,2)</f>
        <v>43119.33</v>
      </c>
      <c r="J136" s="178">
        <v>35.46</v>
      </c>
      <c r="K136" s="179">
        <f>ROUND(E136*J136,2)</f>
        <v>4414.7700000000004</v>
      </c>
      <c r="L136" s="179">
        <v>21</v>
      </c>
      <c r="M136" s="179">
        <f>G136*(1+L136/100)</f>
        <v>0</v>
      </c>
      <c r="N136" s="177">
        <v>0.38313999999999998</v>
      </c>
      <c r="O136" s="177">
        <f>ROUND(E136*N136,2)</f>
        <v>47.7</v>
      </c>
      <c r="P136" s="177">
        <v>0</v>
      </c>
      <c r="Q136" s="177">
        <f>ROUND(E136*P136,2)</f>
        <v>0</v>
      </c>
      <c r="R136" s="179" t="s">
        <v>455</v>
      </c>
      <c r="S136" s="179" t="s">
        <v>299</v>
      </c>
      <c r="T136" s="180" t="s">
        <v>534</v>
      </c>
      <c r="U136" s="162">
        <v>2.5999999999999999E-2</v>
      </c>
      <c r="V136" s="162">
        <f>ROUND(E136*U136,2)</f>
        <v>3.24</v>
      </c>
      <c r="W136" s="162"/>
      <c r="X136" s="162" t="s">
        <v>301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303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2">
      <c r="A137" s="159"/>
      <c r="B137" s="160"/>
      <c r="C137" s="204" t="s">
        <v>903</v>
      </c>
      <c r="D137" s="203"/>
      <c r="E137" s="203"/>
      <c r="F137" s="203"/>
      <c r="G137" s="203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305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2">
      <c r="A138" s="159"/>
      <c r="B138" s="160"/>
      <c r="C138" s="195" t="s">
        <v>889</v>
      </c>
      <c r="D138" s="164"/>
      <c r="E138" s="165"/>
      <c r="F138" s="162"/>
      <c r="G138" s="162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315</v>
      </c>
      <c r="AH138" s="152">
        <v>0</v>
      </c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3">
      <c r="A139" s="159"/>
      <c r="B139" s="160"/>
      <c r="C139" s="195" t="s">
        <v>1218</v>
      </c>
      <c r="D139" s="164"/>
      <c r="E139" s="165">
        <v>88.5</v>
      </c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3">
      <c r="A140" s="159"/>
      <c r="B140" s="160"/>
      <c r="C140" s="195" t="s">
        <v>1219</v>
      </c>
      <c r="D140" s="164"/>
      <c r="E140" s="165">
        <v>31.5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1220</v>
      </c>
      <c r="D141" s="164"/>
      <c r="E141" s="165">
        <v>4.5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24" outlineLevel="1">
      <c r="A142" s="174">
        <v>48</v>
      </c>
      <c r="B142" s="175" t="s">
        <v>691</v>
      </c>
      <c r="C142" s="194" t="s">
        <v>692</v>
      </c>
      <c r="D142" s="176" t="s">
        <v>361</v>
      </c>
      <c r="E142" s="177">
        <v>91.3</v>
      </c>
      <c r="F142" s="178"/>
      <c r="G142" s="179">
        <f>ROUND(E142*F142,2)</f>
        <v>0</v>
      </c>
      <c r="H142" s="178">
        <v>214.19</v>
      </c>
      <c r="I142" s="179">
        <f>ROUND(E142*H142,2)</f>
        <v>19555.55</v>
      </c>
      <c r="J142" s="178">
        <v>33.21</v>
      </c>
      <c r="K142" s="179">
        <f>ROUND(E142*J142,2)</f>
        <v>3032.07</v>
      </c>
      <c r="L142" s="179">
        <v>21</v>
      </c>
      <c r="M142" s="179">
        <f>G142*(1+L142/100)</f>
        <v>0</v>
      </c>
      <c r="N142" s="177">
        <v>0.57499999999999996</v>
      </c>
      <c r="O142" s="177">
        <f>ROUND(E142*N142,2)</f>
        <v>52.5</v>
      </c>
      <c r="P142" s="177">
        <v>0</v>
      </c>
      <c r="Q142" s="177">
        <f>ROUND(E142*P142,2)</f>
        <v>0</v>
      </c>
      <c r="R142" s="179" t="s">
        <v>455</v>
      </c>
      <c r="S142" s="179" t="s">
        <v>299</v>
      </c>
      <c r="T142" s="180" t="s">
        <v>534</v>
      </c>
      <c r="U142" s="162">
        <v>2.7E-2</v>
      </c>
      <c r="V142" s="162">
        <f>ROUND(E142*U142,2)</f>
        <v>2.4700000000000002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303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163" t="s">
        <v>889</v>
      </c>
      <c r="D143" s="165"/>
      <c r="E143" s="165"/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3">
      <c r="A144" s="159"/>
      <c r="B144" s="160"/>
      <c r="C144" s="195" t="s">
        <v>1221</v>
      </c>
      <c r="D144" s="164"/>
      <c r="E144" s="165">
        <v>64.900000000000006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315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3">
      <c r="A145" s="159"/>
      <c r="B145" s="160"/>
      <c r="C145" s="195" t="s">
        <v>1222</v>
      </c>
      <c r="D145" s="164"/>
      <c r="E145" s="165">
        <v>23.1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315</v>
      </c>
      <c r="AH145" s="152">
        <v>0</v>
      </c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3">
      <c r="A146" s="159"/>
      <c r="B146" s="160"/>
      <c r="C146" s="163" t="s">
        <v>1223</v>
      </c>
      <c r="D146" s="165"/>
      <c r="E146" s="165">
        <v>3.3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315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ht="14">
      <c r="A147" s="167" t="s">
        <v>293</v>
      </c>
      <c r="B147" s="168" t="s">
        <v>218</v>
      </c>
      <c r="C147" s="193" t="s">
        <v>219</v>
      </c>
      <c r="D147" s="169"/>
      <c r="E147" s="170"/>
      <c r="F147" s="171"/>
      <c r="G147" s="171">
        <f>SUMIF(AG148:AG183,"&lt;&gt;NOR",G148:G183)</f>
        <v>0</v>
      </c>
      <c r="H147" s="171"/>
      <c r="I147" s="171">
        <f>SUM(I148:I183)</f>
        <v>503487.11000000004</v>
      </c>
      <c r="J147" s="171"/>
      <c r="K147" s="171">
        <f>SUM(K148:K183)</f>
        <v>74872.25</v>
      </c>
      <c r="L147" s="171"/>
      <c r="M147" s="171">
        <f>SUM(M148:M183)</f>
        <v>0</v>
      </c>
      <c r="N147" s="170"/>
      <c r="O147" s="170">
        <f>SUM(O148:O183)</f>
        <v>25.379999999999992</v>
      </c>
      <c r="P147" s="170"/>
      <c r="Q147" s="170">
        <f>SUM(Q148:Q183)</f>
        <v>0</v>
      </c>
      <c r="R147" s="171"/>
      <c r="S147" s="171"/>
      <c r="T147" s="172"/>
      <c r="U147" s="166"/>
      <c r="V147" s="166">
        <f>SUM(V148:V183)</f>
        <v>108.21000000000001</v>
      </c>
      <c r="W147" s="166"/>
      <c r="X147" s="166"/>
      <c r="Y147" s="166"/>
      <c r="AG147" t="s">
        <v>294</v>
      </c>
    </row>
    <row r="148" spans="1:60" outlineLevel="1">
      <c r="A148" s="174">
        <v>49</v>
      </c>
      <c r="B148" s="175" t="s">
        <v>1037</v>
      </c>
      <c r="C148" s="194" t="s">
        <v>1038</v>
      </c>
      <c r="D148" s="176" t="s">
        <v>449</v>
      </c>
      <c r="E148" s="177">
        <v>243</v>
      </c>
      <c r="F148" s="178"/>
      <c r="G148" s="179">
        <f>ROUND(E148*F148,2)</f>
        <v>0</v>
      </c>
      <c r="H148" s="178">
        <v>0.26</v>
      </c>
      <c r="I148" s="179">
        <f>ROUND(E148*H148,2)</f>
        <v>63.18</v>
      </c>
      <c r="J148" s="178">
        <v>52.84</v>
      </c>
      <c r="K148" s="179">
        <f>ROUND(E148*J148,2)</f>
        <v>12840.12</v>
      </c>
      <c r="L148" s="179">
        <v>21</v>
      </c>
      <c r="M148" s="179">
        <f>G148*(1+L148/100)</f>
        <v>0</v>
      </c>
      <c r="N148" s="177">
        <v>1.0000000000000001E-5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531</v>
      </c>
      <c r="S148" s="179" t="s">
        <v>299</v>
      </c>
      <c r="T148" s="180" t="s">
        <v>534</v>
      </c>
      <c r="U148" s="162">
        <v>9.7000000000000003E-2</v>
      </c>
      <c r="V148" s="162">
        <f>ROUND(E148*U148,2)</f>
        <v>23.57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391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747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2">
      <c r="A150" s="159"/>
      <c r="B150" s="160"/>
      <c r="C150" s="195" t="s">
        <v>1224</v>
      </c>
      <c r="D150" s="164"/>
      <c r="E150" s="165">
        <v>206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62"/>
      <c r="Z150" s="152"/>
      <c r="AA150" s="152"/>
      <c r="AB150" s="152"/>
      <c r="AC150" s="152"/>
      <c r="AD150" s="152"/>
      <c r="AE150" s="152"/>
      <c r="AF150" s="152"/>
      <c r="AG150" s="152" t="s">
        <v>315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3">
      <c r="A151" s="159"/>
      <c r="B151" s="160"/>
      <c r="C151" s="195" t="s">
        <v>1225</v>
      </c>
      <c r="D151" s="164"/>
      <c r="E151" s="165">
        <v>37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1"/>
      <c r="Q151" s="161"/>
      <c r="R151" s="162"/>
      <c r="S151" s="162"/>
      <c r="T151" s="162"/>
      <c r="U151" s="162"/>
      <c r="V151" s="162"/>
      <c r="W151" s="162"/>
      <c r="X151" s="162"/>
      <c r="Y151" s="162"/>
      <c r="Z151" s="152"/>
      <c r="AA151" s="152"/>
      <c r="AB151" s="152"/>
      <c r="AC151" s="152"/>
      <c r="AD151" s="152"/>
      <c r="AE151" s="152"/>
      <c r="AF151" s="152"/>
      <c r="AG151" s="152" t="s">
        <v>315</v>
      </c>
      <c r="AH151" s="152">
        <v>0</v>
      </c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ht="24" outlineLevel="1">
      <c r="A152" s="174">
        <v>50</v>
      </c>
      <c r="B152" s="175" t="s">
        <v>1039</v>
      </c>
      <c r="C152" s="194" t="s">
        <v>1040</v>
      </c>
      <c r="D152" s="176" t="s">
        <v>390</v>
      </c>
      <c r="E152" s="177">
        <v>44.55</v>
      </c>
      <c r="F152" s="178"/>
      <c r="G152" s="179">
        <f>ROUND(E152*F152,2)</f>
        <v>0</v>
      </c>
      <c r="H152" s="178">
        <v>6852</v>
      </c>
      <c r="I152" s="179">
        <f>ROUND(E152*H152,2)</f>
        <v>305256.59999999998</v>
      </c>
      <c r="J152" s="178">
        <v>0</v>
      </c>
      <c r="K152" s="179">
        <f>ROUND(E152*J152,2)</f>
        <v>0</v>
      </c>
      <c r="L152" s="179">
        <v>21</v>
      </c>
      <c r="M152" s="179">
        <f>G152*(1+L152/100)</f>
        <v>0</v>
      </c>
      <c r="N152" s="177">
        <v>0.09</v>
      </c>
      <c r="O152" s="177">
        <f>ROUND(E152*N152,2)</f>
        <v>4.01</v>
      </c>
      <c r="P152" s="177">
        <v>0</v>
      </c>
      <c r="Q152" s="177">
        <f>ROUND(E152*P152,2)</f>
        <v>0</v>
      </c>
      <c r="R152" s="179" t="s">
        <v>345</v>
      </c>
      <c r="S152" s="179" t="s">
        <v>564</v>
      </c>
      <c r="T152" s="180" t="s">
        <v>534</v>
      </c>
      <c r="U152" s="162">
        <v>0</v>
      </c>
      <c r="V152" s="162">
        <f>ROUND(E152*U152,2)</f>
        <v>0</v>
      </c>
      <c r="W152" s="162"/>
      <c r="X152" s="162" t="s">
        <v>347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470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195" t="s">
        <v>1226</v>
      </c>
      <c r="D153" s="164"/>
      <c r="E153" s="165">
        <v>44.55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315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74">
        <v>51</v>
      </c>
      <c r="B154" s="175" t="s">
        <v>1042</v>
      </c>
      <c r="C154" s="194" t="s">
        <v>1043</v>
      </c>
      <c r="D154" s="176" t="s">
        <v>390</v>
      </c>
      <c r="E154" s="177">
        <v>11</v>
      </c>
      <c r="F154" s="178"/>
      <c r="G154" s="179">
        <f>ROUND(E154*F154,2)</f>
        <v>0</v>
      </c>
      <c r="H154" s="178">
        <v>1.85</v>
      </c>
      <c r="I154" s="179">
        <f>ROUND(E154*H154,2)</f>
        <v>20.350000000000001</v>
      </c>
      <c r="J154" s="178">
        <v>262.20999999999998</v>
      </c>
      <c r="K154" s="179">
        <f>ROUND(E154*J154,2)</f>
        <v>2884.31</v>
      </c>
      <c r="L154" s="179">
        <v>21</v>
      </c>
      <c r="M154" s="179">
        <f>G154*(1+L154/100)</f>
        <v>0</v>
      </c>
      <c r="N154" s="177">
        <v>5.0000000000000002E-5</v>
      </c>
      <c r="O154" s="177">
        <f>ROUND(E154*N154,2)</f>
        <v>0</v>
      </c>
      <c r="P154" s="177">
        <v>0</v>
      </c>
      <c r="Q154" s="177">
        <f>ROUND(E154*P154,2)</f>
        <v>0</v>
      </c>
      <c r="R154" s="179" t="s">
        <v>531</v>
      </c>
      <c r="S154" s="179" t="s">
        <v>299</v>
      </c>
      <c r="T154" s="180" t="s">
        <v>300</v>
      </c>
      <c r="U154" s="162">
        <v>0.42</v>
      </c>
      <c r="V154" s="162">
        <f>ROUND(E154*U154,2)</f>
        <v>4.62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391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203" t="s">
        <v>743</v>
      </c>
      <c r="D155" s="203"/>
      <c r="E155" s="203"/>
      <c r="F155" s="203"/>
      <c r="G155" s="203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305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ht="24" outlineLevel="1">
      <c r="A156" s="182">
        <v>52</v>
      </c>
      <c r="B156" s="183" t="s">
        <v>1227</v>
      </c>
      <c r="C156" s="196" t="s">
        <v>1228</v>
      </c>
      <c r="D156" s="184" t="s">
        <v>390</v>
      </c>
      <c r="E156" s="185">
        <v>5</v>
      </c>
      <c r="F156" s="186"/>
      <c r="G156" s="187">
        <f t="shared" ref="G156:G161" si="7">ROUND(E156*F156,2)</f>
        <v>0</v>
      </c>
      <c r="H156" s="186">
        <v>4395</v>
      </c>
      <c r="I156" s="187">
        <f t="shared" ref="I156:I161" si="8">ROUND(E156*H156,2)</f>
        <v>21975</v>
      </c>
      <c r="J156" s="186">
        <v>0</v>
      </c>
      <c r="K156" s="187">
        <f t="shared" ref="K156:K161" si="9">ROUND(E156*J156,2)</f>
        <v>0</v>
      </c>
      <c r="L156" s="187">
        <v>21</v>
      </c>
      <c r="M156" s="187">
        <f t="shared" ref="M156:M161" si="10">G156*(1+L156/100)</f>
        <v>0</v>
      </c>
      <c r="N156" s="185">
        <v>7.1700000000000002E-3</v>
      </c>
      <c r="O156" s="185">
        <f t="shared" ref="O156:O161" si="11">ROUND(E156*N156,2)</f>
        <v>0.04</v>
      </c>
      <c r="P156" s="185">
        <v>0</v>
      </c>
      <c r="Q156" s="185">
        <f t="shared" ref="Q156:Q161" si="12">ROUND(E156*P156,2)</f>
        <v>0</v>
      </c>
      <c r="R156" s="187" t="s">
        <v>345</v>
      </c>
      <c r="S156" s="187" t="s">
        <v>299</v>
      </c>
      <c r="T156" s="188" t="s">
        <v>352</v>
      </c>
      <c r="U156" s="162">
        <v>0</v>
      </c>
      <c r="V156" s="162">
        <f t="shared" ref="V156:V161" si="13">ROUND(E156*U156,2)</f>
        <v>0</v>
      </c>
      <c r="W156" s="162"/>
      <c r="X156" s="162" t="s">
        <v>347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470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ht="24" outlineLevel="1">
      <c r="A157" s="182">
        <v>53</v>
      </c>
      <c r="B157" s="183" t="s">
        <v>1044</v>
      </c>
      <c r="C157" s="196" t="s">
        <v>1045</v>
      </c>
      <c r="D157" s="184" t="s">
        <v>390</v>
      </c>
      <c r="E157" s="185">
        <v>6</v>
      </c>
      <c r="F157" s="186"/>
      <c r="G157" s="187">
        <f t="shared" si="7"/>
        <v>0</v>
      </c>
      <c r="H157" s="186">
        <v>3845</v>
      </c>
      <c r="I157" s="187">
        <f t="shared" si="8"/>
        <v>23070</v>
      </c>
      <c r="J157" s="186">
        <v>0</v>
      </c>
      <c r="K157" s="187">
        <f t="shared" si="9"/>
        <v>0</v>
      </c>
      <c r="L157" s="187">
        <v>21</v>
      </c>
      <c r="M157" s="187">
        <f t="shared" si="10"/>
        <v>0</v>
      </c>
      <c r="N157" s="185">
        <v>6.13E-3</v>
      </c>
      <c r="O157" s="185">
        <f t="shared" si="11"/>
        <v>0.04</v>
      </c>
      <c r="P157" s="185">
        <v>0</v>
      </c>
      <c r="Q157" s="185">
        <f t="shared" si="12"/>
        <v>0</v>
      </c>
      <c r="R157" s="187" t="s">
        <v>345</v>
      </c>
      <c r="S157" s="187" t="s">
        <v>299</v>
      </c>
      <c r="T157" s="188" t="s">
        <v>352</v>
      </c>
      <c r="U157" s="162">
        <v>0</v>
      </c>
      <c r="V157" s="162">
        <f t="shared" si="13"/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348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82">
        <v>54</v>
      </c>
      <c r="B158" s="183" t="s">
        <v>1046</v>
      </c>
      <c r="C158" s="191" t="s">
        <v>1047</v>
      </c>
      <c r="D158" s="202" t="s">
        <v>390</v>
      </c>
      <c r="E158" s="185">
        <v>5</v>
      </c>
      <c r="F158" s="186"/>
      <c r="G158" s="187">
        <f t="shared" si="7"/>
        <v>0</v>
      </c>
      <c r="H158" s="186">
        <v>107</v>
      </c>
      <c r="I158" s="187">
        <f t="shared" si="8"/>
        <v>535</v>
      </c>
      <c r="J158" s="186">
        <v>0</v>
      </c>
      <c r="K158" s="187">
        <f t="shared" si="9"/>
        <v>0</v>
      </c>
      <c r="L158" s="187">
        <v>21</v>
      </c>
      <c r="M158" s="187">
        <f t="shared" si="10"/>
        <v>0</v>
      </c>
      <c r="N158" s="185">
        <v>5.0000000000000001E-4</v>
      </c>
      <c r="O158" s="185">
        <f t="shared" si="11"/>
        <v>0</v>
      </c>
      <c r="P158" s="185">
        <v>0</v>
      </c>
      <c r="Q158" s="185">
        <f t="shared" si="12"/>
        <v>0</v>
      </c>
      <c r="R158" s="187" t="s">
        <v>345</v>
      </c>
      <c r="S158" s="187" t="s">
        <v>299</v>
      </c>
      <c r="T158" s="188" t="s">
        <v>352</v>
      </c>
      <c r="U158" s="162">
        <v>0</v>
      </c>
      <c r="V158" s="162">
        <f t="shared" si="13"/>
        <v>0</v>
      </c>
      <c r="W158" s="162"/>
      <c r="X158" s="162" t="s">
        <v>347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348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82">
        <v>55</v>
      </c>
      <c r="B159" s="183" t="s">
        <v>1048</v>
      </c>
      <c r="C159" s="196" t="s">
        <v>1049</v>
      </c>
      <c r="D159" s="184" t="s">
        <v>390</v>
      </c>
      <c r="E159" s="185">
        <v>6</v>
      </c>
      <c r="F159" s="186"/>
      <c r="G159" s="187">
        <f t="shared" si="7"/>
        <v>0</v>
      </c>
      <c r="H159" s="186">
        <v>53.9</v>
      </c>
      <c r="I159" s="187">
        <f t="shared" si="8"/>
        <v>323.39999999999998</v>
      </c>
      <c r="J159" s="186">
        <v>0</v>
      </c>
      <c r="K159" s="187">
        <f t="shared" si="9"/>
        <v>0</v>
      </c>
      <c r="L159" s="187">
        <v>21</v>
      </c>
      <c r="M159" s="187">
        <f t="shared" si="10"/>
        <v>0</v>
      </c>
      <c r="N159" s="185">
        <v>2.5000000000000001E-4</v>
      </c>
      <c r="O159" s="185">
        <f t="shared" si="11"/>
        <v>0</v>
      </c>
      <c r="P159" s="185">
        <v>0</v>
      </c>
      <c r="Q159" s="185">
        <f t="shared" si="12"/>
        <v>0</v>
      </c>
      <c r="R159" s="187" t="s">
        <v>345</v>
      </c>
      <c r="S159" s="187" t="s">
        <v>299</v>
      </c>
      <c r="T159" s="188" t="s">
        <v>352</v>
      </c>
      <c r="U159" s="162">
        <v>0</v>
      </c>
      <c r="V159" s="162">
        <f t="shared" si="13"/>
        <v>0</v>
      </c>
      <c r="W159" s="162"/>
      <c r="X159" s="162" t="s">
        <v>347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348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>
      <c r="A160" s="182">
        <v>56</v>
      </c>
      <c r="B160" s="183" t="s">
        <v>751</v>
      </c>
      <c r="C160" s="191" t="s">
        <v>752</v>
      </c>
      <c r="D160" s="202" t="s">
        <v>449</v>
      </c>
      <c r="E160" s="185">
        <v>243</v>
      </c>
      <c r="F160" s="186"/>
      <c r="G160" s="187">
        <f t="shared" si="7"/>
        <v>0</v>
      </c>
      <c r="H160" s="186">
        <v>3.44</v>
      </c>
      <c r="I160" s="187">
        <f t="shared" si="8"/>
        <v>835.92</v>
      </c>
      <c r="J160" s="186">
        <v>10.86</v>
      </c>
      <c r="K160" s="187">
        <f t="shared" si="9"/>
        <v>2638.98</v>
      </c>
      <c r="L160" s="187">
        <v>21</v>
      </c>
      <c r="M160" s="187">
        <f t="shared" si="10"/>
        <v>0</v>
      </c>
      <c r="N160" s="185">
        <v>0</v>
      </c>
      <c r="O160" s="185">
        <f t="shared" si="11"/>
        <v>0</v>
      </c>
      <c r="P160" s="185">
        <v>0</v>
      </c>
      <c r="Q160" s="185">
        <f t="shared" si="12"/>
        <v>0</v>
      </c>
      <c r="R160" s="187" t="s">
        <v>531</v>
      </c>
      <c r="S160" s="187" t="s">
        <v>299</v>
      </c>
      <c r="T160" s="188" t="s">
        <v>534</v>
      </c>
      <c r="U160" s="162">
        <v>2.5999999999999999E-2</v>
      </c>
      <c r="V160" s="162">
        <f t="shared" si="13"/>
        <v>6.32</v>
      </c>
      <c r="W160" s="162"/>
      <c r="X160" s="162" t="s">
        <v>301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391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>
      <c r="A161" s="174">
        <v>57</v>
      </c>
      <c r="B161" s="175" t="s">
        <v>1050</v>
      </c>
      <c r="C161" s="194" t="s">
        <v>1051</v>
      </c>
      <c r="D161" s="176" t="s">
        <v>449</v>
      </c>
      <c r="E161" s="177">
        <v>243</v>
      </c>
      <c r="F161" s="178"/>
      <c r="G161" s="179">
        <f t="shared" si="7"/>
        <v>0</v>
      </c>
      <c r="H161" s="178">
        <v>3.98</v>
      </c>
      <c r="I161" s="179">
        <f t="shared" si="8"/>
        <v>967.14</v>
      </c>
      <c r="J161" s="178">
        <v>35.119999999999997</v>
      </c>
      <c r="K161" s="179">
        <f t="shared" si="9"/>
        <v>8534.16</v>
      </c>
      <c r="L161" s="179">
        <v>21</v>
      </c>
      <c r="M161" s="179">
        <f t="shared" si="10"/>
        <v>0</v>
      </c>
      <c r="N161" s="177">
        <v>0</v>
      </c>
      <c r="O161" s="177">
        <f t="shared" si="11"/>
        <v>0</v>
      </c>
      <c r="P161" s="177">
        <v>0</v>
      </c>
      <c r="Q161" s="177">
        <f t="shared" si="12"/>
        <v>0</v>
      </c>
      <c r="R161" s="179" t="s">
        <v>531</v>
      </c>
      <c r="S161" s="179" t="s">
        <v>299</v>
      </c>
      <c r="T161" s="180" t="s">
        <v>534</v>
      </c>
      <c r="U161" s="162">
        <v>7.9000000000000001E-2</v>
      </c>
      <c r="V161" s="162">
        <f t="shared" si="13"/>
        <v>19.2</v>
      </c>
      <c r="W161" s="162"/>
      <c r="X161" s="162" t="s">
        <v>301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391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2">
      <c r="A162" s="159"/>
      <c r="B162" s="160"/>
      <c r="C162" s="203" t="s">
        <v>755</v>
      </c>
      <c r="D162" s="203"/>
      <c r="E162" s="203"/>
      <c r="F162" s="203"/>
      <c r="G162" s="203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62"/>
      <c r="Z162" s="152"/>
      <c r="AA162" s="152"/>
      <c r="AB162" s="152"/>
      <c r="AC162" s="152"/>
      <c r="AD162" s="152"/>
      <c r="AE162" s="152"/>
      <c r="AF162" s="152"/>
      <c r="AG162" s="152" t="s">
        <v>305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>
      <c r="A163" s="174">
        <v>58</v>
      </c>
      <c r="B163" s="175" t="s">
        <v>756</v>
      </c>
      <c r="C163" s="194" t="s">
        <v>757</v>
      </c>
      <c r="D163" s="176" t="s">
        <v>390</v>
      </c>
      <c r="E163" s="177">
        <v>7</v>
      </c>
      <c r="F163" s="178"/>
      <c r="G163" s="179">
        <f>ROUND(E163*F163,2)</f>
        <v>0</v>
      </c>
      <c r="H163" s="178">
        <v>0</v>
      </c>
      <c r="I163" s="179">
        <f>ROUND(E163*H163,2)</f>
        <v>0</v>
      </c>
      <c r="J163" s="178">
        <v>2359.6999999999998</v>
      </c>
      <c r="K163" s="179">
        <f>ROUND(E163*J163,2)</f>
        <v>16517.900000000001</v>
      </c>
      <c r="L163" s="179">
        <v>21</v>
      </c>
      <c r="M163" s="179">
        <f>G163*(1+L163/100)</f>
        <v>0</v>
      </c>
      <c r="N163" s="177">
        <v>0</v>
      </c>
      <c r="O163" s="177">
        <f>ROUND(E163*N163,2)</f>
        <v>0</v>
      </c>
      <c r="P163" s="177">
        <v>0</v>
      </c>
      <c r="Q163" s="177">
        <f>ROUND(E163*P163,2)</f>
        <v>0</v>
      </c>
      <c r="R163" s="179" t="s">
        <v>531</v>
      </c>
      <c r="S163" s="179" t="s">
        <v>299</v>
      </c>
      <c r="T163" s="180" t="s">
        <v>534</v>
      </c>
      <c r="U163" s="162">
        <v>2.2519999999999998</v>
      </c>
      <c r="V163" s="162">
        <f>ROUND(E163*U163,2)</f>
        <v>15.76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391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2">
      <c r="A164" s="159"/>
      <c r="B164" s="160"/>
      <c r="C164" s="204" t="s">
        <v>758</v>
      </c>
      <c r="D164" s="203"/>
      <c r="E164" s="203"/>
      <c r="F164" s="203"/>
      <c r="G164" s="203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305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ht="24" outlineLevel="1">
      <c r="A165" s="182">
        <v>59</v>
      </c>
      <c r="B165" s="183" t="s">
        <v>1229</v>
      </c>
      <c r="C165" s="196" t="s">
        <v>1230</v>
      </c>
      <c r="D165" s="184" t="s">
        <v>390</v>
      </c>
      <c r="E165" s="185">
        <v>7</v>
      </c>
      <c r="F165" s="186"/>
      <c r="G165" s="187">
        <f>ROUND(E165*F165,2)</f>
        <v>0</v>
      </c>
      <c r="H165" s="186">
        <v>8632.7000000000007</v>
      </c>
      <c r="I165" s="187">
        <f>ROUND(E165*H165,2)</f>
        <v>60428.9</v>
      </c>
      <c r="J165" s="186">
        <v>0</v>
      </c>
      <c r="K165" s="187">
        <f>ROUND(E165*J165,2)</f>
        <v>0</v>
      </c>
      <c r="L165" s="187">
        <v>21</v>
      </c>
      <c r="M165" s="187">
        <f>G165*(1+L165/100)</f>
        <v>0</v>
      </c>
      <c r="N165" s="185">
        <v>1.6</v>
      </c>
      <c r="O165" s="185">
        <f>ROUND(E165*N165,2)</f>
        <v>11.2</v>
      </c>
      <c r="P165" s="185">
        <v>0</v>
      </c>
      <c r="Q165" s="185">
        <f>ROUND(E165*P165,2)</f>
        <v>0</v>
      </c>
      <c r="R165" s="187" t="s">
        <v>345</v>
      </c>
      <c r="S165" s="187" t="s">
        <v>299</v>
      </c>
      <c r="T165" s="188" t="s">
        <v>534</v>
      </c>
      <c r="U165" s="162">
        <v>0</v>
      </c>
      <c r="V165" s="162">
        <f>ROUND(E165*U165,2)</f>
        <v>0</v>
      </c>
      <c r="W165" s="162"/>
      <c r="X165" s="162" t="s">
        <v>347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470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74">
        <v>60</v>
      </c>
      <c r="B166" s="175" t="s">
        <v>761</v>
      </c>
      <c r="C166" s="194" t="s">
        <v>762</v>
      </c>
      <c r="D166" s="176" t="s">
        <v>390</v>
      </c>
      <c r="E166" s="177">
        <v>7</v>
      </c>
      <c r="F166" s="178"/>
      <c r="G166" s="179">
        <f>ROUND(E166*F166,2)</f>
        <v>0</v>
      </c>
      <c r="H166" s="178">
        <v>0</v>
      </c>
      <c r="I166" s="179">
        <f>ROUND(E166*H166,2)</f>
        <v>0</v>
      </c>
      <c r="J166" s="178">
        <v>1832.7</v>
      </c>
      <c r="K166" s="179">
        <f>ROUND(E166*J166,2)</f>
        <v>12828.9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 t="s">
        <v>531</v>
      </c>
      <c r="S166" s="179" t="s">
        <v>299</v>
      </c>
      <c r="T166" s="180" t="s">
        <v>534</v>
      </c>
      <c r="U166" s="162">
        <v>1.752</v>
      </c>
      <c r="V166" s="162">
        <f>ROUND(E166*U166,2)</f>
        <v>12.26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391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2">
      <c r="A167" s="159"/>
      <c r="B167" s="160"/>
      <c r="C167" s="204" t="s">
        <v>758</v>
      </c>
      <c r="D167" s="203"/>
      <c r="E167" s="203"/>
      <c r="F167" s="203"/>
      <c r="G167" s="203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305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24" outlineLevel="1">
      <c r="A168" s="182">
        <v>61</v>
      </c>
      <c r="B168" s="183" t="s">
        <v>1058</v>
      </c>
      <c r="C168" s="196" t="s">
        <v>1059</v>
      </c>
      <c r="D168" s="184" t="s">
        <v>390</v>
      </c>
      <c r="E168" s="185">
        <v>7</v>
      </c>
      <c r="F168" s="186"/>
      <c r="G168" s="187">
        <f>ROUND(E168*F168,2)</f>
        <v>0</v>
      </c>
      <c r="H168" s="186">
        <v>2400.3000000000002</v>
      </c>
      <c r="I168" s="187">
        <f>ROUND(E168*H168,2)</f>
        <v>16802.099999999999</v>
      </c>
      <c r="J168" s="186">
        <v>0</v>
      </c>
      <c r="K168" s="187">
        <f>ROUND(E168*J168,2)</f>
        <v>0</v>
      </c>
      <c r="L168" s="187">
        <v>21</v>
      </c>
      <c r="M168" s="187">
        <f>G168*(1+L168/100)</f>
        <v>0</v>
      </c>
      <c r="N168" s="185">
        <v>0.505</v>
      </c>
      <c r="O168" s="185">
        <f>ROUND(E168*N168,2)</f>
        <v>3.54</v>
      </c>
      <c r="P168" s="185">
        <v>0</v>
      </c>
      <c r="Q168" s="185">
        <f>ROUND(E168*P168,2)</f>
        <v>0</v>
      </c>
      <c r="R168" s="187" t="s">
        <v>345</v>
      </c>
      <c r="S168" s="187" t="s">
        <v>299</v>
      </c>
      <c r="T168" s="188" t="s">
        <v>534</v>
      </c>
      <c r="U168" s="162">
        <v>0</v>
      </c>
      <c r="V168" s="162">
        <f>ROUND(E168*U168,2)</f>
        <v>0</v>
      </c>
      <c r="W168" s="162"/>
      <c r="X168" s="162" t="s">
        <v>347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470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>
      <c r="A169" s="174">
        <v>62</v>
      </c>
      <c r="B169" s="175" t="s">
        <v>765</v>
      </c>
      <c r="C169" s="194" t="s">
        <v>766</v>
      </c>
      <c r="D169" s="176" t="s">
        <v>390</v>
      </c>
      <c r="E169" s="177">
        <v>12</v>
      </c>
      <c r="F169" s="178"/>
      <c r="G169" s="179">
        <f>ROUND(E169*F169,2)</f>
        <v>0</v>
      </c>
      <c r="H169" s="178">
        <v>0</v>
      </c>
      <c r="I169" s="179">
        <f>ROUND(E169*H169,2)</f>
        <v>0</v>
      </c>
      <c r="J169" s="178">
        <v>753.9</v>
      </c>
      <c r="K169" s="179">
        <f>ROUND(E169*J169,2)</f>
        <v>9046.7999999999993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 t="s">
        <v>531</v>
      </c>
      <c r="S169" s="179" t="s">
        <v>299</v>
      </c>
      <c r="T169" s="180" t="s">
        <v>534</v>
      </c>
      <c r="U169" s="162">
        <v>0.94599999999999995</v>
      </c>
      <c r="V169" s="162">
        <f>ROUND(E169*U169,2)</f>
        <v>11.35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391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2">
      <c r="A170" s="159"/>
      <c r="B170" s="160"/>
      <c r="C170" s="204" t="s">
        <v>758</v>
      </c>
      <c r="D170" s="203"/>
      <c r="E170" s="203"/>
      <c r="F170" s="203"/>
      <c r="G170" s="203"/>
      <c r="H170" s="162"/>
      <c r="I170" s="162"/>
      <c r="J170" s="162"/>
      <c r="K170" s="162"/>
      <c r="L170" s="162"/>
      <c r="M170" s="162"/>
      <c r="N170" s="161"/>
      <c r="O170" s="161"/>
      <c r="P170" s="161"/>
      <c r="Q170" s="161"/>
      <c r="R170" s="162"/>
      <c r="S170" s="162"/>
      <c r="T170" s="162"/>
      <c r="U170" s="162"/>
      <c r="V170" s="162"/>
      <c r="W170" s="162"/>
      <c r="X170" s="162"/>
      <c r="Y170" s="162"/>
      <c r="Z170" s="152"/>
      <c r="AA170" s="152"/>
      <c r="AB170" s="152"/>
      <c r="AC170" s="152"/>
      <c r="AD170" s="152"/>
      <c r="AE170" s="152"/>
      <c r="AF170" s="152"/>
      <c r="AG170" s="152" t="s">
        <v>305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4" outlineLevel="1">
      <c r="A171" s="182">
        <v>63</v>
      </c>
      <c r="B171" s="183" t="s">
        <v>767</v>
      </c>
      <c r="C171" s="196" t="s">
        <v>768</v>
      </c>
      <c r="D171" s="184" t="s">
        <v>390</v>
      </c>
      <c r="E171" s="185">
        <v>4</v>
      </c>
      <c r="F171" s="186"/>
      <c r="G171" s="187">
        <f>ROUND(E171*F171,2)</f>
        <v>0</v>
      </c>
      <c r="H171" s="186">
        <v>1292.5</v>
      </c>
      <c r="I171" s="187">
        <f>ROUND(E171*H171,2)</f>
        <v>5170</v>
      </c>
      <c r="J171" s="186">
        <v>0</v>
      </c>
      <c r="K171" s="187">
        <f>ROUND(E171*J171,2)</f>
        <v>0</v>
      </c>
      <c r="L171" s="187">
        <v>21</v>
      </c>
      <c r="M171" s="187">
        <f>G171*(1+L171/100)</f>
        <v>0</v>
      </c>
      <c r="N171" s="185">
        <v>0.185</v>
      </c>
      <c r="O171" s="185">
        <f>ROUND(E171*N171,2)</f>
        <v>0.74</v>
      </c>
      <c r="P171" s="185">
        <v>0</v>
      </c>
      <c r="Q171" s="185">
        <f>ROUND(E171*P171,2)</f>
        <v>0</v>
      </c>
      <c r="R171" s="187" t="s">
        <v>345</v>
      </c>
      <c r="S171" s="187" t="s">
        <v>769</v>
      </c>
      <c r="T171" s="188" t="s">
        <v>534</v>
      </c>
      <c r="U171" s="162">
        <v>0</v>
      </c>
      <c r="V171" s="162">
        <f>ROUND(E171*U171,2)</f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470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ht="24" outlineLevel="1">
      <c r="A172" s="182">
        <v>64</v>
      </c>
      <c r="B172" s="183" t="s">
        <v>1060</v>
      </c>
      <c r="C172" s="196" t="s">
        <v>1061</v>
      </c>
      <c r="D172" s="184" t="s">
        <v>390</v>
      </c>
      <c r="E172" s="185">
        <v>6</v>
      </c>
      <c r="F172" s="186"/>
      <c r="G172" s="187">
        <f>ROUND(E172*F172,2)</f>
        <v>0</v>
      </c>
      <c r="H172" s="186">
        <v>1953</v>
      </c>
      <c r="I172" s="187">
        <f>ROUND(E172*H172,2)</f>
        <v>11718</v>
      </c>
      <c r="J172" s="186">
        <v>0</v>
      </c>
      <c r="K172" s="187">
        <f>ROUND(E172*J172,2)</f>
        <v>0</v>
      </c>
      <c r="L172" s="187">
        <v>21</v>
      </c>
      <c r="M172" s="187">
        <f>G172*(1+L172/100)</f>
        <v>0</v>
      </c>
      <c r="N172" s="185">
        <v>0.37</v>
      </c>
      <c r="O172" s="185">
        <f>ROUND(E172*N172,2)</f>
        <v>2.2200000000000002</v>
      </c>
      <c r="P172" s="185">
        <v>0</v>
      </c>
      <c r="Q172" s="185">
        <f>ROUND(E172*P172,2)</f>
        <v>0</v>
      </c>
      <c r="R172" s="187" t="s">
        <v>345</v>
      </c>
      <c r="S172" s="187" t="s">
        <v>769</v>
      </c>
      <c r="T172" s="188" t="s">
        <v>534</v>
      </c>
      <c r="U172" s="162">
        <v>0</v>
      </c>
      <c r="V172" s="162">
        <f>ROUND(E172*U172,2)</f>
        <v>0</v>
      </c>
      <c r="W172" s="162"/>
      <c r="X172" s="162" t="s">
        <v>347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470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ht="24" outlineLevel="1">
      <c r="A173" s="182">
        <v>65</v>
      </c>
      <c r="B173" s="183" t="s">
        <v>1062</v>
      </c>
      <c r="C173" s="196" t="s">
        <v>1063</v>
      </c>
      <c r="D173" s="184" t="s">
        <v>390</v>
      </c>
      <c r="E173" s="185">
        <v>2</v>
      </c>
      <c r="F173" s="186"/>
      <c r="G173" s="187">
        <f>ROUND(E173*F173,2)</f>
        <v>0</v>
      </c>
      <c r="H173" s="186">
        <v>3692.7</v>
      </c>
      <c r="I173" s="187">
        <f>ROUND(E173*H173,2)</f>
        <v>7385.4</v>
      </c>
      <c r="J173" s="186">
        <v>0</v>
      </c>
      <c r="K173" s="187">
        <f>ROUND(E173*J173,2)</f>
        <v>0</v>
      </c>
      <c r="L173" s="187">
        <v>21</v>
      </c>
      <c r="M173" s="187">
        <f>G173*(1+L173/100)</f>
        <v>0</v>
      </c>
      <c r="N173" s="185">
        <v>0.86</v>
      </c>
      <c r="O173" s="185">
        <f>ROUND(E173*N173,2)</f>
        <v>1.72</v>
      </c>
      <c r="P173" s="185">
        <v>0</v>
      </c>
      <c r="Q173" s="185">
        <f>ROUND(E173*P173,2)</f>
        <v>0</v>
      </c>
      <c r="R173" s="187" t="s">
        <v>345</v>
      </c>
      <c r="S173" s="187" t="s">
        <v>769</v>
      </c>
      <c r="T173" s="188" t="s">
        <v>534</v>
      </c>
      <c r="U173" s="162">
        <v>0</v>
      </c>
      <c r="V173" s="162">
        <f>ROUND(E173*U173,2)</f>
        <v>0</v>
      </c>
      <c r="W173" s="162"/>
      <c r="X173" s="162" t="s">
        <v>347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470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1">
      <c r="A174" s="174">
        <v>66</v>
      </c>
      <c r="B174" s="175" t="s">
        <v>770</v>
      </c>
      <c r="C174" s="194" t="s">
        <v>771</v>
      </c>
      <c r="D174" s="176" t="s">
        <v>390</v>
      </c>
      <c r="E174" s="177">
        <v>11</v>
      </c>
      <c r="F174" s="178"/>
      <c r="G174" s="179">
        <f>ROUND(E174*F174,2)</f>
        <v>0</v>
      </c>
      <c r="H174" s="178">
        <v>0</v>
      </c>
      <c r="I174" s="179">
        <f>ROUND(E174*H174,2)</f>
        <v>0</v>
      </c>
      <c r="J174" s="178">
        <v>594.79999999999995</v>
      </c>
      <c r="K174" s="179">
        <f>ROUND(E174*J174,2)</f>
        <v>6542.8</v>
      </c>
      <c r="L174" s="179">
        <v>21</v>
      </c>
      <c r="M174" s="179">
        <f>G174*(1+L174/100)</f>
        <v>0</v>
      </c>
      <c r="N174" s="177">
        <v>0</v>
      </c>
      <c r="O174" s="177">
        <f>ROUND(E174*N174,2)</f>
        <v>0</v>
      </c>
      <c r="P174" s="177">
        <v>0</v>
      </c>
      <c r="Q174" s="177">
        <f>ROUND(E174*P174,2)</f>
        <v>0</v>
      </c>
      <c r="R174" s="179" t="s">
        <v>531</v>
      </c>
      <c r="S174" s="179" t="s">
        <v>299</v>
      </c>
      <c r="T174" s="180" t="s">
        <v>534</v>
      </c>
      <c r="U174" s="162">
        <v>0.79</v>
      </c>
      <c r="V174" s="162">
        <f>ROUND(E174*U174,2)</f>
        <v>8.69</v>
      </c>
      <c r="W174" s="162"/>
      <c r="X174" s="162" t="s">
        <v>301</v>
      </c>
      <c r="Y174" s="162" t="s">
        <v>302</v>
      </c>
      <c r="Z174" s="152"/>
      <c r="AA174" s="152"/>
      <c r="AB174" s="152"/>
      <c r="AC174" s="152"/>
      <c r="AD174" s="152"/>
      <c r="AE174" s="152"/>
      <c r="AF174" s="152"/>
      <c r="AG174" s="152" t="s">
        <v>391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2">
      <c r="A175" s="159"/>
      <c r="B175" s="160"/>
      <c r="C175" s="204" t="s">
        <v>758</v>
      </c>
      <c r="D175" s="203"/>
      <c r="E175" s="203"/>
      <c r="F175" s="203"/>
      <c r="G175" s="203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62"/>
      <c r="Z175" s="152"/>
      <c r="AA175" s="152"/>
      <c r="AB175" s="152"/>
      <c r="AC175" s="152"/>
      <c r="AD175" s="152"/>
      <c r="AE175" s="152"/>
      <c r="AF175" s="152"/>
      <c r="AG175" s="152" t="s">
        <v>305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>
      <c r="A176" s="182">
        <v>67</v>
      </c>
      <c r="B176" s="183" t="s">
        <v>1066</v>
      </c>
      <c r="C176" s="196" t="s">
        <v>1067</v>
      </c>
      <c r="D176" s="184" t="s">
        <v>390</v>
      </c>
      <c r="E176" s="185">
        <v>2</v>
      </c>
      <c r="F176" s="186"/>
      <c r="G176" s="187">
        <f t="shared" ref="G176:G183" si="14">ROUND(E176*F176,2)</f>
        <v>0</v>
      </c>
      <c r="H176" s="186">
        <v>335.6</v>
      </c>
      <c r="I176" s="187">
        <f t="shared" ref="I176:I183" si="15">ROUND(E176*H176,2)</f>
        <v>671.2</v>
      </c>
      <c r="J176" s="186">
        <v>0</v>
      </c>
      <c r="K176" s="187">
        <f t="shared" ref="K176:K183" si="16">ROUND(E176*J176,2)</f>
        <v>0</v>
      </c>
      <c r="L176" s="187">
        <v>21</v>
      </c>
      <c r="M176" s="187">
        <f t="shared" ref="M176:M183" si="17">G176*(1+L176/100)</f>
        <v>0</v>
      </c>
      <c r="N176" s="185">
        <v>8.1000000000000003E-2</v>
      </c>
      <c r="O176" s="185">
        <f t="shared" ref="O176:O183" si="18">ROUND(E176*N176,2)</f>
        <v>0.16</v>
      </c>
      <c r="P176" s="185">
        <v>0</v>
      </c>
      <c r="Q176" s="185">
        <f t="shared" ref="Q176:Q183" si="19">ROUND(E176*P176,2)</f>
        <v>0</v>
      </c>
      <c r="R176" s="187" t="s">
        <v>345</v>
      </c>
      <c r="S176" s="187" t="s">
        <v>299</v>
      </c>
      <c r="T176" s="188" t="s">
        <v>534</v>
      </c>
      <c r="U176" s="162">
        <v>0</v>
      </c>
      <c r="V176" s="162">
        <f t="shared" ref="V176:V183" si="20">ROUND(E176*U176,2)</f>
        <v>0</v>
      </c>
      <c r="W176" s="162"/>
      <c r="X176" s="162" t="s">
        <v>347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470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82">
        <v>68</v>
      </c>
      <c r="B177" s="183" t="s">
        <v>772</v>
      </c>
      <c r="C177" s="196" t="s">
        <v>773</v>
      </c>
      <c r="D177" s="184" t="s">
        <v>390</v>
      </c>
      <c r="E177" s="185">
        <v>4</v>
      </c>
      <c r="F177" s="186"/>
      <c r="G177" s="187">
        <f t="shared" si="14"/>
        <v>0</v>
      </c>
      <c r="H177" s="186">
        <v>297.89999999999998</v>
      </c>
      <c r="I177" s="187">
        <f t="shared" si="15"/>
        <v>1191.5999999999999</v>
      </c>
      <c r="J177" s="186">
        <v>0</v>
      </c>
      <c r="K177" s="187">
        <f t="shared" si="16"/>
        <v>0</v>
      </c>
      <c r="L177" s="187">
        <v>21</v>
      </c>
      <c r="M177" s="187">
        <f t="shared" si="17"/>
        <v>0</v>
      </c>
      <c r="N177" s="185">
        <v>6.8000000000000005E-2</v>
      </c>
      <c r="O177" s="185">
        <f t="shared" si="18"/>
        <v>0.27</v>
      </c>
      <c r="P177" s="185">
        <v>0</v>
      </c>
      <c r="Q177" s="185">
        <f t="shared" si="19"/>
        <v>0</v>
      </c>
      <c r="R177" s="187" t="s">
        <v>345</v>
      </c>
      <c r="S177" s="187" t="s">
        <v>299</v>
      </c>
      <c r="T177" s="188" t="s">
        <v>534</v>
      </c>
      <c r="U177" s="162">
        <v>0</v>
      </c>
      <c r="V177" s="162">
        <f t="shared" si="20"/>
        <v>0</v>
      </c>
      <c r="W177" s="162"/>
      <c r="X177" s="162" t="s">
        <v>347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470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1">
      <c r="A178" s="182">
        <v>69</v>
      </c>
      <c r="B178" s="183" t="s">
        <v>1064</v>
      </c>
      <c r="C178" s="196" t="s">
        <v>1065</v>
      </c>
      <c r="D178" s="184" t="s">
        <v>390</v>
      </c>
      <c r="E178" s="185">
        <v>1</v>
      </c>
      <c r="F178" s="186"/>
      <c r="G178" s="187">
        <f t="shared" si="14"/>
        <v>0</v>
      </c>
      <c r="H178" s="186">
        <v>267.89999999999998</v>
      </c>
      <c r="I178" s="187">
        <f t="shared" si="15"/>
        <v>267.89999999999998</v>
      </c>
      <c r="J178" s="186">
        <v>0</v>
      </c>
      <c r="K178" s="187">
        <f t="shared" si="16"/>
        <v>0</v>
      </c>
      <c r="L178" s="187">
        <v>21</v>
      </c>
      <c r="M178" s="187">
        <f t="shared" si="17"/>
        <v>0</v>
      </c>
      <c r="N178" s="185">
        <v>5.3999999999999999E-2</v>
      </c>
      <c r="O178" s="185">
        <f t="shared" si="18"/>
        <v>0.05</v>
      </c>
      <c r="P178" s="185">
        <v>0</v>
      </c>
      <c r="Q178" s="185">
        <f t="shared" si="19"/>
        <v>0</v>
      </c>
      <c r="R178" s="187" t="s">
        <v>345</v>
      </c>
      <c r="S178" s="187" t="s">
        <v>299</v>
      </c>
      <c r="T178" s="188" t="s">
        <v>534</v>
      </c>
      <c r="U178" s="162">
        <v>0</v>
      </c>
      <c r="V178" s="162">
        <f t="shared" si="20"/>
        <v>0</v>
      </c>
      <c r="W178" s="162"/>
      <c r="X178" s="162" t="s">
        <v>347</v>
      </c>
      <c r="Y178" s="162" t="s">
        <v>302</v>
      </c>
      <c r="Z178" s="152"/>
      <c r="AA178" s="152"/>
      <c r="AB178" s="152"/>
      <c r="AC178" s="152"/>
      <c r="AD178" s="152"/>
      <c r="AE178" s="152"/>
      <c r="AF178" s="152"/>
      <c r="AG178" s="152" t="s">
        <v>470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>
      <c r="A179" s="182">
        <v>70</v>
      </c>
      <c r="B179" s="183" t="s">
        <v>774</v>
      </c>
      <c r="C179" s="196" t="s">
        <v>775</v>
      </c>
      <c r="D179" s="184" t="s">
        <v>390</v>
      </c>
      <c r="E179" s="185">
        <v>2</v>
      </c>
      <c r="F179" s="186"/>
      <c r="G179" s="187">
        <f t="shared" si="14"/>
        <v>0</v>
      </c>
      <c r="H179" s="186">
        <v>229.4</v>
      </c>
      <c r="I179" s="187">
        <f t="shared" si="15"/>
        <v>458.8</v>
      </c>
      <c r="J179" s="186">
        <v>0</v>
      </c>
      <c r="K179" s="187">
        <f t="shared" si="16"/>
        <v>0</v>
      </c>
      <c r="L179" s="187">
        <v>21</v>
      </c>
      <c r="M179" s="187">
        <f t="shared" si="17"/>
        <v>0</v>
      </c>
      <c r="N179" s="185">
        <v>0.04</v>
      </c>
      <c r="O179" s="185">
        <f t="shared" si="18"/>
        <v>0.08</v>
      </c>
      <c r="P179" s="185">
        <v>0</v>
      </c>
      <c r="Q179" s="185">
        <f t="shared" si="19"/>
        <v>0</v>
      </c>
      <c r="R179" s="187" t="s">
        <v>345</v>
      </c>
      <c r="S179" s="187" t="s">
        <v>299</v>
      </c>
      <c r="T179" s="188" t="s">
        <v>534</v>
      </c>
      <c r="U179" s="162">
        <v>0</v>
      </c>
      <c r="V179" s="162">
        <f t="shared" si="20"/>
        <v>0</v>
      </c>
      <c r="W179" s="162"/>
      <c r="X179" s="162" t="s">
        <v>347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470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>
      <c r="A180" s="182">
        <v>71</v>
      </c>
      <c r="B180" s="183" t="s">
        <v>1231</v>
      </c>
      <c r="C180" s="196" t="s">
        <v>1232</v>
      </c>
      <c r="D180" s="184" t="s">
        <v>390</v>
      </c>
      <c r="E180" s="185">
        <v>2</v>
      </c>
      <c r="F180" s="186"/>
      <c r="G180" s="187">
        <f t="shared" si="14"/>
        <v>0</v>
      </c>
      <c r="H180" s="186">
        <v>200.2</v>
      </c>
      <c r="I180" s="187">
        <f t="shared" si="15"/>
        <v>400.4</v>
      </c>
      <c r="J180" s="186">
        <v>0</v>
      </c>
      <c r="K180" s="187">
        <f t="shared" si="16"/>
        <v>0</v>
      </c>
      <c r="L180" s="187">
        <v>21</v>
      </c>
      <c r="M180" s="187">
        <f t="shared" si="17"/>
        <v>0</v>
      </c>
      <c r="N180" s="185">
        <v>2.8000000000000001E-2</v>
      </c>
      <c r="O180" s="185">
        <f t="shared" si="18"/>
        <v>0.06</v>
      </c>
      <c r="P180" s="185">
        <v>0</v>
      </c>
      <c r="Q180" s="185">
        <f t="shared" si="19"/>
        <v>0</v>
      </c>
      <c r="R180" s="187" t="s">
        <v>345</v>
      </c>
      <c r="S180" s="187" t="s">
        <v>299</v>
      </c>
      <c r="T180" s="188" t="s">
        <v>534</v>
      </c>
      <c r="U180" s="162">
        <v>0</v>
      </c>
      <c r="V180" s="162">
        <f t="shared" si="20"/>
        <v>0</v>
      </c>
      <c r="W180" s="162"/>
      <c r="X180" s="162" t="s">
        <v>347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470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>
      <c r="A181" s="182">
        <v>72</v>
      </c>
      <c r="B181" s="183" t="s">
        <v>776</v>
      </c>
      <c r="C181" s="196" t="s">
        <v>777</v>
      </c>
      <c r="D181" s="184" t="s">
        <v>390</v>
      </c>
      <c r="E181" s="185">
        <v>19</v>
      </c>
      <c r="F181" s="186"/>
      <c r="G181" s="187">
        <f t="shared" si="14"/>
        <v>0</v>
      </c>
      <c r="H181" s="186">
        <v>197.8</v>
      </c>
      <c r="I181" s="187">
        <f t="shared" si="15"/>
        <v>3758.2</v>
      </c>
      <c r="J181" s="186">
        <v>0</v>
      </c>
      <c r="K181" s="187">
        <f t="shared" si="16"/>
        <v>0</v>
      </c>
      <c r="L181" s="187">
        <v>21</v>
      </c>
      <c r="M181" s="187">
        <f t="shared" si="17"/>
        <v>0</v>
      </c>
      <c r="N181" s="185">
        <v>2E-3</v>
      </c>
      <c r="O181" s="185">
        <f t="shared" si="18"/>
        <v>0.04</v>
      </c>
      <c r="P181" s="185">
        <v>0</v>
      </c>
      <c r="Q181" s="185">
        <f t="shared" si="19"/>
        <v>0</v>
      </c>
      <c r="R181" s="187" t="s">
        <v>345</v>
      </c>
      <c r="S181" s="187" t="s">
        <v>299</v>
      </c>
      <c r="T181" s="188" t="s">
        <v>534</v>
      </c>
      <c r="U181" s="162">
        <v>0</v>
      </c>
      <c r="V181" s="162">
        <f t="shared" si="20"/>
        <v>0</v>
      </c>
      <c r="W181" s="162"/>
      <c r="X181" s="162" t="s">
        <v>347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470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>
      <c r="A182" s="182">
        <v>73</v>
      </c>
      <c r="B182" s="183" t="s">
        <v>778</v>
      </c>
      <c r="C182" s="196" t="s">
        <v>779</v>
      </c>
      <c r="D182" s="184" t="s">
        <v>390</v>
      </c>
      <c r="E182" s="185">
        <v>7</v>
      </c>
      <c r="F182" s="186"/>
      <c r="G182" s="187">
        <f t="shared" si="14"/>
        <v>0</v>
      </c>
      <c r="H182" s="186">
        <v>7.76</v>
      </c>
      <c r="I182" s="187">
        <f t="shared" si="15"/>
        <v>54.32</v>
      </c>
      <c r="J182" s="186">
        <v>434.04</v>
      </c>
      <c r="K182" s="187">
        <f t="shared" si="16"/>
        <v>3038.28</v>
      </c>
      <c r="L182" s="187">
        <v>21</v>
      </c>
      <c r="M182" s="187">
        <f t="shared" si="17"/>
        <v>0</v>
      </c>
      <c r="N182" s="185">
        <v>7.0200000000000002E-3</v>
      </c>
      <c r="O182" s="185">
        <f t="shared" si="18"/>
        <v>0.05</v>
      </c>
      <c r="P182" s="185">
        <v>0</v>
      </c>
      <c r="Q182" s="185">
        <f t="shared" si="19"/>
        <v>0</v>
      </c>
      <c r="R182" s="187"/>
      <c r="S182" s="187" t="s">
        <v>299</v>
      </c>
      <c r="T182" s="188" t="s">
        <v>534</v>
      </c>
      <c r="U182" s="162">
        <v>0.92</v>
      </c>
      <c r="V182" s="162">
        <f t="shared" si="20"/>
        <v>6.44</v>
      </c>
      <c r="W182" s="162"/>
      <c r="X182" s="162" t="s">
        <v>301</v>
      </c>
      <c r="Y182" s="162" t="s">
        <v>302</v>
      </c>
      <c r="Z182" s="152"/>
      <c r="AA182" s="152"/>
      <c r="AB182" s="152"/>
      <c r="AC182" s="152"/>
      <c r="AD182" s="152"/>
      <c r="AE182" s="152"/>
      <c r="AF182" s="152"/>
      <c r="AG182" s="152" t="s">
        <v>391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1">
      <c r="A183" s="182">
        <v>74</v>
      </c>
      <c r="B183" s="183" t="s">
        <v>780</v>
      </c>
      <c r="C183" s="196" t="s">
        <v>781</v>
      </c>
      <c r="D183" s="184" t="s">
        <v>390</v>
      </c>
      <c r="E183" s="185">
        <v>7</v>
      </c>
      <c r="F183" s="186"/>
      <c r="G183" s="187">
        <f t="shared" si="14"/>
        <v>0</v>
      </c>
      <c r="H183" s="186">
        <v>6019.1</v>
      </c>
      <c r="I183" s="187">
        <f t="shared" si="15"/>
        <v>42133.7</v>
      </c>
      <c r="J183" s="186">
        <v>0</v>
      </c>
      <c r="K183" s="187">
        <f t="shared" si="16"/>
        <v>0</v>
      </c>
      <c r="L183" s="187">
        <v>21</v>
      </c>
      <c r="M183" s="187">
        <f t="shared" si="17"/>
        <v>0</v>
      </c>
      <c r="N183" s="185">
        <v>0.16500000000000001</v>
      </c>
      <c r="O183" s="185">
        <f t="shared" si="18"/>
        <v>1.1599999999999999</v>
      </c>
      <c r="P183" s="185">
        <v>0</v>
      </c>
      <c r="Q183" s="185">
        <f t="shared" si="19"/>
        <v>0</v>
      </c>
      <c r="R183" s="187" t="s">
        <v>345</v>
      </c>
      <c r="S183" s="187" t="s">
        <v>299</v>
      </c>
      <c r="T183" s="188" t="s">
        <v>534</v>
      </c>
      <c r="U183" s="162">
        <v>0</v>
      </c>
      <c r="V183" s="162">
        <f t="shared" si="20"/>
        <v>0</v>
      </c>
      <c r="W183" s="162"/>
      <c r="X183" s="162" t="s">
        <v>347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470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ht="14">
      <c r="A184" s="167" t="s">
        <v>293</v>
      </c>
      <c r="B184" s="168" t="s">
        <v>225</v>
      </c>
      <c r="C184" s="193" t="s">
        <v>226</v>
      </c>
      <c r="D184" s="169"/>
      <c r="E184" s="170"/>
      <c r="F184" s="171"/>
      <c r="G184" s="171">
        <f>SUMIF(AG185:AG190,"&lt;&gt;NOR",G185:G190)</f>
        <v>0</v>
      </c>
      <c r="H184" s="171"/>
      <c r="I184" s="171">
        <f>SUM(I185:I190)</f>
        <v>22914.639999999999</v>
      </c>
      <c r="J184" s="171"/>
      <c r="K184" s="171">
        <f>SUM(K185:K190)</f>
        <v>31583.159999999996</v>
      </c>
      <c r="L184" s="171"/>
      <c r="M184" s="171">
        <f>SUM(M185:M190)</f>
        <v>0</v>
      </c>
      <c r="N184" s="170"/>
      <c r="O184" s="170">
        <f>SUM(O185:O190)</f>
        <v>0.71</v>
      </c>
      <c r="P184" s="170"/>
      <c r="Q184" s="170">
        <f>SUM(Q185:Q190)</f>
        <v>0</v>
      </c>
      <c r="R184" s="171"/>
      <c r="S184" s="171"/>
      <c r="T184" s="172"/>
      <c r="U184" s="166"/>
      <c r="V184" s="166">
        <f>SUM(V185:V190)</f>
        <v>60.59</v>
      </c>
      <c r="W184" s="166"/>
      <c r="X184" s="166"/>
      <c r="Y184" s="166"/>
      <c r="AG184" t="s">
        <v>294</v>
      </c>
    </row>
    <row r="185" spans="1:60" outlineLevel="1">
      <c r="A185" s="174">
        <v>75</v>
      </c>
      <c r="B185" s="175" t="s">
        <v>942</v>
      </c>
      <c r="C185" s="194" t="s">
        <v>943</v>
      </c>
      <c r="D185" s="176" t="s">
        <v>449</v>
      </c>
      <c r="E185" s="177">
        <v>166</v>
      </c>
      <c r="F185" s="178"/>
      <c r="G185" s="179">
        <f>ROUND(E185*F185,2)</f>
        <v>0</v>
      </c>
      <c r="H185" s="178">
        <v>99.14</v>
      </c>
      <c r="I185" s="179">
        <f>ROUND(E185*H185,2)</f>
        <v>16457.240000000002</v>
      </c>
      <c r="J185" s="178">
        <v>87.56</v>
      </c>
      <c r="K185" s="179">
        <f>ROUND(E185*J185,2)</f>
        <v>14534.96</v>
      </c>
      <c r="L185" s="179">
        <v>21</v>
      </c>
      <c r="M185" s="179">
        <f>G185*(1+L185/100)</f>
        <v>0</v>
      </c>
      <c r="N185" s="177">
        <v>4.3E-3</v>
      </c>
      <c r="O185" s="177">
        <f>ROUND(E185*N185,2)</f>
        <v>0.71</v>
      </c>
      <c r="P185" s="177">
        <v>0</v>
      </c>
      <c r="Q185" s="177">
        <f>ROUND(E185*P185,2)</f>
        <v>0</v>
      </c>
      <c r="R185" s="179" t="s">
        <v>455</v>
      </c>
      <c r="S185" s="179" t="s">
        <v>299</v>
      </c>
      <c r="T185" s="180" t="s">
        <v>534</v>
      </c>
      <c r="U185" s="162">
        <v>0.20799999999999999</v>
      </c>
      <c r="V185" s="162">
        <f>ROUND(E185*U185,2)</f>
        <v>34.53</v>
      </c>
      <c r="W185" s="162"/>
      <c r="X185" s="162" t="s">
        <v>301</v>
      </c>
      <c r="Y185" s="162" t="s">
        <v>302</v>
      </c>
      <c r="Z185" s="152"/>
      <c r="AA185" s="152"/>
      <c r="AB185" s="152"/>
      <c r="AC185" s="152"/>
      <c r="AD185" s="152"/>
      <c r="AE185" s="152"/>
      <c r="AF185" s="152"/>
      <c r="AG185" s="152" t="s">
        <v>303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2">
      <c r="A186" s="159"/>
      <c r="B186" s="160"/>
      <c r="C186" s="204" t="s">
        <v>944</v>
      </c>
      <c r="D186" s="203"/>
      <c r="E186" s="203"/>
      <c r="F186" s="203"/>
      <c r="G186" s="203"/>
      <c r="H186" s="162"/>
      <c r="I186" s="162"/>
      <c r="J186" s="162"/>
      <c r="K186" s="162"/>
      <c r="L186" s="162"/>
      <c r="M186" s="162"/>
      <c r="N186" s="161"/>
      <c r="O186" s="161"/>
      <c r="P186" s="161"/>
      <c r="Q186" s="161"/>
      <c r="R186" s="162"/>
      <c r="S186" s="162"/>
      <c r="T186" s="162"/>
      <c r="U186" s="162"/>
      <c r="V186" s="162"/>
      <c r="W186" s="162"/>
      <c r="X186" s="162"/>
      <c r="Y186" s="162"/>
      <c r="Z186" s="152"/>
      <c r="AA186" s="152"/>
      <c r="AB186" s="152"/>
      <c r="AC186" s="152"/>
      <c r="AD186" s="152"/>
      <c r="AE186" s="152"/>
      <c r="AF186" s="152"/>
      <c r="AG186" s="152" t="s">
        <v>305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1">
      <c r="A187" s="174">
        <v>76</v>
      </c>
      <c r="B187" s="175" t="s">
        <v>945</v>
      </c>
      <c r="C187" s="194" t="s">
        <v>946</v>
      </c>
      <c r="D187" s="176" t="s">
        <v>449</v>
      </c>
      <c r="E187" s="177">
        <v>166</v>
      </c>
      <c r="F187" s="178"/>
      <c r="G187" s="179">
        <f>ROUND(E187*F187,2)</f>
        <v>0</v>
      </c>
      <c r="H187" s="178">
        <v>0</v>
      </c>
      <c r="I187" s="179">
        <f>ROUND(E187*H187,2)</f>
        <v>0</v>
      </c>
      <c r="J187" s="178">
        <v>71.099999999999994</v>
      </c>
      <c r="K187" s="179">
        <f>ROUND(E187*J187,2)</f>
        <v>11802.6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 t="s">
        <v>455</v>
      </c>
      <c r="S187" s="179" t="s">
        <v>299</v>
      </c>
      <c r="T187" s="180" t="s">
        <v>534</v>
      </c>
      <c r="U187" s="162">
        <v>0.12</v>
      </c>
      <c r="V187" s="162">
        <f>ROUND(E187*U187,2)</f>
        <v>19.920000000000002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303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2">
      <c r="A188" s="159"/>
      <c r="B188" s="160"/>
      <c r="C188" s="204" t="s">
        <v>947</v>
      </c>
      <c r="D188" s="203"/>
      <c r="E188" s="203"/>
      <c r="F188" s="203"/>
      <c r="G188" s="203"/>
      <c r="H188" s="162"/>
      <c r="I188" s="162"/>
      <c r="J188" s="162"/>
      <c r="K188" s="162"/>
      <c r="L188" s="162"/>
      <c r="M188" s="162"/>
      <c r="N188" s="161"/>
      <c r="O188" s="161"/>
      <c r="P188" s="161"/>
      <c r="Q188" s="161"/>
      <c r="R188" s="162"/>
      <c r="S188" s="162"/>
      <c r="T188" s="162"/>
      <c r="U188" s="162"/>
      <c r="V188" s="162"/>
      <c r="W188" s="162"/>
      <c r="X188" s="162"/>
      <c r="Y188" s="162"/>
      <c r="Z188" s="152"/>
      <c r="AA188" s="152"/>
      <c r="AB188" s="152"/>
      <c r="AC188" s="152"/>
      <c r="AD188" s="152"/>
      <c r="AE188" s="152"/>
      <c r="AF188" s="152"/>
      <c r="AG188" s="152" t="s">
        <v>305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1">
      <c r="A189" s="174">
        <v>77</v>
      </c>
      <c r="B189" s="175" t="s">
        <v>948</v>
      </c>
      <c r="C189" s="194" t="s">
        <v>949</v>
      </c>
      <c r="D189" s="176" t="s">
        <v>449</v>
      </c>
      <c r="E189" s="177">
        <v>166</v>
      </c>
      <c r="F189" s="178"/>
      <c r="G189" s="179">
        <f>ROUND(E189*F189,2)</f>
        <v>0</v>
      </c>
      <c r="H189" s="178">
        <v>38.9</v>
      </c>
      <c r="I189" s="179">
        <f>ROUND(E189*H189,2)</f>
        <v>6457.4</v>
      </c>
      <c r="J189" s="178">
        <v>31.6</v>
      </c>
      <c r="K189" s="179">
        <f>ROUND(E189*J189,2)</f>
        <v>5245.6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 t="s">
        <v>455</v>
      </c>
      <c r="S189" s="179" t="s">
        <v>299</v>
      </c>
      <c r="T189" s="180" t="s">
        <v>534</v>
      </c>
      <c r="U189" s="162">
        <v>3.6999999999999998E-2</v>
      </c>
      <c r="V189" s="162">
        <f>ROUND(E189*U189,2)</f>
        <v>6.14</v>
      </c>
      <c r="W189" s="162"/>
      <c r="X189" s="162" t="s">
        <v>301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303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2">
      <c r="A190" s="159"/>
      <c r="B190" s="160"/>
      <c r="C190" s="204" t="s">
        <v>950</v>
      </c>
      <c r="D190" s="203"/>
      <c r="E190" s="203"/>
      <c r="F190" s="203"/>
      <c r="G190" s="203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305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ht="14">
      <c r="A191" s="167" t="s">
        <v>293</v>
      </c>
      <c r="B191" s="168" t="s">
        <v>227</v>
      </c>
      <c r="C191" s="193" t="s">
        <v>228</v>
      </c>
      <c r="D191" s="169"/>
      <c r="E191" s="170"/>
      <c r="F191" s="171"/>
      <c r="G191" s="171">
        <f>SUMIF(AG192:AG193,"&lt;&gt;NOR",G192:G193)</f>
        <v>0</v>
      </c>
      <c r="H191" s="171"/>
      <c r="I191" s="171">
        <f>SUM(I192:I193)</f>
        <v>0</v>
      </c>
      <c r="J191" s="171"/>
      <c r="K191" s="171">
        <f>SUM(K192:K193)</f>
        <v>149197.82</v>
      </c>
      <c r="L191" s="171"/>
      <c r="M191" s="171">
        <f>SUM(M192:M193)</f>
        <v>0</v>
      </c>
      <c r="N191" s="170"/>
      <c r="O191" s="170">
        <f>SUM(O192:O193)</f>
        <v>0</v>
      </c>
      <c r="P191" s="170"/>
      <c r="Q191" s="170">
        <f>SUM(Q192:Q193)</f>
        <v>0</v>
      </c>
      <c r="R191" s="171"/>
      <c r="S191" s="171"/>
      <c r="T191" s="172"/>
      <c r="U191" s="166"/>
      <c r="V191" s="166">
        <f>SUM(V192:V193)</f>
        <v>207.06</v>
      </c>
      <c r="W191" s="166"/>
      <c r="X191" s="166"/>
      <c r="Y191" s="166"/>
      <c r="AG191" t="s">
        <v>294</v>
      </c>
    </row>
    <row r="192" spans="1:60" outlineLevel="1">
      <c r="A192" s="174">
        <v>78</v>
      </c>
      <c r="B192" s="175" t="s">
        <v>786</v>
      </c>
      <c r="C192" s="194" t="s">
        <v>787</v>
      </c>
      <c r="D192" s="176" t="s">
        <v>344</v>
      </c>
      <c r="E192" s="177">
        <v>978.98834999999997</v>
      </c>
      <c r="F192" s="178"/>
      <c r="G192" s="179">
        <f>ROUND(E192*F192,2)</f>
        <v>0</v>
      </c>
      <c r="H192" s="178">
        <v>0</v>
      </c>
      <c r="I192" s="179">
        <f>ROUND(E192*H192,2)</f>
        <v>0</v>
      </c>
      <c r="J192" s="178">
        <v>152.4</v>
      </c>
      <c r="K192" s="179">
        <f>ROUND(E192*J192,2)</f>
        <v>149197.82</v>
      </c>
      <c r="L192" s="179">
        <v>21</v>
      </c>
      <c r="M192" s="179">
        <f>G192*(1+L192/100)</f>
        <v>0</v>
      </c>
      <c r="N192" s="177">
        <v>0</v>
      </c>
      <c r="O192" s="177">
        <f>ROUND(E192*N192,2)</f>
        <v>0</v>
      </c>
      <c r="P192" s="177">
        <v>0</v>
      </c>
      <c r="Q192" s="177">
        <f>ROUND(E192*P192,2)</f>
        <v>0</v>
      </c>
      <c r="R192" s="179" t="s">
        <v>531</v>
      </c>
      <c r="S192" s="179" t="s">
        <v>299</v>
      </c>
      <c r="T192" s="180" t="s">
        <v>534</v>
      </c>
      <c r="U192" s="162">
        <v>0.21149999999999999</v>
      </c>
      <c r="V192" s="162">
        <f>ROUND(E192*U192,2)</f>
        <v>207.06</v>
      </c>
      <c r="W192" s="162"/>
      <c r="X192" s="162" t="s">
        <v>788</v>
      </c>
      <c r="Y192" s="162" t="s">
        <v>302</v>
      </c>
      <c r="Z192" s="152"/>
      <c r="AA192" s="152"/>
      <c r="AB192" s="152"/>
      <c r="AC192" s="152"/>
      <c r="AD192" s="152"/>
      <c r="AE192" s="152"/>
      <c r="AF192" s="152"/>
      <c r="AG192" s="152" t="s">
        <v>789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ht="12.75" customHeight="1" outlineLevel="2">
      <c r="A193" s="159"/>
      <c r="B193" s="160"/>
      <c r="C193" s="204" t="s">
        <v>790</v>
      </c>
      <c r="D193" s="203"/>
      <c r="E193" s="203"/>
      <c r="F193" s="203"/>
      <c r="G193" s="203"/>
      <c r="H193" s="162"/>
      <c r="I193" s="162"/>
      <c r="J193" s="162"/>
      <c r="K193" s="162"/>
      <c r="L193" s="162"/>
      <c r="M193" s="162"/>
      <c r="N193" s="161"/>
      <c r="O193" s="161"/>
      <c r="P193" s="161"/>
      <c r="Q193" s="161"/>
      <c r="R193" s="162"/>
      <c r="S193" s="162"/>
      <c r="T193" s="162"/>
      <c r="U193" s="162"/>
      <c r="V193" s="162"/>
      <c r="W193" s="162"/>
      <c r="X193" s="162"/>
      <c r="Y193" s="162"/>
      <c r="Z193" s="152"/>
      <c r="AA193" s="152"/>
      <c r="AB193" s="152"/>
      <c r="AC193" s="152"/>
      <c r="AD193" s="152"/>
      <c r="AE193" s="152"/>
      <c r="AF193" s="152"/>
      <c r="AG193" s="152" t="s">
        <v>305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ht="14">
      <c r="A194" s="167" t="s">
        <v>293</v>
      </c>
      <c r="B194" s="168" t="s">
        <v>229</v>
      </c>
      <c r="C194" s="193" t="s">
        <v>230</v>
      </c>
      <c r="D194" s="169"/>
      <c r="E194" s="170"/>
      <c r="F194" s="171"/>
      <c r="G194" s="171">
        <f>SUMIF(AG195:AG202,"&lt;&gt;NOR",G195:G202)</f>
        <v>0</v>
      </c>
      <c r="H194" s="171"/>
      <c r="I194" s="171">
        <f>SUM(I195:I202)</f>
        <v>0</v>
      </c>
      <c r="J194" s="171"/>
      <c r="K194" s="171">
        <f>SUM(K195:K202)</f>
        <v>346438.79000000004</v>
      </c>
      <c r="L194" s="171"/>
      <c r="M194" s="171">
        <f>SUM(M195:M202)</f>
        <v>0</v>
      </c>
      <c r="N194" s="170"/>
      <c r="O194" s="170">
        <f>SUM(O195:O202)</f>
        <v>0</v>
      </c>
      <c r="P194" s="170"/>
      <c r="Q194" s="170">
        <f>SUM(Q195:Q202)</f>
        <v>0</v>
      </c>
      <c r="R194" s="171"/>
      <c r="S194" s="171"/>
      <c r="T194" s="172"/>
      <c r="U194" s="166"/>
      <c r="V194" s="166">
        <f>SUM(V195:V202)</f>
        <v>76.36</v>
      </c>
      <c r="W194" s="166"/>
      <c r="X194" s="166"/>
      <c r="Y194" s="166"/>
      <c r="AG194" t="s">
        <v>294</v>
      </c>
    </row>
    <row r="195" spans="1:60" ht="24" outlineLevel="1">
      <c r="A195" s="174">
        <v>79</v>
      </c>
      <c r="B195" s="175" t="s">
        <v>951</v>
      </c>
      <c r="C195" s="194" t="s">
        <v>952</v>
      </c>
      <c r="D195" s="176" t="s">
        <v>344</v>
      </c>
      <c r="E195" s="177">
        <v>260.60000000000002</v>
      </c>
      <c r="F195" s="178"/>
      <c r="G195" s="179">
        <f>ROUND(E195*F195,2)</f>
        <v>0</v>
      </c>
      <c r="H195" s="178">
        <v>0</v>
      </c>
      <c r="I195" s="179">
        <f>ROUND(E195*H195,2)</f>
        <v>0</v>
      </c>
      <c r="J195" s="178">
        <v>185.6</v>
      </c>
      <c r="K195" s="179">
        <f>ROUND(E195*J195,2)</f>
        <v>48367.360000000001</v>
      </c>
      <c r="L195" s="179">
        <v>21</v>
      </c>
      <c r="M195" s="179">
        <f>G195*(1+L195/100)</f>
        <v>0</v>
      </c>
      <c r="N195" s="177">
        <v>0</v>
      </c>
      <c r="O195" s="177">
        <f>ROUND(E195*N195,2)</f>
        <v>0</v>
      </c>
      <c r="P195" s="177">
        <v>0</v>
      </c>
      <c r="Q195" s="177">
        <f>ROUND(E195*P195,2)</f>
        <v>0</v>
      </c>
      <c r="R195" s="179" t="s">
        <v>953</v>
      </c>
      <c r="S195" s="179" t="s">
        <v>299</v>
      </c>
      <c r="T195" s="180" t="s">
        <v>534</v>
      </c>
      <c r="U195" s="162">
        <v>0.27700000000000002</v>
      </c>
      <c r="V195" s="162">
        <f>ROUND(E195*U195,2)</f>
        <v>72.19</v>
      </c>
      <c r="W195" s="162"/>
      <c r="X195" s="162" t="s">
        <v>301</v>
      </c>
      <c r="Y195" s="162" t="s">
        <v>302</v>
      </c>
      <c r="Z195" s="152"/>
      <c r="AA195" s="152"/>
      <c r="AB195" s="152"/>
      <c r="AC195" s="152"/>
      <c r="AD195" s="152"/>
      <c r="AE195" s="152"/>
      <c r="AF195" s="152"/>
      <c r="AG195" s="152" t="s">
        <v>391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2">
      <c r="A196" s="159"/>
      <c r="B196" s="160"/>
      <c r="C196" s="204" t="s">
        <v>954</v>
      </c>
      <c r="D196" s="203"/>
      <c r="E196" s="203"/>
      <c r="F196" s="203"/>
      <c r="G196" s="203"/>
      <c r="H196" s="162"/>
      <c r="I196" s="162"/>
      <c r="J196" s="162"/>
      <c r="K196" s="162"/>
      <c r="L196" s="162"/>
      <c r="M196" s="162"/>
      <c r="N196" s="161"/>
      <c r="O196" s="161"/>
      <c r="P196" s="161"/>
      <c r="Q196" s="161"/>
      <c r="R196" s="162"/>
      <c r="S196" s="162"/>
      <c r="T196" s="162"/>
      <c r="U196" s="162"/>
      <c r="V196" s="162"/>
      <c r="W196" s="162"/>
      <c r="X196" s="162"/>
      <c r="Y196" s="162"/>
      <c r="Z196" s="152"/>
      <c r="AA196" s="152"/>
      <c r="AB196" s="152"/>
      <c r="AC196" s="152"/>
      <c r="AD196" s="152"/>
      <c r="AE196" s="152"/>
      <c r="AF196" s="152"/>
      <c r="AG196" s="152" t="s">
        <v>305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>
      <c r="A197" s="182">
        <v>80</v>
      </c>
      <c r="B197" s="183" t="s">
        <v>955</v>
      </c>
      <c r="C197" s="196" t="s">
        <v>956</v>
      </c>
      <c r="D197" s="184" t="s">
        <v>344</v>
      </c>
      <c r="E197" s="185">
        <v>260.60000000000002</v>
      </c>
      <c r="F197" s="186"/>
      <c r="G197" s="187">
        <f>ROUND(E197*F197,2)</f>
        <v>0</v>
      </c>
      <c r="H197" s="186">
        <v>0</v>
      </c>
      <c r="I197" s="187">
        <f>ROUND(E197*H197,2)</f>
        <v>0</v>
      </c>
      <c r="J197" s="186">
        <v>43</v>
      </c>
      <c r="K197" s="187">
        <f>ROUND(E197*J197,2)</f>
        <v>11205.8</v>
      </c>
      <c r="L197" s="187">
        <v>21</v>
      </c>
      <c r="M197" s="187">
        <f>G197*(1+L197/100)</f>
        <v>0</v>
      </c>
      <c r="N197" s="185">
        <v>0</v>
      </c>
      <c r="O197" s="185">
        <f>ROUND(E197*N197,2)</f>
        <v>0</v>
      </c>
      <c r="P197" s="185">
        <v>0</v>
      </c>
      <c r="Q197" s="185">
        <f>ROUND(E197*P197,2)</f>
        <v>0</v>
      </c>
      <c r="R197" s="187" t="s">
        <v>455</v>
      </c>
      <c r="S197" s="187" t="s">
        <v>299</v>
      </c>
      <c r="T197" s="188" t="s">
        <v>534</v>
      </c>
      <c r="U197" s="162">
        <v>0.01</v>
      </c>
      <c r="V197" s="162">
        <f>ROUND(E197*U197,2)</f>
        <v>2.61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>
      <c r="A198" s="182">
        <v>81</v>
      </c>
      <c r="B198" s="183" t="s">
        <v>957</v>
      </c>
      <c r="C198" s="196" t="s">
        <v>958</v>
      </c>
      <c r="D198" s="184" t="s">
        <v>344</v>
      </c>
      <c r="E198" s="185">
        <v>7557.5</v>
      </c>
      <c r="F198" s="186"/>
      <c r="G198" s="187">
        <f>ROUND(E198*F198,2)</f>
        <v>0</v>
      </c>
      <c r="H198" s="186">
        <v>0</v>
      </c>
      <c r="I198" s="187">
        <f>ROUND(E198*H198,2)</f>
        <v>0</v>
      </c>
      <c r="J198" s="186">
        <v>10.5</v>
      </c>
      <c r="K198" s="187">
        <f>ROUND(E198*J198,2)</f>
        <v>79353.75</v>
      </c>
      <c r="L198" s="187">
        <v>21</v>
      </c>
      <c r="M198" s="187">
        <f>G198*(1+L198/100)</f>
        <v>0</v>
      </c>
      <c r="N198" s="185">
        <v>0</v>
      </c>
      <c r="O198" s="185">
        <f>ROUND(E198*N198,2)</f>
        <v>0</v>
      </c>
      <c r="P198" s="185">
        <v>0</v>
      </c>
      <c r="Q198" s="185">
        <f>ROUND(E198*P198,2)</f>
        <v>0</v>
      </c>
      <c r="R198" s="187" t="s">
        <v>455</v>
      </c>
      <c r="S198" s="187" t="s">
        <v>299</v>
      </c>
      <c r="T198" s="188" t="s">
        <v>534</v>
      </c>
      <c r="U198" s="162">
        <v>0</v>
      </c>
      <c r="V198" s="162">
        <f>ROUND(E198*U198,2)</f>
        <v>0</v>
      </c>
      <c r="W198" s="162"/>
      <c r="X198" s="162" t="s">
        <v>301</v>
      </c>
      <c r="Y198" s="162" t="s">
        <v>302</v>
      </c>
      <c r="Z198" s="152"/>
      <c r="AA198" s="152"/>
      <c r="AB198" s="152"/>
      <c r="AC198" s="152"/>
      <c r="AD198" s="152"/>
      <c r="AE198" s="152"/>
      <c r="AF198" s="152"/>
      <c r="AG198" s="152" t="s">
        <v>391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1">
      <c r="A199" s="174">
        <v>82</v>
      </c>
      <c r="B199" s="175" t="s">
        <v>959</v>
      </c>
      <c r="C199" s="194" t="s">
        <v>960</v>
      </c>
      <c r="D199" s="176" t="s">
        <v>344</v>
      </c>
      <c r="E199" s="177">
        <v>260.60000000000002</v>
      </c>
      <c r="F199" s="178"/>
      <c r="G199" s="179">
        <f>ROUND(E199*F199,2)</f>
        <v>0</v>
      </c>
      <c r="H199" s="178">
        <v>0</v>
      </c>
      <c r="I199" s="179">
        <f>ROUND(E199*H199,2)</f>
        <v>0</v>
      </c>
      <c r="J199" s="178">
        <v>11.3</v>
      </c>
      <c r="K199" s="179">
        <f>ROUND(E199*J199,2)</f>
        <v>2944.78</v>
      </c>
      <c r="L199" s="179">
        <v>21</v>
      </c>
      <c r="M199" s="179">
        <f>G199*(1+L199/100)</f>
        <v>0</v>
      </c>
      <c r="N199" s="177">
        <v>0</v>
      </c>
      <c r="O199" s="177">
        <f>ROUND(E199*N199,2)</f>
        <v>0</v>
      </c>
      <c r="P199" s="177">
        <v>0</v>
      </c>
      <c r="Q199" s="177">
        <f>ROUND(E199*P199,2)</f>
        <v>0</v>
      </c>
      <c r="R199" s="179" t="s">
        <v>961</v>
      </c>
      <c r="S199" s="179" t="s">
        <v>299</v>
      </c>
      <c r="T199" s="180" t="s">
        <v>534</v>
      </c>
      <c r="U199" s="162">
        <v>6.0000000000000001E-3</v>
      </c>
      <c r="V199" s="162">
        <f>ROUND(E199*U199,2)</f>
        <v>1.56</v>
      </c>
      <c r="W199" s="162"/>
      <c r="X199" s="162" t="s">
        <v>301</v>
      </c>
      <c r="Y199" s="162" t="s">
        <v>302</v>
      </c>
      <c r="Z199" s="152"/>
      <c r="AA199" s="152"/>
      <c r="AB199" s="152"/>
      <c r="AC199" s="152"/>
      <c r="AD199" s="152"/>
      <c r="AE199" s="152"/>
      <c r="AF199" s="152"/>
      <c r="AG199" s="152" t="s">
        <v>391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outlineLevel="2">
      <c r="A200" s="159"/>
      <c r="B200" s="160"/>
      <c r="C200" s="204" t="s">
        <v>962</v>
      </c>
      <c r="D200" s="203"/>
      <c r="E200" s="203"/>
      <c r="F200" s="203"/>
      <c r="G200" s="203"/>
      <c r="H200" s="162"/>
      <c r="I200" s="162"/>
      <c r="J200" s="162"/>
      <c r="K200" s="162"/>
      <c r="L200" s="162"/>
      <c r="M200" s="162"/>
      <c r="N200" s="161"/>
      <c r="O200" s="161"/>
      <c r="P200" s="161"/>
      <c r="Q200" s="161"/>
      <c r="R200" s="162"/>
      <c r="S200" s="162"/>
      <c r="T200" s="162"/>
      <c r="U200" s="162"/>
      <c r="V200" s="162"/>
      <c r="W200" s="162"/>
      <c r="X200" s="162"/>
      <c r="Y200" s="162"/>
      <c r="Z200" s="152"/>
      <c r="AA200" s="152"/>
      <c r="AB200" s="152"/>
      <c r="AC200" s="152"/>
      <c r="AD200" s="152"/>
      <c r="AE200" s="152"/>
      <c r="AF200" s="152"/>
      <c r="AG200" s="152" t="s">
        <v>305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outlineLevel="1">
      <c r="A201" s="182">
        <v>83</v>
      </c>
      <c r="B201" s="183" t="s">
        <v>963</v>
      </c>
      <c r="C201" s="196" t="s">
        <v>964</v>
      </c>
      <c r="D201" s="184" t="s">
        <v>344</v>
      </c>
      <c r="E201" s="185">
        <v>197.96</v>
      </c>
      <c r="F201" s="186"/>
      <c r="G201" s="187">
        <f>ROUND(E201*F201,2)</f>
        <v>0</v>
      </c>
      <c r="H201" s="186">
        <v>0</v>
      </c>
      <c r="I201" s="187">
        <f>ROUND(E201*H201,2)</f>
        <v>0</v>
      </c>
      <c r="J201" s="186">
        <v>246.2</v>
      </c>
      <c r="K201" s="187">
        <f>ROUND(E201*J201,2)</f>
        <v>48737.75</v>
      </c>
      <c r="L201" s="187">
        <v>21</v>
      </c>
      <c r="M201" s="187">
        <f>G201*(1+L201/100)</f>
        <v>0</v>
      </c>
      <c r="N201" s="185">
        <v>0</v>
      </c>
      <c r="O201" s="185">
        <f>ROUND(E201*N201,2)</f>
        <v>0</v>
      </c>
      <c r="P201" s="185">
        <v>0</v>
      </c>
      <c r="Q201" s="185">
        <f>ROUND(E201*P201,2)</f>
        <v>0</v>
      </c>
      <c r="R201" s="187" t="s">
        <v>965</v>
      </c>
      <c r="S201" s="187" t="s">
        <v>966</v>
      </c>
      <c r="T201" s="188" t="s">
        <v>534</v>
      </c>
      <c r="U201" s="162">
        <v>0</v>
      </c>
      <c r="V201" s="162">
        <f>ROUND(E201*U201,2)</f>
        <v>0</v>
      </c>
      <c r="W201" s="162"/>
      <c r="X201" s="162" t="s">
        <v>301</v>
      </c>
      <c r="Y201" s="162" t="s">
        <v>302</v>
      </c>
      <c r="Z201" s="152"/>
      <c r="AA201" s="152"/>
      <c r="AB201" s="152"/>
      <c r="AC201" s="152"/>
      <c r="AD201" s="152"/>
      <c r="AE201" s="152"/>
      <c r="AF201" s="152"/>
      <c r="AG201" s="152" t="s">
        <v>391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ht="24" outlineLevel="1">
      <c r="A202" s="174">
        <v>84</v>
      </c>
      <c r="B202" s="175" t="s">
        <v>967</v>
      </c>
      <c r="C202" s="194" t="s">
        <v>968</v>
      </c>
      <c r="D202" s="176" t="s">
        <v>344</v>
      </c>
      <c r="E202" s="177">
        <v>62.65</v>
      </c>
      <c r="F202" s="178"/>
      <c r="G202" s="179">
        <f>ROUND(E202*F202,2)</f>
        <v>0</v>
      </c>
      <c r="H202" s="178">
        <v>0</v>
      </c>
      <c r="I202" s="179">
        <f>ROUND(E202*H202,2)</f>
        <v>0</v>
      </c>
      <c r="J202" s="178">
        <v>2487.3000000000002</v>
      </c>
      <c r="K202" s="179">
        <f>ROUND(E202*J202,2)</f>
        <v>155829.35</v>
      </c>
      <c r="L202" s="179">
        <v>21</v>
      </c>
      <c r="M202" s="179">
        <f>G202*(1+L202/100)</f>
        <v>0</v>
      </c>
      <c r="N202" s="177">
        <v>0</v>
      </c>
      <c r="O202" s="177">
        <f>ROUND(E202*N202,2)</f>
        <v>0</v>
      </c>
      <c r="P202" s="177">
        <v>0</v>
      </c>
      <c r="Q202" s="177">
        <f>ROUND(E202*P202,2)</f>
        <v>0</v>
      </c>
      <c r="R202" s="179" t="s">
        <v>965</v>
      </c>
      <c r="S202" s="179" t="s">
        <v>346</v>
      </c>
      <c r="T202" s="180" t="s">
        <v>534</v>
      </c>
      <c r="U202" s="162">
        <v>0</v>
      </c>
      <c r="V202" s="162">
        <f>ROUND(E202*U202,2)</f>
        <v>0</v>
      </c>
      <c r="W202" s="162"/>
      <c r="X202" s="162" t="s">
        <v>301</v>
      </c>
      <c r="Y202" s="162" t="s">
        <v>302</v>
      </c>
      <c r="Z202" s="152"/>
      <c r="AA202" s="152"/>
      <c r="AB202" s="152"/>
      <c r="AC202" s="152"/>
      <c r="AD202" s="152"/>
      <c r="AE202" s="152"/>
      <c r="AF202" s="152"/>
      <c r="AG202" s="152" t="s">
        <v>391</v>
      </c>
      <c r="AH202" s="152"/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</row>
    <row r="203" spans="1:60">
      <c r="A203" s="3"/>
      <c r="B203" s="4"/>
      <c r="C203" s="197"/>
      <c r="D203" s="6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E203">
        <v>12</v>
      </c>
      <c r="AF203">
        <v>21</v>
      </c>
      <c r="AG203" t="s">
        <v>279</v>
      </c>
    </row>
    <row r="204" spans="1:60">
      <c r="A204" s="155"/>
      <c r="B204" s="156" t="s">
        <v>29</v>
      </c>
      <c r="C204" s="198"/>
      <c r="D204" s="157"/>
      <c r="E204" s="158"/>
      <c r="F204" s="158"/>
      <c r="G204" s="173">
        <f>G8+G99+G105+G109+G147+G184+G191+G194</f>
        <v>0</v>
      </c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AE204">
        <f>SUMIF(L7:L202,AE203,G7:G202)</f>
        <v>0</v>
      </c>
      <c r="AF204">
        <f>SUMIF(L7:L202,AF203,G7:G202)</f>
        <v>0</v>
      </c>
      <c r="AG204" t="s">
        <v>666</v>
      </c>
    </row>
    <row r="205" spans="1:60">
      <c r="C205" s="199"/>
      <c r="D205" s="10"/>
      <c r="AG205" t="s">
        <v>667</v>
      </c>
    </row>
    <row r="206" spans="1:60">
      <c r="D206" s="10"/>
    </row>
    <row r="207" spans="1:60">
      <c r="D207" s="10"/>
    </row>
    <row r="208" spans="1:60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60</v>
      </c>
      <c r="C3" s="274" t="s">
        <v>61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64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SUMIF(AG9:AG92,"&lt;&gt;NOR",G9:G92)</f>
        <v>0</v>
      </c>
      <c r="H8" s="171"/>
      <c r="I8" s="171">
        <f>SUM(I9:I92)</f>
        <v>125863.95999999999</v>
      </c>
      <c r="J8" s="171"/>
      <c r="K8" s="171">
        <f>SUM(K9:K92)</f>
        <v>817597.3600000001</v>
      </c>
      <c r="L8" s="171"/>
      <c r="M8" s="171">
        <f>SUM(M9:M92)</f>
        <v>0</v>
      </c>
      <c r="N8" s="170"/>
      <c r="O8" s="170">
        <f>SUM(O9:O92)</f>
        <v>322.98</v>
      </c>
      <c r="P8" s="170"/>
      <c r="Q8" s="170">
        <f>SUM(Q9:Q92)</f>
        <v>272.06</v>
      </c>
      <c r="R8" s="171"/>
      <c r="S8" s="171"/>
      <c r="T8" s="172"/>
      <c r="U8" s="166"/>
      <c r="V8" s="166">
        <f>SUM(V9:V92)</f>
        <v>781.76000000000022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199.8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16.3</v>
      </c>
      <c r="K9" s="179">
        <f>ROUND(E9*J9,2)</f>
        <v>3256.74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21.98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5.17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1233</v>
      </c>
      <c r="D10" s="165"/>
      <c r="E10" s="165">
        <v>199.8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170.2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22.7</v>
      </c>
      <c r="K11" s="179">
        <f>ROUND(E11*J11,2)</f>
        <v>3863.54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26.21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6.11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1234</v>
      </c>
      <c r="D12" s="165"/>
      <c r="E12" s="165">
        <v>170.2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140.6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25.5</v>
      </c>
      <c r="K13" s="179">
        <f>ROUND(E13*J13,2)</f>
        <v>3585.3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24.75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5.62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1235</v>
      </c>
      <c r="D14" s="165"/>
      <c r="E14" s="165">
        <v>140.6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111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38.1</v>
      </c>
      <c r="K15" s="179">
        <f>ROUND(E15*J15,2)</f>
        <v>4229.1000000000004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36.630000000000003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6.66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1236</v>
      </c>
      <c r="D16" s="164"/>
      <c r="E16" s="165">
        <v>111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199.8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29.6</v>
      </c>
      <c r="K17" s="187">
        <f t="shared" ref="K17:K22" si="2">ROUND(E17*J17,2)</f>
        <v>5914.08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21.98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8.59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170.2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</v>
      </c>
      <c r="K18" s="187">
        <f t="shared" si="2"/>
        <v>6297.4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26.21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9.16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140.6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62.7</v>
      </c>
      <c r="K19" s="187">
        <f t="shared" si="2"/>
        <v>8815.6200000000008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27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3.37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111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41.9</v>
      </c>
      <c r="K20" s="187">
        <f t="shared" si="2"/>
        <v>4650.8999999999996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42.53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1.89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81.400000000000006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59.9</v>
      </c>
      <c r="K21" s="187">
        <f t="shared" si="2"/>
        <v>4875.8599999999997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44.77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7.69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310</v>
      </c>
      <c r="C22" s="194" t="s">
        <v>311</v>
      </c>
      <c r="D22" s="176" t="s">
        <v>312</v>
      </c>
      <c r="E22" s="177">
        <v>32.340000000000003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82.2</v>
      </c>
      <c r="K22" s="179">
        <f t="shared" si="2"/>
        <v>2658.35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9.7000000000000003E-2</v>
      </c>
      <c r="V22" s="162">
        <f t="shared" si="6"/>
        <v>3.14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313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nebo lesní půdy, s vodorovným přemístěním na hromady v místě upotřebení nebo na dočasné či trvalé skládky se složením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1237</v>
      </c>
      <c r="D24" s="164"/>
      <c r="E24" s="165">
        <v>32.340000000000003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831</v>
      </c>
      <c r="C25" s="190" t="s">
        <v>832</v>
      </c>
      <c r="D25" s="201" t="s">
        <v>312</v>
      </c>
      <c r="E25" s="177">
        <v>40.292999999999999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1083.5999999999999</v>
      </c>
      <c r="K25" s="179">
        <f>ROUND(E25*J25,2)</f>
        <v>43661.49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2.2490000000000001</v>
      </c>
      <c r="V25" s="162">
        <f>ROUND(E25*U25,2)</f>
        <v>90.62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2.5" customHeight="1" outlineLevel="2">
      <c r="A26" s="159"/>
      <c r="B26" s="160"/>
      <c r="C26" s="204" t="s">
        <v>318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1238</v>
      </c>
      <c r="D27" s="165"/>
      <c r="E27" s="165">
        <v>40.292999999999999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12</v>
      </c>
      <c r="B28" s="175" t="s">
        <v>320</v>
      </c>
      <c r="C28" s="194" t="s">
        <v>321</v>
      </c>
      <c r="D28" s="176" t="s">
        <v>312</v>
      </c>
      <c r="E28" s="177">
        <v>12.087899999999999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63.6</v>
      </c>
      <c r="K28" s="179">
        <f>ROUND(E28*J28,2)</f>
        <v>768.79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0.107</v>
      </c>
      <c r="V28" s="162">
        <f>ROUND(E28*U28,2)</f>
        <v>1.29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22.5" customHeight="1" outlineLevel="2">
      <c r="A29" s="159"/>
      <c r="B29" s="160"/>
      <c r="C29" s="204" t="s">
        <v>318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1239</v>
      </c>
      <c r="D30" s="164"/>
      <c r="E30" s="165">
        <v>12.087899999999999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13</v>
      </c>
      <c r="B31" s="175" t="s">
        <v>697</v>
      </c>
      <c r="C31" s="194" t="s">
        <v>698</v>
      </c>
      <c r="D31" s="176" t="s">
        <v>312</v>
      </c>
      <c r="E31" s="177">
        <v>241.34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117.3</v>
      </c>
      <c r="K31" s="179">
        <f>ROUND(E31*J31,2)</f>
        <v>28309.18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0.11700000000000001</v>
      </c>
      <c r="V31" s="162">
        <f>ROUND(E31*U31,2)</f>
        <v>28.24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33.75" customHeight="1" outlineLevel="2">
      <c r="A32" s="159"/>
      <c r="B32" s="160"/>
      <c r="C32" s="203" t="s">
        <v>699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1240</v>
      </c>
      <c r="D33" s="164"/>
      <c r="E33" s="165">
        <v>241.34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14</v>
      </c>
      <c r="B34" s="175" t="s">
        <v>701</v>
      </c>
      <c r="C34" s="194" t="s">
        <v>702</v>
      </c>
      <c r="D34" s="176" t="s">
        <v>312</v>
      </c>
      <c r="E34" s="177">
        <v>72.402000000000001</v>
      </c>
      <c r="F34" s="178"/>
      <c r="G34" s="179">
        <f>ROUND(E34*F34,2)</f>
        <v>0</v>
      </c>
      <c r="H34" s="178">
        <v>0</v>
      </c>
      <c r="I34" s="179">
        <f>ROUND(E34*H34,2)</f>
        <v>0</v>
      </c>
      <c r="J34" s="178">
        <v>41.3</v>
      </c>
      <c r="K34" s="179">
        <f>ROUND(E34*J34,2)</f>
        <v>2990.2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8.4000000000000005E-2</v>
      </c>
      <c r="V34" s="162">
        <f>ROUND(E34*U34,2)</f>
        <v>6.08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33.75" customHeight="1" outlineLevel="2">
      <c r="A35" s="159"/>
      <c r="B35" s="160"/>
      <c r="C35" s="204" t="s">
        <v>699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1241</v>
      </c>
      <c r="D36" s="164"/>
      <c r="E36" s="165">
        <v>72.402000000000001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15</v>
      </c>
      <c r="B37" s="175" t="s">
        <v>841</v>
      </c>
      <c r="C37" s="194" t="s">
        <v>842</v>
      </c>
      <c r="D37" s="176" t="s">
        <v>312</v>
      </c>
      <c r="E37" s="177">
        <v>1.9339200000000001</v>
      </c>
      <c r="F37" s="178"/>
      <c r="G37" s="179">
        <f>ROUND(E37*F37,2)</f>
        <v>0</v>
      </c>
      <c r="H37" s="178">
        <v>0</v>
      </c>
      <c r="I37" s="179">
        <f>ROUND(E37*H37,2)</f>
        <v>0</v>
      </c>
      <c r="J37" s="178">
        <v>781.2</v>
      </c>
      <c r="K37" s="179">
        <f>ROUND(E37*J37,2)</f>
        <v>1510.78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1.7629999999999999</v>
      </c>
      <c r="V37" s="162">
        <f>ROUND(E37*U37,2)</f>
        <v>3.41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12.75" customHeight="1" outlineLevel="2">
      <c r="A38" s="159"/>
      <c r="B38" s="160"/>
      <c r="C38" s="204" t="s">
        <v>843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Příplatek k cenám hloubených vykopávek za ztížení vykopávky v blízkosti podzemního vedení nebo výbušnin pro jakoukoliv třídu horniny.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1242</v>
      </c>
      <c r="D39" s="164"/>
      <c r="E39" s="165">
        <v>1.9339200000000001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16</v>
      </c>
      <c r="B40" s="175" t="s">
        <v>845</v>
      </c>
      <c r="C40" s="194" t="s">
        <v>846</v>
      </c>
      <c r="D40" s="176" t="s">
        <v>361</v>
      </c>
      <c r="E40" s="177">
        <v>543.6</v>
      </c>
      <c r="F40" s="178"/>
      <c r="G40" s="179">
        <f>ROUND(E40*F40,2)</f>
        <v>0</v>
      </c>
      <c r="H40" s="178">
        <v>11.97</v>
      </c>
      <c r="I40" s="179">
        <f>ROUND(E40*H40,2)</f>
        <v>6506.89</v>
      </c>
      <c r="J40" s="178">
        <v>128.83000000000001</v>
      </c>
      <c r="K40" s="179">
        <f>ROUND(E40*J40,2)</f>
        <v>70031.990000000005</v>
      </c>
      <c r="L40" s="179">
        <v>21</v>
      </c>
      <c r="M40" s="179">
        <f>G40*(1+L40/100)</f>
        <v>0</v>
      </c>
      <c r="N40" s="177">
        <v>9.7999999999999997E-4</v>
      </c>
      <c r="O40" s="177">
        <f>ROUND(E40*N40,2)</f>
        <v>0.53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534</v>
      </c>
      <c r="U40" s="162">
        <v>0.23599999999999999</v>
      </c>
      <c r="V40" s="162">
        <f>ROUND(E40*U40,2)</f>
        <v>128.29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204" t="s">
        <v>847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1243</v>
      </c>
      <c r="D42" s="164"/>
      <c r="E42" s="165">
        <v>543.6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17</v>
      </c>
      <c r="B43" s="175" t="s">
        <v>849</v>
      </c>
      <c r="C43" s="194" t="s">
        <v>850</v>
      </c>
      <c r="D43" s="176" t="s">
        <v>361</v>
      </c>
      <c r="E43" s="177">
        <v>543.6</v>
      </c>
      <c r="F43" s="178"/>
      <c r="G43" s="179">
        <f>ROUND(E43*F43,2)</f>
        <v>0</v>
      </c>
      <c r="H43" s="178">
        <v>0</v>
      </c>
      <c r="I43" s="179">
        <f>ROUND(E43*H43,2)</f>
        <v>0</v>
      </c>
      <c r="J43" s="178">
        <v>31</v>
      </c>
      <c r="K43" s="179">
        <f>ROUND(E43*J43,2)</f>
        <v>16851.599999999999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7.0000000000000007E-2</v>
      </c>
      <c r="V43" s="162">
        <f>ROUND(E43*U43,2)</f>
        <v>38.049999999999997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204" t="s">
        <v>851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18</v>
      </c>
      <c r="B45" s="175" t="s">
        <v>1121</v>
      </c>
      <c r="C45" s="190" t="s">
        <v>1122</v>
      </c>
      <c r="D45" s="201" t="s">
        <v>361</v>
      </c>
      <c r="E45" s="177">
        <v>48.84</v>
      </c>
      <c r="F45" s="178"/>
      <c r="G45" s="179">
        <f>ROUND(E45*F45,2)</f>
        <v>0</v>
      </c>
      <c r="H45" s="178">
        <v>19.52</v>
      </c>
      <c r="I45" s="179">
        <f>ROUND(E45*H45,2)</f>
        <v>953.36</v>
      </c>
      <c r="J45" s="178">
        <v>208.27</v>
      </c>
      <c r="K45" s="179">
        <f>ROUND(E45*J45,2)</f>
        <v>10171.91</v>
      </c>
      <c r="L45" s="179">
        <v>21</v>
      </c>
      <c r="M45" s="179">
        <f>G45*(1+L45/100)</f>
        <v>0</v>
      </c>
      <c r="N45" s="177">
        <v>8.4999999999999995E-4</v>
      </c>
      <c r="O45" s="177">
        <f>ROUND(E45*N45,2)</f>
        <v>0.04</v>
      </c>
      <c r="P45" s="177">
        <v>0</v>
      </c>
      <c r="Q45" s="177">
        <f>ROUND(E45*P45,2)</f>
        <v>0</v>
      </c>
      <c r="R45" s="179" t="s">
        <v>298</v>
      </c>
      <c r="S45" s="179" t="s">
        <v>299</v>
      </c>
      <c r="T45" s="180" t="s">
        <v>534</v>
      </c>
      <c r="U45" s="162">
        <v>0.47899999999999998</v>
      </c>
      <c r="V45" s="162">
        <f>ROUND(E45*U45,2)</f>
        <v>23.39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204" t="s">
        <v>847</v>
      </c>
      <c r="D46" s="203"/>
      <c r="E46" s="203"/>
      <c r="F46" s="203"/>
      <c r="G46" s="203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305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2">
      <c r="A47" s="159"/>
      <c r="B47" s="160"/>
      <c r="C47" s="195" t="s">
        <v>1244</v>
      </c>
      <c r="D47" s="164"/>
      <c r="E47" s="165">
        <v>48.84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315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>
      <c r="A48" s="174">
        <v>19</v>
      </c>
      <c r="B48" s="175" t="s">
        <v>1124</v>
      </c>
      <c r="C48" s="190" t="s">
        <v>1125</v>
      </c>
      <c r="D48" s="201" t="s">
        <v>361</v>
      </c>
      <c r="E48" s="177">
        <v>48.84</v>
      </c>
      <c r="F48" s="178"/>
      <c r="G48" s="179">
        <f>ROUND(E48*F48,2)</f>
        <v>0</v>
      </c>
      <c r="H48" s="178">
        <v>0</v>
      </c>
      <c r="I48" s="179">
        <f>ROUND(E48*H48,2)</f>
        <v>0</v>
      </c>
      <c r="J48" s="178">
        <v>148.16999999999999</v>
      </c>
      <c r="K48" s="179">
        <f>ROUND(E48*J48,2)</f>
        <v>7236.62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 t="s">
        <v>298</v>
      </c>
      <c r="S48" s="179" t="s">
        <v>299</v>
      </c>
      <c r="T48" s="180" t="s">
        <v>534</v>
      </c>
      <c r="U48" s="162">
        <v>0.32700000000000001</v>
      </c>
      <c r="V48" s="162">
        <f>ROUND(E48*U48,2)</f>
        <v>15.97</v>
      </c>
      <c r="W48" s="162"/>
      <c r="X48" s="162" t="s">
        <v>301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303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204" t="s">
        <v>851</v>
      </c>
      <c r="D49" s="203"/>
      <c r="E49" s="203"/>
      <c r="F49" s="203"/>
      <c r="G49" s="203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305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74">
        <v>20</v>
      </c>
      <c r="B50" s="175" t="s">
        <v>323</v>
      </c>
      <c r="C50" s="190" t="s">
        <v>324</v>
      </c>
      <c r="D50" s="201" t="s">
        <v>312</v>
      </c>
      <c r="E50" s="177">
        <v>281.63299999999998</v>
      </c>
      <c r="F50" s="178"/>
      <c r="G50" s="179">
        <f>ROUND(E50*F50,2)</f>
        <v>0</v>
      </c>
      <c r="H50" s="178">
        <v>0</v>
      </c>
      <c r="I50" s="179">
        <f>ROUND(E50*H50,2)</f>
        <v>0</v>
      </c>
      <c r="J50" s="178">
        <v>144.5</v>
      </c>
      <c r="K50" s="179">
        <f>ROUND(E50*J50,2)</f>
        <v>40695.97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298</v>
      </c>
      <c r="S50" s="179" t="s">
        <v>299</v>
      </c>
      <c r="T50" s="180" t="s">
        <v>534</v>
      </c>
      <c r="U50" s="162">
        <v>0.34499999999999997</v>
      </c>
      <c r="V50" s="162">
        <f>ROUND(E50*U50,2)</f>
        <v>97.16</v>
      </c>
      <c r="W50" s="162"/>
      <c r="X50" s="162" t="s">
        <v>301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303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ht="12.75" customHeight="1" outlineLevel="2">
      <c r="A51" s="159"/>
      <c r="B51" s="160"/>
      <c r="C51" s="204" t="s">
        <v>325</v>
      </c>
      <c r="D51" s="203"/>
      <c r="E51" s="203"/>
      <c r="F51" s="203"/>
      <c r="G51" s="203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305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81" t="str">
        <f>C51</f>
        <v>bez naložení do dopravní nádoby, ale s vyprázdněním dopravní nádoby na hromadu nebo na dopravní prostředek,</v>
      </c>
      <c r="BB51" s="152"/>
      <c r="BC51" s="152"/>
      <c r="BD51" s="152"/>
      <c r="BE51" s="152"/>
      <c r="BF51" s="152"/>
      <c r="BG51" s="152"/>
      <c r="BH51" s="152"/>
    </row>
    <row r="52" spans="1:60" outlineLevel="2">
      <c r="A52" s="159"/>
      <c r="B52" s="160"/>
      <c r="C52" s="163" t="s">
        <v>1245</v>
      </c>
      <c r="D52" s="165"/>
      <c r="E52" s="165">
        <v>281.63299999999998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315</v>
      </c>
      <c r="AH52" s="152">
        <v>0</v>
      </c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74">
        <v>21</v>
      </c>
      <c r="B53" s="175" t="s">
        <v>332</v>
      </c>
      <c r="C53" s="194" t="s">
        <v>333</v>
      </c>
      <c r="D53" s="176" t="s">
        <v>312</v>
      </c>
      <c r="E53" s="177">
        <v>351.51049999999998</v>
      </c>
      <c r="F53" s="178"/>
      <c r="G53" s="179">
        <f>ROUND(E53*F53,2)</f>
        <v>0</v>
      </c>
      <c r="H53" s="178">
        <v>0</v>
      </c>
      <c r="I53" s="179">
        <f>ROUND(E53*H53,2)</f>
        <v>0</v>
      </c>
      <c r="J53" s="178">
        <v>72.8</v>
      </c>
      <c r="K53" s="179">
        <f>ROUND(E53*J53,2)</f>
        <v>25589.96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 t="s">
        <v>298</v>
      </c>
      <c r="S53" s="179" t="s">
        <v>299</v>
      </c>
      <c r="T53" s="180" t="s">
        <v>534</v>
      </c>
      <c r="U53" s="162">
        <v>5.2999999999999999E-2</v>
      </c>
      <c r="V53" s="162">
        <f>ROUND(E53*U53,2)</f>
        <v>18.63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2">
      <c r="A54" s="159"/>
      <c r="B54" s="160"/>
      <c r="C54" s="195" t="s">
        <v>1246</v>
      </c>
      <c r="D54" s="164"/>
      <c r="E54" s="165">
        <v>281.63299999999998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3">
      <c r="A55" s="159"/>
      <c r="B55" s="160"/>
      <c r="C55" s="195" t="s">
        <v>1247</v>
      </c>
      <c r="D55" s="164"/>
      <c r="E55" s="165">
        <v>69.877499999999998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74">
        <v>22</v>
      </c>
      <c r="B56" s="175" t="s">
        <v>326</v>
      </c>
      <c r="C56" s="194" t="s">
        <v>327</v>
      </c>
      <c r="D56" s="176" t="s">
        <v>312</v>
      </c>
      <c r="E56" s="177">
        <v>351.51049999999998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261.39999999999998</v>
      </c>
      <c r="K56" s="179">
        <f>ROUND(E56*J56,2)</f>
        <v>91884.84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 t="s">
        <v>298</v>
      </c>
      <c r="S56" s="179" t="s">
        <v>299</v>
      </c>
      <c r="T56" s="180" t="s">
        <v>534</v>
      </c>
      <c r="U56" s="162">
        <v>1.0999999999999999E-2</v>
      </c>
      <c r="V56" s="162">
        <f>ROUND(E56*U56,2)</f>
        <v>3.87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12.75" customHeight="1" outlineLevel="2">
      <c r="A57" s="159"/>
      <c r="B57" s="160"/>
      <c r="C57" s="204" t="s">
        <v>328</v>
      </c>
      <c r="D57" s="203"/>
      <c r="E57" s="203"/>
      <c r="F57" s="203"/>
      <c r="G57" s="203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305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195" t="s">
        <v>1248</v>
      </c>
      <c r="D58" s="164"/>
      <c r="E58" s="165">
        <v>69.877499999999998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3">
      <c r="A59" s="159"/>
      <c r="B59" s="160"/>
      <c r="C59" s="195" t="s">
        <v>1249</v>
      </c>
      <c r="D59" s="164"/>
      <c r="E59" s="165">
        <v>211.75550000000001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3">
      <c r="A60" s="159"/>
      <c r="B60" s="160"/>
      <c r="C60" s="195" t="s">
        <v>1250</v>
      </c>
      <c r="D60" s="164"/>
      <c r="E60" s="165">
        <v>69.877499999999998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24" outlineLevel="1">
      <c r="A61" s="174">
        <v>23</v>
      </c>
      <c r="B61" s="175" t="s">
        <v>329</v>
      </c>
      <c r="C61" s="194" t="s">
        <v>330</v>
      </c>
      <c r="D61" s="176" t="s">
        <v>312</v>
      </c>
      <c r="E61" s="177">
        <v>8470.2199999999993</v>
      </c>
      <c r="F61" s="178"/>
      <c r="G61" s="179">
        <f>ROUND(E61*F61,2)</f>
        <v>0</v>
      </c>
      <c r="H61" s="178">
        <v>0</v>
      </c>
      <c r="I61" s="179">
        <f>ROUND(E61*H61,2)</f>
        <v>0</v>
      </c>
      <c r="J61" s="178">
        <v>21</v>
      </c>
      <c r="K61" s="179">
        <f>ROUND(E61*J61,2)</f>
        <v>177874.62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 t="s">
        <v>298</v>
      </c>
      <c r="S61" s="179" t="s">
        <v>299</v>
      </c>
      <c r="T61" s="180" t="s">
        <v>534</v>
      </c>
      <c r="U61" s="162">
        <v>0</v>
      </c>
      <c r="V61" s="162">
        <f>ROUND(E61*U61,2)</f>
        <v>0</v>
      </c>
      <c r="W61" s="162"/>
      <c r="X61" s="162" t="s">
        <v>301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303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12.75" customHeight="1" outlineLevel="2">
      <c r="A62" s="159"/>
      <c r="B62" s="160"/>
      <c r="C62" s="204" t="s">
        <v>328</v>
      </c>
      <c r="D62" s="203"/>
      <c r="E62" s="203"/>
      <c r="F62" s="203"/>
      <c r="G62" s="203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305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2">
      <c r="A63" s="159"/>
      <c r="B63" s="160"/>
      <c r="C63" s="195" t="s">
        <v>1251</v>
      </c>
      <c r="D63" s="164"/>
      <c r="E63" s="165">
        <v>8470.2199999999993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315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>
      <c r="A64" s="182">
        <v>24</v>
      </c>
      <c r="B64" s="183" t="s">
        <v>334</v>
      </c>
      <c r="C64" s="196" t="s">
        <v>335</v>
      </c>
      <c r="D64" s="184" t="s">
        <v>312</v>
      </c>
      <c r="E64" s="185">
        <v>281.63</v>
      </c>
      <c r="F64" s="186"/>
      <c r="G64" s="187">
        <f>ROUND(E64*F64,2)</f>
        <v>0</v>
      </c>
      <c r="H64" s="186">
        <v>0</v>
      </c>
      <c r="I64" s="187">
        <f>ROUND(E64*H64,2)</f>
        <v>0</v>
      </c>
      <c r="J64" s="186">
        <v>17.100000000000001</v>
      </c>
      <c r="K64" s="187">
        <f>ROUND(E64*J64,2)</f>
        <v>4815.87</v>
      </c>
      <c r="L64" s="187">
        <v>21</v>
      </c>
      <c r="M64" s="187">
        <f>G64*(1+L64/100)</f>
        <v>0</v>
      </c>
      <c r="N64" s="185">
        <v>0</v>
      </c>
      <c r="O64" s="185">
        <f>ROUND(E64*N64,2)</f>
        <v>0</v>
      </c>
      <c r="P64" s="185">
        <v>0</v>
      </c>
      <c r="Q64" s="185">
        <f>ROUND(E64*P64,2)</f>
        <v>0</v>
      </c>
      <c r="R64" s="187" t="s">
        <v>298</v>
      </c>
      <c r="S64" s="187" t="s">
        <v>299</v>
      </c>
      <c r="T64" s="188" t="s">
        <v>534</v>
      </c>
      <c r="U64" s="162">
        <v>8.9999999999999993E-3</v>
      </c>
      <c r="V64" s="162">
        <f>ROUND(E64*U64,2)</f>
        <v>2.5299999999999998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303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82">
        <v>25</v>
      </c>
      <c r="B65" s="183" t="s">
        <v>340</v>
      </c>
      <c r="C65" s="191" t="s">
        <v>341</v>
      </c>
      <c r="D65" s="202" t="s">
        <v>312</v>
      </c>
      <c r="E65" s="185">
        <v>211.76</v>
      </c>
      <c r="F65" s="186"/>
      <c r="G65" s="187">
        <f>ROUND(E65*F65,2)</f>
        <v>0</v>
      </c>
      <c r="H65" s="186">
        <v>0</v>
      </c>
      <c r="I65" s="187">
        <f>ROUND(E65*H65,2)</f>
        <v>0</v>
      </c>
      <c r="J65" s="186">
        <v>511.3</v>
      </c>
      <c r="K65" s="187">
        <f>ROUND(E65*J65,2)</f>
        <v>108272.89</v>
      </c>
      <c r="L65" s="187">
        <v>21</v>
      </c>
      <c r="M65" s="187">
        <f>G65*(1+L65/100)</f>
        <v>0</v>
      </c>
      <c r="N65" s="185">
        <v>0</v>
      </c>
      <c r="O65" s="185">
        <f>ROUND(E65*N65,2)</f>
        <v>0</v>
      </c>
      <c r="P65" s="185">
        <v>0</v>
      </c>
      <c r="Q65" s="185">
        <f>ROUND(E65*P65,2)</f>
        <v>0</v>
      </c>
      <c r="R65" s="187" t="s">
        <v>298</v>
      </c>
      <c r="S65" s="187" t="s">
        <v>299</v>
      </c>
      <c r="T65" s="188" t="s">
        <v>534</v>
      </c>
      <c r="U65" s="162">
        <v>0</v>
      </c>
      <c r="V65" s="162">
        <f>ROUND(E65*U65,2)</f>
        <v>0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74">
        <v>26</v>
      </c>
      <c r="B66" s="175" t="s">
        <v>295</v>
      </c>
      <c r="C66" s="194" t="s">
        <v>296</v>
      </c>
      <c r="D66" s="176" t="s">
        <v>297</v>
      </c>
      <c r="E66" s="177">
        <v>336</v>
      </c>
      <c r="F66" s="178"/>
      <c r="G66" s="179">
        <f>ROUND(E66*F66,2)</f>
        <v>0</v>
      </c>
      <c r="H66" s="178">
        <v>0</v>
      </c>
      <c r="I66" s="179">
        <f>ROUND(E66*H66,2)</f>
        <v>0</v>
      </c>
      <c r="J66" s="178">
        <v>115.5</v>
      </c>
      <c r="K66" s="179">
        <f>ROUND(E66*J66,2)</f>
        <v>38808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 t="s">
        <v>298</v>
      </c>
      <c r="S66" s="179" t="s">
        <v>299</v>
      </c>
      <c r="T66" s="180" t="s">
        <v>534</v>
      </c>
      <c r="U66" s="162">
        <v>0.20300000000000001</v>
      </c>
      <c r="V66" s="162">
        <f>ROUND(E66*U66,2)</f>
        <v>68.209999999999994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4" outlineLevel="2">
      <c r="A67" s="159"/>
      <c r="B67" s="160"/>
      <c r="C67" s="203" t="s">
        <v>304</v>
      </c>
      <c r="D67" s="203"/>
      <c r="E67" s="203"/>
      <c r="F67" s="203"/>
      <c r="G67" s="203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305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81" t="str">
        <f>C67</f>
        <v>na vzdálenost od hladiny vody v jímce po výšku roviny proložené osou nejvyššího bodu výtlačného potrubí. Včetně odpadní potrubí v délce do 20 m.</v>
      </c>
      <c r="BB67" s="152"/>
      <c r="BC67" s="152"/>
      <c r="BD67" s="152"/>
      <c r="BE67" s="152"/>
      <c r="BF67" s="152"/>
      <c r="BG67" s="152"/>
      <c r="BH67" s="152"/>
    </row>
    <row r="68" spans="1:60" ht="24" outlineLevel="1">
      <c r="A68" s="174">
        <v>27</v>
      </c>
      <c r="B68" s="175" t="s">
        <v>306</v>
      </c>
      <c r="C68" s="194" t="s">
        <v>307</v>
      </c>
      <c r="D68" s="176" t="s">
        <v>308</v>
      </c>
      <c r="E68" s="177">
        <v>14</v>
      </c>
      <c r="F68" s="178"/>
      <c r="G68" s="179">
        <f>ROUND(E68*F68,2)</f>
        <v>0</v>
      </c>
      <c r="H68" s="178">
        <v>0</v>
      </c>
      <c r="I68" s="179">
        <f>ROUND(E68*H68,2)</f>
        <v>0</v>
      </c>
      <c r="J68" s="178">
        <v>51</v>
      </c>
      <c r="K68" s="179">
        <f>ROUND(E68*J68,2)</f>
        <v>714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 t="s">
        <v>298</v>
      </c>
      <c r="S68" s="179" t="s">
        <v>299</v>
      </c>
      <c r="T68" s="180" t="s">
        <v>534</v>
      </c>
      <c r="U68" s="162">
        <v>0</v>
      </c>
      <c r="V68" s="162">
        <f>ROUND(E68*U68,2)</f>
        <v>0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2.5" customHeight="1" outlineLevel="2">
      <c r="A69" s="159"/>
      <c r="B69" s="160"/>
      <c r="C69" s="204" t="s">
        <v>309</v>
      </c>
      <c r="D69" s="203"/>
      <c r="E69" s="203"/>
      <c r="F69" s="203"/>
      <c r="G69" s="203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305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81" t="str">
        <f>C69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9" s="152"/>
      <c r="BC69" s="152"/>
      <c r="BD69" s="152"/>
      <c r="BE69" s="152"/>
      <c r="BF69" s="152"/>
      <c r="BG69" s="152"/>
      <c r="BH69" s="152"/>
    </row>
    <row r="70" spans="1:60" ht="24" outlineLevel="1">
      <c r="A70" s="174">
        <v>28</v>
      </c>
      <c r="B70" s="175" t="s">
        <v>991</v>
      </c>
      <c r="C70" s="190" t="s">
        <v>992</v>
      </c>
      <c r="D70" s="201" t="s">
        <v>361</v>
      </c>
      <c r="E70" s="177">
        <v>81.400000000000006</v>
      </c>
      <c r="F70" s="178"/>
      <c r="G70" s="179">
        <f>ROUND(E70*F70,2)</f>
        <v>0</v>
      </c>
      <c r="H70" s="178">
        <v>0</v>
      </c>
      <c r="I70" s="179">
        <f>ROUND(E70*H70,2)</f>
        <v>0</v>
      </c>
      <c r="J70" s="178">
        <v>144.96</v>
      </c>
      <c r="K70" s="179">
        <f>ROUND(E70*J70,2)</f>
        <v>11799.74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 t="s">
        <v>298</v>
      </c>
      <c r="S70" s="179" t="s">
        <v>299</v>
      </c>
      <c r="T70" s="180" t="s">
        <v>300</v>
      </c>
      <c r="U70" s="162">
        <v>0.15</v>
      </c>
      <c r="V70" s="162">
        <f>ROUND(E70*U70,2)</f>
        <v>12.21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12.75" customHeight="1" outlineLevel="2">
      <c r="A71" s="159"/>
      <c r="B71" s="160"/>
      <c r="C71" s="204" t="s">
        <v>362</v>
      </c>
      <c r="D71" s="203"/>
      <c r="E71" s="203"/>
      <c r="F71" s="203"/>
      <c r="G71" s="203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305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81" t="str">
        <f>C71</f>
        <v>z rostlé horniny tř.1 - 4 pod násypy z hornin soudržných do 92% PS a hornin nesoudržných sypkých relativní ulehlosti I(d) do 0,8</v>
      </c>
      <c r="BB71" s="152"/>
      <c r="BC71" s="152"/>
      <c r="BD71" s="152"/>
      <c r="BE71" s="152"/>
      <c r="BF71" s="152"/>
      <c r="BG71" s="152"/>
      <c r="BH71" s="152"/>
    </row>
    <row r="72" spans="1:60" outlineLevel="2">
      <c r="A72" s="159"/>
      <c r="B72" s="160"/>
      <c r="C72" s="195" t="s">
        <v>1252</v>
      </c>
      <c r="D72" s="164"/>
      <c r="E72" s="165">
        <v>81.400000000000006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315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>
      <c r="A73" s="174">
        <v>29</v>
      </c>
      <c r="B73" s="175" t="s">
        <v>710</v>
      </c>
      <c r="C73" s="194" t="s">
        <v>711</v>
      </c>
      <c r="D73" s="176" t="s">
        <v>312</v>
      </c>
      <c r="E73" s="177">
        <v>61.620739999999998</v>
      </c>
      <c r="F73" s="178"/>
      <c r="G73" s="179">
        <f>ROUND(E73*F73,2)</f>
        <v>0</v>
      </c>
      <c r="H73" s="178">
        <v>0</v>
      </c>
      <c r="I73" s="179">
        <f>ROUND(E73*H73,2)</f>
        <v>0</v>
      </c>
      <c r="J73" s="178">
        <v>664.7</v>
      </c>
      <c r="K73" s="179">
        <f>ROUND(E73*J73,2)</f>
        <v>40959.31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 t="s">
        <v>298</v>
      </c>
      <c r="S73" s="179" t="s">
        <v>299</v>
      </c>
      <c r="T73" s="180" t="s">
        <v>534</v>
      </c>
      <c r="U73" s="162">
        <v>1.587</v>
      </c>
      <c r="V73" s="162">
        <f>ROUND(E73*U73,2)</f>
        <v>97.79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303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2.5" customHeight="1" outlineLevel="2">
      <c r="A74" s="159"/>
      <c r="B74" s="160"/>
      <c r="C74" s="204" t="s">
        <v>712</v>
      </c>
      <c r="D74" s="203"/>
      <c r="E74" s="203"/>
      <c r="F74" s="203"/>
      <c r="G74" s="203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305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81" t="str">
        <f>C74</f>
        <v>sypaninou z vhodných hornin tř. 1 - 4 nebo materiálem připraveným podél výkopu ve vzdálenosti do 3 m od jeho kraje, pro jakoukoliv hloubku výkopu a jakoukoliv míru zhutnění,</v>
      </c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163" t="s">
        <v>1253</v>
      </c>
      <c r="D75" s="165"/>
      <c r="E75" s="165">
        <v>61.620739999999998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315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>
      <c r="A76" s="174">
        <v>30</v>
      </c>
      <c r="B76" s="175" t="s">
        <v>336</v>
      </c>
      <c r="C76" s="194" t="s">
        <v>337</v>
      </c>
      <c r="D76" s="176" t="s">
        <v>312</v>
      </c>
      <c r="E76" s="177">
        <v>187.3682</v>
      </c>
      <c r="F76" s="178"/>
      <c r="G76" s="179">
        <f>ROUND(E76*F76,2)</f>
        <v>0</v>
      </c>
      <c r="H76" s="178">
        <v>0</v>
      </c>
      <c r="I76" s="179">
        <f>ROUND(E76*H76,2)</f>
        <v>0</v>
      </c>
      <c r="J76" s="178">
        <v>134.6</v>
      </c>
      <c r="K76" s="179">
        <f>ROUND(E76*J76,2)</f>
        <v>25219.759999999998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 t="s">
        <v>298</v>
      </c>
      <c r="S76" s="179" t="s">
        <v>299</v>
      </c>
      <c r="T76" s="180" t="s">
        <v>534</v>
      </c>
      <c r="U76" s="162">
        <v>0.20200000000000001</v>
      </c>
      <c r="V76" s="162">
        <f>ROUND(E76*U76,2)</f>
        <v>37.85</v>
      </c>
      <c r="W76" s="162"/>
      <c r="X76" s="162" t="s">
        <v>301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303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2">
      <c r="A77" s="159"/>
      <c r="B77" s="160"/>
      <c r="C77" s="204" t="s">
        <v>338</v>
      </c>
      <c r="D77" s="203"/>
      <c r="E77" s="203"/>
      <c r="F77" s="203"/>
      <c r="G77" s="203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305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2">
      <c r="A78" s="159"/>
      <c r="B78" s="160"/>
      <c r="C78" s="163" t="s">
        <v>1246</v>
      </c>
      <c r="D78" s="165"/>
      <c r="E78" s="165">
        <v>281.63299999999998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3">
      <c r="A79" s="159"/>
      <c r="B79" s="160"/>
      <c r="C79" s="195" t="s">
        <v>1254</v>
      </c>
      <c r="D79" s="164"/>
      <c r="E79" s="165">
        <v>-61.62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1255</v>
      </c>
      <c r="D80" s="164"/>
      <c r="E80" s="165">
        <v>-16.61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3">
      <c r="A81" s="159"/>
      <c r="B81" s="160"/>
      <c r="C81" s="163" t="s">
        <v>1256</v>
      </c>
      <c r="D81" s="165"/>
      <c r="E81" s="165">
        <v>-0.67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3">
      <c r="A82" s="159"/>
      <c r="B82" s="160"/>
      <c r="C82" s="195" t="s">
        <v>1257</v>
      </c>
      <c r="D82" s="164"/>
      <c r="E82" s="165">
        <v>-15.36481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74">
        <v>31</v>
      </c>
      <c r="B83" s="175" t="s">
        <v>717</v>
      </c>
      <c r="C83" s="190" t="s">
        <v>718</v>
      </c>
      <c r="D83" s="201" t="s">
        <v>361</v>
      </c>
      <c r="E83" s="177">
        <v>161.69999999999999</v>
      </c>
      <c r="F83" s="178"/>
      <c r="G83" s="179">
        <f>ROUND(E83*F83,2)</f>
        <v>0</v>
      </c>
      <c r="H83" s="178">
        <v>1.88</v>
      </c>
      <c r="I83" s="179">
        <f>ROUND(E83*H83,2)</f>
        <v>304</v>
      </c>
      <c r="J83" s="178">
        <v>25.22</v>
      </c>
      <c r="K83" s="179">
        <f>ROUND(E83*J83,2)</f>
        <v>4078.07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719</v>
      </c>
      <c r="S83" s="179" t="s">
        <v>299</v>
      </c>
      <c r="T83" s="180" t="s">
        <v>534</v>
      </c>
      <c r="U83" s="162">
        <v>0.06</v>
      </c>
      <c r="V83" s="162">
        <f>ROUND(E83*U83,2)</f>
        <v>9.6999999999999993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12.75" customHeight="1" outlineLevel="2">
      <c r="A84" s="159"/>
      <c r="B84" s="160"/>
      <c r="C84" s="204" t="s">
        <v>720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>
      <c r="A85" s="174">
        <v>32</v>
      </c>
      <c r="B85" s="175" t="s">
        <v>721</v>
      </c>
      <c r="C85" s="194" t="s">
        <v>722</v>
      </c>
      <c r="D85" s="176" t="s">
        <v>361</v>
      </c>
      <c r="E85" s="177">
        <v>161.69999999999999</v>
      </c>
      <c r="F85" s="178"/>
      <c r="G85" s="179">
        <f>ROUND(E85*F85,2)</f>
        <v>0</v>
      </c>
      <c r="H85" s="178">
        <v>0</v>
      </c>
      <c r="I85" s="179">
        <f>ROUND(E85*H85,2)</f>
        <v>0</v>
      </c>
      <c r="J85" s="178">
        <v>106.4</v>
      </c>
      <c r="K85" s="179">
        <f>ROUND(E85*J85,2)</f>
        <v>17204.88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 t="s">
        <v>298</v>
      </c>
      <c r="S85" s="179" t="s">
        <v>299</v>
      </c>
      <c r="T85" s="180" t="s">
        <v>534</v>
      </c>
      <c r="U85" s="162">
        <v>0.254</v>
      </c>
      <c r="V85" s="162">
        <f>ROUND(E85*U85,2)</f>
        <v>41.07</v>
      </c>
      <c r="W85" s="162"/>
      <c r="X85" s="162" t="s">
        <v>301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303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24" outlineLevel="2">
      <c r="A86" s="159"/>
      <c r="B86" s="160"/>
      <c r="C86" s="203" t="s">
        <v>723</v>
      </c>
      <c r="D86" s="203"/>
      <c r="E86" s="203"/>
      <c r="F86" s="203"/>
      <c r="G86" s="203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305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81" t="str">
        <f>C86</f>
        <v>s případným nutným přemístěním hromad nebo dočasných skládek na místo potřeby ze vzdálenosti do 30 m, v rovině nebo ve svahu do 1 : 5,</v>
      </c>
      <c r="BB86" s="152"/>
      <c r="BC86" s="152"/>
      <c r="BD86" s="152"/>
      <c r="BE86" s="152"/>
      <c r="BF86" s="152"/>
      <c r="BG86" s="152"/>
      <c r="BH86" s="152"/>
    </row>
    <row r="87" spans="1:60" outlineLevel="1">
      <c r="A87" s="182">
        <v>33</v>
      </c>
      <c r="B87" s="183" t="s">
        <v>724</v>
      </c>
      <c r="C87" s="196" t="s">
        <v>725</v>
      </c>
      <c r="D87" s="184" t="s">
        <v>726</v>
      </c>
      <c r="E87" s="185">
        <v>4.04</v>
      </c>
      <c r="F87" s="186"/>
      <c r="G87" s="187">
        <f>ROUND(E87*F87,2)</f>
        <v>0</v>
      </c>
      <c r="H87" s="186">
        <v>135.80000000000001</v>
      </c>
      <c r="I87" s="187">
        <f>ROUND(E87*H87,2)</f>
        <v>548.63</v>
      </c>
      <c r="J87" s="186">
        <v>0</v>
      </c>
      <c r="K87" s="187">
        <f>ROUND(E87*J87,2)</f>
        <v>0</v>
      </c>
      <c r="L87" s="187">
        <v>21</v>
      </c>
      <c r="M87" s="187">
        <f>G87*(1+L87/100)</f>
        <v>0</v>
      </c>
      <c r="N87" s="185">
        <v>1E-3</v>
      </c>
      <c r="O87" s="185">
        <f>ROUND(E87*N87,2)</f>
        <v>0</v>
      </c>
      <c r="P87" s="185">
        <v>0</v>
      </c>
      <c r="Q87" s="185">
        <f>ROUND(E87*P87,2)</f>
        <v>0</v>
      </c>
      <c r="R87" s="187" t="s">
        <v>345</v>
      </c>
      <c r="S87" s="187" t="s">
        <v>299</v>
      </c>
      <c r="T87" s="188" t="s">
        <v>534</v>
      </c>
      <c r="U87" s="162">
        <v>0</v>
      </c>
      <c r="V87" s="162">
        <f>ROUND(E87*U87,2)</f>
        <v>0</v>
      </c>
      <c r="W87" s="162"/>
      <c r="X87" s="162" t="s">
        <v>347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348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>
      <c r="A88" s="174">
        <v>34</v>
      </c>
      <c r="B88" s="175" t="s">
        <v>727</v>
      </c>
      <c r="C88" s="194" t="s">
        <v>728</v>
      </c>
      <c r="D88" s="176" t="s">
        <v>344</v>
      </c>
      <c r="E88" s="177">
        <v>110.91733000000001</v>
      </c>
      <c r="F88" s="178"/>
      <c r="G88" s="179">
        <f>ROUND(E88*F88,2)</f>
        <v>0</v>
      </c>
      <c r="H88" s="178">
        <v>322.10000000000002</v>
      </c>
      <c r="I88" s="179">
        <f>ROUND(E88*H88,2)</f>
        <v>35726.47</v>
      </c>
      <c r="J88" s="178">
        <v>0</v>
      </c>
      <c r="K88" s="179">
        <f>ROUND(E88*J88,2)</f>
        <v>0</v>
      </c>
      <c r="L88" s="179">
        <v>21</v>
      </c>
      <c r="M88" s="179">
        <f>G88*(1+L88/100)</f>
        <v>0</v>
      </c>
      <c r="N88" s="177">
        <v>1</v>
      </c>
      <c r="O88" s="177">
        <f>ROUND(E88*N88,2)</f>
        <v>110.92</v>
      </c>
      <c r="P88" s="177">
        <v>0</v>
      </c>
      <c r="Q88" s="177">
        <f>ROUND(E88*P88,2)</f>
        <v>0</v>
      </c>
      <c r="R88" s="179" t="s">
        <v>345</v>
      </c>
      <c r="S88" s="179" t="s">
        <v>346</v>
      </c>
      <c r="T88" s="180" t="s">
        <v>534</v>
      </c>
      <c r="U88" s="162">
        <v>0</v>
      </c>
      <c r="V88" s="162">
        <f>ROUND(E88*U88,2)</f>
        <v>0</v>
      </c>
      <c r="W88" s="162"/>
      <c r="X88" s="162" t="s">
        <v>347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348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2">
      <c r="A89" s="159"/>
      <c r="B89" s="160"/>
      <c r="C89" s="195" t="s">
        <v>1258</v>
      </c>
      <c r="D89" s="164"/>
      <c r="E89" s="165">
        <v>110.91733000000001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315</v>
      </c>
      <c r="AH89" s="152">
        <v>0</v>
      </c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>
      <c r="A90" s="174">
        <v>35</v>
      </c>
      <c r="B90" s="175" t="s">
        <v>342</v>
      </c>
      <c r="C90" s="190" t="s">
        <v>343</v>
      </c>
      <c r="D90" s="201" t="s">
        <v>344</v>
      </c>
      <c r="E90" s="177">
        <v>211.48775000000001</v>
      </c>
      <c r="F90" s="178"/>
      <c r="G90" s="179">
        <f>ROUND(E90*F90,2)</f>
        <v>0</v>
      </c>
      <c r="H90" s="178">
        <v>386.9</v>
      </c>
      <c r="I90" s="179">
        <f>ROUND(E90*H90,2)</f>
        <v>81824.61</v>
      </c>
      <c r="J90" s="178">
        <v>0</v>
      </c>
      <c r="K90" s="179">
        <f>ROUND(E90*J90,2)</f>
        <v>0</v>
      </c>
      <c r="L90" s="179">
        <v>21</v>
      </c>
      <c r="M90" s="179">
        <f>G90*(1+L90/100)</f>
        <v>0</v>
      </c>
      <c r="N90" s="177">
        <v>1</v>
      </c>
      <c r="O90" s="177">
        <f>ROUND(E90*N90,2)</f>
        <v>211.49</v>
      </c>
      <c r="P90" s="177">
        <v>0</v>
      </c>
      <c r="Q90" s="177">
        <f>ROUND(E90*P90,2)</f>
        <v>0</v>
      </c>
      <c r="R90" s="179" t="s">
        <v>345</v>
      </c>
      <c r="S90" s="179" t="s">
        <v>346</v>
      </c>
      <c r="T90" s="180" t="s">
        <v>534</v>
      </c>
      <c r="U90" s="162">
        <v>0</v>
      </c>
      <c r="V90" s="162">
        <f>ROUND(E90*U90,2)</f>
        <v>0</v>
      </c>
      <c r="W90" s="162"/>
      <c r="X90" s="162" t="s">
        <v>347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348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2">
      <c r="A91" s="159"/>
      <c r="B91" s="160"/>
      <c r="C91" s="195" t="s">
        <v>1259</v>
      </c>
      <c r="D91" s="164"/>
      <c r="E91" s="165">
        <v>337.26724999999999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315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3">
      <c r="A92" s="159"/>
      <c r="B92" s="160"/>
      <c r="C92" s="195" t="s">
        <v>1260</v>
      </c>
      <c r="D92" s="164"/>
      <c r="E92" s="165">
        <v>-125.7795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14">
      <c r="A93" s="167" t="s">
        <v>293</v>
      </c>
      <c r="B93" s="168" t="s">
        <v>204</v>
      </c>
      <c r="C93" s="189" t="s">
        <v>205</v>
      </c>
      <c r="D93" s="200"/>
      <c r="E93" s="170"/>
      <c r="F93" s="171"/>
      <c r="G93" s="171">
        <f>SUMIF(AG94:AG98,"&lt;&gt;NOR",G94:G98)</f>
        <v>0</v>
      </c>
      <c r="H93" s="171"/>
      <c r="I93" s="171">
        <f>SUM(I94:I98)</f>
        <v>8875.7800000000007</v>
      </c>
      <c r="J93" s="171"/>
      <c r="K93" s="171">
        <f>SUM(K94:K98)</f>
        <v>9772.7199999999993</v>
      </c>
      <c r="L93" s="171"/>
      <c r="M93" s="171">
        <f>SUM(M94:M98)</f>
        <v>0</v>
      </c>
      <c r="N93" s="170"/>
      <c r="O93" s="170">
        <f>SUM(O94:O98)</f>
        <v>0.13</v>
      </c>
      <c r="P93" s="170"/>
      <c r="Q93" s="170">
        <f>SUM(Q94:Q98)</f>
        <v>0</v>
      </c>
      <c r="R93" s="171"/>
      <c r="S93" s="171"/>
      <c r="T93" s="172"/>
      <c r="U93" s="166"/>
      <c r="V93" s="166">
        <f>SUM(V94:V98)</f>
        <v>22.130000000000003</v>
      </c>
      <c r="W93" s="166"/>
      <c r="X93" s="166"/>
      <c r="Y93" s="166"/>
      <c r="AG93" t="s">
        <v>294</v>
      </c>
    </row>
    <row r="94" spans="1:60" outlineLevel="1">
      <c r="A94" s="182">
        <v>36</v>
      </c>
      <c r="B94" s="183" t="s">
        <v>732</v>
      </c>
      <c r="C94" s="196" t="s">
        <v>733</v>
      </c>
      <c r="D94" s="184" t="s">
        <v>449</v>
      </c>
      <c r="E94" s="185">
        <v>151</v>
      </c>
      <c r="F94" s="186"/>
      <c r="G94" s="187">
        <f>ROUND(E94*F94,2)</f>
        <v>0</v>
      </c>
      <c r="H94" s="186">
        <v>0</v>
      </c>
      <c r="I94" s="187">
        <f>ROUND(E94*H94,2)</f>
        <v>0</v>
      </c>
      <c r="J94" s="186">
        <v>29.9</v>
      </c>
      <c r="K94" s="187">
        <f>ROUND(E94*J94,2)</f>
        <v>4514.8999999999996</v>
      </c>
      <c r="L94" s="187">
        <v>21</v>
      </c>
      <c r="M94" s="187">
        <f>G94*(1+L94/100)</f>
        <v>0</v>
      </c>
      <c r="N94" s="185">
        <v>0</v>
      </c>
      <c r="O94" s="185">
        <f>ROUND(E94*N94,2)</f>
        <v>0</v>
      </c>
      <c r="P94" s="185">
        <v>0</v>
      </c>
      <c r="Q94" s="185">
        <f>ROUND(E94*P94,2)</f>
        <v>0</v>
      </c>
      <c r="R94" s="187" t="s">
        <v>531</v>
      </c>
      <c r="S94" s="187" t="s">
        <v>299</v>
      </c>
      <c r="T94" s="188" t="s">
        <v>534</v>
      </c>
      <c r="U94" s="162">
        <v>7.1499999999999994E-2</v>
      </c>
      <c r="V94" s="162">
        <f>ROUND(E94*U94,2)</f>
        <v>10.8</v>
      </c>
      <c r="W94" s="162"/>
      <c r="X94" s="162" t="s">
        <v>301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303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>
      <c r="A95" s="174">
        <v>37</v>
      </c>
      <c r="B95" s="175" t="s">
        <v>734</v>
      </c>
      <c r="C95" s="194" t="s">
        <v>735</v>
      </c>
      <c r="D95" s="176" t="s">
        <v>361</v>
      </c>
      <c r="E95" s="177">
        <v>151</v>
      </c>
      <c r="F95" s="178"/>
      <c r="G95" s="179">
        <f>ROUND(E95*F95,2)</f>
        <v>0</v>
      </c>
      <c r="H95" s="178">
        <v>5.18</v>
      </c>
      <c r="I95" s="179">
        <f>ROUND(E95*H95,2)</f>
        <v>782.18</v>
      </c>
      <c r="J95" s="178">
        <v>34.82</v>
      </c>
      <c r="K95" s="179">
        <f>ROUND(E95*J95,2)</f>
        <v>5257.82</v>
      </c>
      <c r="L95" s="179">
        <v>21</v>
      </c>
      <c r="M95" s="179">
        <f>G95*(1+L95/100)</f>
        <v>0</v>
      </c>
      <c r="N95" s="177">
        <v>1.7000000000000001E-4</v>
      </c>
      <c r="O95" s="177">
        <f>ROUND(E95*N95,2)</f>
        <v>0.03</v>
      </c>
      <c r="P95" s="177">
        <v>0</v>
      </c>
      <c r="Q95" s="177">
        <f>ROUND(E95*P95,2)</f>
        <v>0</v>
      </c>
      <c r="R95" s="179" t="s">
        <v>366</v>
      </c>
      <c r="S95" s="179" t="s">
        <v>299</v>
      </c>
      <c r="T95" s="180" t="s">
        <v>534</v>
      </c>
      <c r="U95" s="162">
        <v>7.4999999999999997E-2</v>
      </c>
      <c r="V95" s="162">
        <f>ROUND(E95*U95,2)</f>
        <v>11.33</v>
      </c>
      <c r="W95" s="162"/>
      <c r="X95" s="162" t="s">
        <v>301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303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204" t="s">
        <v>736</v>
      </c>
      <c r="D96" s="203"/>
      <c r="E96" s="203"/>
      <c r="F96" s="203"/>
      <c r="G96" s="203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305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24" outlineLevel="1">
      <c r="A97" s="182">
        <v>38</v>
      </c>
      <c r="B97" s="183" t="s">
        <v>737</v>
      </c>
      <c r="C97" s="196" t="s">
        <v>738</v>
      </c>
      <c r="D97" s="184" t="s">
        <v>449</v>
      </c>
      <c r="E97" s="185">
        <v>151</v>
      </c>
      <c r="F97" s="186"/>
      <c r="G97" s="187">
        <f>ROUND(E97*F97,2)</f>
        <v>0</v>
      </c>
      <c r="H97" s="186">
        <v>38.1</v>
      </c>
      <c r="I97" s="187">
        <f>ROUND(E97*H97,2)</f>
        <v>5753.1</v>
      </c>
      <c r="J97" s="186">
        <v>0</v>
      </c>
      <c r="K97" s="187">
        <f>ROUND(E97*J97,2)</f>
        <v>0</v>
      </c>
      <c r="L97" s="187">
        <v>21</v>
      </c>
      <c r="M97" s="187">
        <f>G97*(1+L97/100)</f>
        <v>0</v>
      </c>
      <c r="N97" s="185">
        <v>4.8000000000000001E-4</v>
      </c>
      <c r="O97" s="185">
        <f>ROUND(E97*N97,2)</f>
        <v>7.0000000000000007E-2</v>
      </c>
      <c r="P97" s="185">
        <v>0</v>
      </c>
      <c r="Q97" s="185">
        <f>ROUND(E97*P97,2)</f>
        <v>0</v>
      </c>
      <c r="R97" s="187" t="s">
        <v>345</v>
      </c>
      <c r="S97" s="187" t="s">
        <v>299</v>
      </c>
      <c r="T97" s="188" t="s">
        <v>534</v>
      </c>
      <c r="U97" s="162">
        <v>0</v>
      </c>
      <c r="V97" s="162">
        <f>ROUND(E97*U97,2)</f>
        <v>0</v>
      </c>
      <c r="W97" s="162"/>
      <c r="X97" s="162" t="s">
        <v>347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348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>
      <c r="A98" s="182">
        <v>39</v>
      </c>
      <c r="B98" s="183" t="s">
        <v>739</v>
      </c>
      <c r="C98" s="196" t="s">
        <v>740</v>
      </c>
      <c r="D98" s="184" t="s">
        <v>361</v>
      </c>
      <c r="E98" s="185">
        <v>151</v>
      </c>
      <c r="F98" s="186"/>
      <c r="G98" s="187">
        <f>ROUND(E98*F98,2)</f>
        <v>0</v>
      </c>
      <c r="H98" s="186">
        <v>15.5</v>
      </c>
      <c r="I98" s="187">
        <f>ROUND(E98*H98,2)</f>
        <v>2340.5</v>
      </c>
      <c r="J98" s="186">
        <v>0</v>
      </c>
      <c r="K98" s="187">
        <f>ROUND(E98*J98,2)</f>
        <v>0</v>
      </c>
      <c r="L98" s="187">
        <v>21</v>
      </c>
      <c r="M98" s="187">
        <f>G98*(1+L98/100)</f>
        <v>0</v>
      </c>
      <c r="N98" s="185">
        <v>2.0000000000000001E-4</v>
      </c>
      <c r="O98" s="185">
        <f>ROUND(E98*N98,2)</f>
        <v>0.03</v>
      </c>
      <c r="P98" s="185">
        <v>0</v>
      </c>
      <c r="Q98" s="185">
        <f>ROUND(E98*P98,2)</f>
        <v>0</v>
      </c>
      <c r="R98" s="187" t="s">
        <v>345</v>
      </c>
      <c r="S98" s="187" t="s">
        <v>299</v>
      </c>
      <c r="T98" s="188" t="s">
        <v>534</v>
      </c>
      <c r="U98" s="162">
        <v>0</v>
      </c>
      <c r="V98" s="162">
        <f>ROUND(E98*U98,2)</f>
        <v>0</v>
      </c>
      <c r="W98" s="162"/>
      <c r="X98" s="162" t="s">
        <v>347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348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14">
      <c r="A99" s="167" t="s">
        <v>293</v>
      </c>
      <c r="B99" s="168" t="s">
        <v>208</v>
      </c>
      <c r="C99" s="193" t="s">
        <v>209</v>
      </c>
      <c r="D99" s="169"/>
      <c r="E99" s="170"/>
      <c r="F99" s="171"/>
      <c r="G99" s="171">
        <f>SUMIF(AG100:AG101,"&lt;&gt;NOR",G100:G101)</f>
        <v>0</v>
      </c>
      <c r="H99" s="171"/>
      <c r="I99" s="171">
        <f>SUM(I100:I101)</f>
        <v>0</v>
      </c>
      <c r="J99" s="171"/>
      <c r="K99" s="171">
        <f>SUM(K100:K101)</f>
        <v>0</v>
      </c>
      <c r="L99" s="171"/>
      <c r="M99" s="171">
        <f>SUM(M100:M101)</f>
        <v>0</v>
      </c>
      <c r="N99" s="170"/>
      <c r="O99" s="170">
        <f>SUM(O100:O101)</f>
        <v>0</v>
      </c>
      <c r="P99" s="170"/>
      <c r="Q99" s="170">
        <f>SUM(Q100:Q101)</f>
        <v>0</v>
      </c>
      <c r="R99" s="171"/>
      <c r="S99" s="171"/>
      <c r="T99" s="172"/>
      <c r="U99" s="166"/>
      <c r="V99" s="166">
        <f>SUM(V100:V101)</f>
        <v>0</v>
      </c>
      <c r="W99" s="166"/>
      <c r="X99" s="166"/>
      <c r="Y99" s="166"/>
      <c r="AG99" t="s">
        <v>294</v>
      </c>
    </row>
    <row r="100" spans="1:60" ht="24" outlineLevel="1">
      <c r="A100" s="174">
        <v>40</v>
      </c>
      <c r="B100" s="175" t="s">
        <v>741</v>
      </c>
      <c r="C100" s="194" t="s">
        <v>742</v>
      </c>
      <c r="D100" s="176" t="s">
        <v>312</v>
      </c>
      <c r="E100" s="177">
        <v>0</v>
      </c>
      <c r="F100" s="178"/>
      <c r="G100" s="179">
        <f>ROUND(E100*F100,2)</f>
        <v>0</v>
      </c>
      <c r="H100" s="178">
        <v>463.91</v>
      </c>
      <c r="I100" s="179">
        <f>ROUND(E100*H100,2)</f>
        <v>0</v>
      </c>
      <c r="J100" s="178">
        <v>551.59</v>
      </c>
      <c r="K100" s="179">
        <f>ROUND(E100*J100,2)</f>
        <v>0</v>
      </c>
      <c r="L100" s="179">
        <v>21</v>
      </c>
      <c r="M100" s="179">
        <f>G100*(1+L100/100)</f>
        <v>0</v>
      </c>
      <c r="N100" s="177">
        <v>1.8907700000000001</v>
      </c>
      <c r="O100" s="177">
        <f>ROUND(E100*N100,2)</f>
        <v>0</v>
      </c>
      <c r="P100" s="177">
        <v>0</v>
      </c>
      <c r="Q100" s="177">
        <f>ROUND(E100*P100,2)</f>
        <v>0</v>
      </c>
      <c r="R100" s="179" t="s">
        <v>531</v>
      </c>
      <c r="S100" s="179" t="s">
        <v>299</v>
      </c>
      <c r="T100" s="180" t="s">
        <v>534</v>
      </c>
      <c r="U100" s="162">
        <v>1.3169999999999999</v>
      </c>
      <c r="V100" s="162">
        <f>ROUND(E100*U100,2)</f>
        <v>0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204" t="s">
        <v>743</v>
      </c>
      <c r="D101" s="203"/>
      <c r="E101" s="203"/>
      <c r="F101" s="203"/>
      <c r="G101" s="203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ht="14">
      <c r="A102" s="167" t="s">
        <v>293</v>
      </c>
      <c r="B102" s="168" t="s">
        <v>210</v>
      </c>
      <c r="C102" s="193" t="s">
        <v>211</v>
      </c>
      <c r="D102" s="169"/>
      <c r="E102" s="170"/>
      <c r="F102" s="171"/>
      <c r="G102" s="171">
        <f>SUMIF(AG103:AG129,"&lt;&gt;NOR",G103:G129)</f>
        <v>0</v>
      </c>
      <c r="H102" s="171"/>
      <c r="I102" s="171">
        <f>SUM(I103:I129)</f>
        <v>293814.49</v>
      </c>
      <c r="J102" s="171"/>
      <c r="K102" s="171">
        <f>SUM(K103:K129)</f>
        <v>67508.26999999999</v>
      </c>
      <c r="L102" s="171"/>
      <c r="M102" s="171">
        <f>SUM(M103:M129)</f>
        <v>0</v>
      </c>
      <c r="N102" s="170"/>
      <c r="O102" s="170">
        <f>SUM(O103:O129)</f>
        <v>290.24</v>
      </c>
      <c r="P102" s="170"/>
      <c r="Q102" s="170">
        <f>SUM(Q103:Q129)</f>
        <v>0</v>
      </c>
      <c r="R102" s="171"/>
      <c r="S102" s="171"/>
      <c r="T102" s="172"/>
      <c r="U102" s="166"/>
      <c r="V102" s="166">
        <f>SUM(V103:V129)</f>
        <v>59.860000000000007</v>
      </c>
      <c r="W102" s="166"/>
      <c r="X102" s="166"/>
      <c r="Y102" s="166"/>
      <c r="AG102" t="s">
        <v>294</v>
      </c>
    </row>
    <row r="103" spans="1:60" ht="24" outlineLevel="1">
      <c r="A103" s="174">
        <v>41</v>
      </c>
      <c r="B103" s="175" t="s">
        <v>875</v>
      </c>
      <c r="C103" s="190" t="s">
        <v>876</v>
      </c>
      <c r="D103" s="201" t="s">
        <v>361</v>
      </c>
      <c r="E103" s="177">
        <v>199.8</v>
      </c>
      <c r="F103" s="178"/>
      <c r="G103" s="179">
        <f>ROUND(E103*F103,2)</f>
        <v>0</v>
      </c>
      <c r="H103" s="178">
        <v>40.049999999999997</v>
      </c>
      <c r="I103" s="179">
        <f>ROUND(E103*H103,2)</f>
        <v>8001.99</v>
      </c>
      <c r="J103" s="178">
        <v>20.85</v>
      </c>
      <c r="K103" s="179">
        <f>ROUND(E103*J103,2)</f>
        <v>4165.83</v>
      </c>
      <c r="L103" s="179">
        <v>21</v>
      </c>
      <c r="M103" s="179">
        <f>G103*(1+L103/100)</f>
        <v>0</v>
      </c>
      <c r="N103" s="177">
        <v>0.115</v>
      </c>
      <c r="O103" s="177">
        <f>ROUND(E103*N103,2)</f>
        <v>22.98</v>
      </c>
      <c r="P103" s="177">
        <v>0</v>
      </c>
      <c r="Q103" s="177">
        <f>ROUND(E103*P103,2)</f>
        <v>0</v>
      </c>
      <c r="R103" s="179" t="s">
        <v>455</v>
      </c>
      <c r="S103" s="179" t="s">
        <v>299</v>
      </c>
      <c r="T103" s="180" t="s">
        <v>534</v>
      </c>
      <c r="U103" s="162">
        <v>2.1000000000000001E-2</v>
      </c>
      <c r="V103" s="162">
        <f>ROUND(E103*U103,2)</f>
        <v>4.2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1261</v>
      </c>
      <c r="D104" s="164"/>
      <c r="E104" s="165">
        <v>199.8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24" outlineLevel="1">
      <c r="A105" s="174">
        <v>42</v>
      </c>
      <c r="B105" s="175" t="s">
        <v>878</v>
      </c>
      <c r="C105" s="194" t="s">
        <v>879</v>
      </c>
      <c r="D105" s="176" t="s">
        <v>361</v>
      </c>
      <c r="E105" s="177">
        <v>170.2</v>
      </c>
      <c r="F105" s="178"/>
      <c r="G105" s="179">
        <f>ROUND(E105*F105,2)</f>
        <v>0</v>
      </c>
      <c r="H105" s="178">
        <v>56.03</v>
      </c>
      <c r="I105" s="179">
        <f>ROUND(E105*H105,2)</f>
        <v>9536.31</v>
      </c>
      <c r="J105" s="178">
        <v>23.77</v>
      </c>
      <c r="K105" s="179">
        <f>ROUND(E105*J105,2)</f>
        <v>4045.65</v>
      </c>
      <c r="L105" s="179">
        <v>21</v>
      </c>
      <c r="M105" s="179">
        <f>G105*(1+L105/100)</f>
        <v>0</v>
      </c>
      <c r="N105" s="177">
        <v>0.161</v>
      </c>
      <c r="O105" s="177">
        <f>ROUND(E105*N105,2)</f>
        <v>27.4</v>
      </c>
      <c r="P105" s="177">
        <v>0</v>
      </c>
      <c r="Q105" s="177">
        <f>ROUND(E105*P105,2)</f>
        <v>0</v>
      </c>
      <c r="R105" s="179" t="s">
        <v>455</v>
      </c>
      <c r="S105" s="179" t="s">
        <v>299</v>
      </c>
      <c r="T105" s="180" t="s">
        <v>534</v>
      </c>
      <c r="U105" s="162">
        <v>2.4E-2</v>
      </c>
      <c r="V105" s="162">
        <f>ROUND(E105*U105,2)</f>
        <v>4.08</v>
      </c>
      <c r="W105" s="162"/>
      <c r="X105" s="162" t="s">
        <v>301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303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195" t="s">
        <v>1262</v>
      </c>
      <c r="D106" s="164"/>
      <c r="E106" s="165">
        <v>170.2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24" outlineLevel="1">
      <c r="A107" s="174">
        <v>43</v>
      </c>
      <c r="B107" s="175" t="s">
        <v>881</v>
      </c>
      <c r="C107" s="190" t="s">
        <v>882</v>
      </c>
      <c r="D107" s="201" t="s">
        <v>361</v>
      </c>
      <c r="E107" s="177">
        <v>140.6</v>
      </c>
      <c r="F107" s="178"/>
      <c r="G107" s="179">
        <f>ROUND(E107*F107,2)</f>
        <v>0</v>
      </c>
      <c r="H107" s="178">
        <v>63.98</v>
      </c>
      <c r="I107" s="179">
        <f>ROUND(E107*H107,2)</f>
        <v>8995.59</v>
      </c>
      <c r="J107" s="178">
        <v>24.02</v>
      </c>
      <c r="K107" s="179">
        <f>ROUND(E107*J107,2)</f>
        <v>3377.21</v>
      </c>
      <c r="L107" s="179">
        <v>21</v>
      </c>
      <c r="M107" s="179">
        <f>G107*(1+L107/100)</f>
        <v>0</v>
      </c>
      <c r="N107" s="177">
        <v>0.184</v>
      </c>
      <c r="O107" s="177">
        <f>ROUND(E107*N107,2)</f>
        <v>25.87</v>
      </c>
      <c r="P107" s="177">
        <v>0</v>
      </c>
      <c r="Q107" s="177">
        <f>ROUND(E107*P107,2)</f>
        <v>0</v>
      </c>
      <c r="R107" s="179" t="s">
        <v>455</v>
      </c>
      <c r="S107" s="179" t="s">
        <v>299</v>
      </c>
      <c r="T107" s="180" t="s">
        <v>534</v>
      </c>
      <c r="U107" s="162">
        <v>2.4E-2</v>
      </c>
      <c r="V107" s="162">
        <f>ROUND(E107*U107,2)</f>
        <v>3.37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1263</v>
      </c>
      <c r="D108" s="164"/>
      <c r="E108" s="165">
        <v>140.6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24" outlineLevel="1">
      <c r="A109" s="174">
        <v>44</v>
      </c>
      <c r="B109" s="175" t="s">
        <v>464</v>
      </c>
      <c r="C109" s="194" t="s">
        <v>465</v>
      </c>
      <c r="D109" s="176" t="s">
        <v>361</v>
      </c>
      <c r="E109" s="177">
        <v>111</v>
      </c>
      <c r="F109" s="178"/>
      <c r="G109" s="179">
        <f>ROUND(E109*F109,2)</f>
        <v>0</v>
      </c>
      <c r="H109" s="178">
        <v>128.52000000000001</v>
      </c>
      <c r="I109" s="179">
        <f>ROUND(E109*H109,2)</f>
        <v>14265.72</v>
      </c>
      <c r="J109" s="178">
        <v>27.68</v>
      </c>
      <c r="K109" s="179">
        <f>ROUND(E109*J109,2)</f>
        <v>3072.48</v>
      </c>
      <c r="L109" s="179">
        <v>21</v>
      </c>
      <c r="M109" s="179">
        <f>G109*(1+L109/100)</f>
        <v>0</v>
      </c>
      <c r="N109" s="177">
        <v>0.34499999999999997</v>
      </c>
      <c r="O109" s="177">
        <f>ROUND(E109*N109,2)</f>
        <v>38.299999999999997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534</v>
      </c>
      <c r="U109" s="162">
        <v>2.5999999999999999E-2</v>
      </c>
      <c r="V109" s="162">
        <f>ROUND(E109*U109,2)</f>
        <v>2.89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1264</v>
      </c>
      <c r="D110" s="165"/>
      <c r="E110" s="165">
        <v>111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4" outlineLevel="1">
      <c r="A111" s="174">
        <v>45</v>
      </c>
      <c r="B111" s="175" t="s">
        <v>887</v>
      </c>
      <c r="C111" s="194" t="s">
        <v>888</v>
      </c>
      <c r="D111" s="176" t="s">
        <v>361</v>
      </c>
      <c r="E111" s="177">
        <v>199.8</v>
      </c>
      <c r="F111" s="178"/>
      <c r="G111" s="179">
        <f>ROUND(E111*F111,2)</f>
        <v>0</v>
      </c>
      <c r="H111" s="178">
        <v>289.93</v>
      </c>
      <c r="I111" s="179">
        <f>ROUND(E111*H111,2)</f>
        <v>57928.01</v>
      </c>
      <c r="J111" s="178">
        <v>80.47</v>
      </c>
      <c r="K111" s="179">
        <f>ROUND(E111*J111,2)</f>
        <v>16077.91</v>
      </c>
      <c r="L111" s="179">
        <v>21</v>
      </c>
      <c r="M111" s="179">
        <f>G111*(1+L111/100)</f>
        <v>0</v>
      </c>
      <c r="N111" s="177">
        <v>0.12966</v>
      </c>
      <c r="O111" s="177">
        <f>ROUND(E111*N111,2)</f>
        <v>25.91</v>
      </c>
      <c r="P111" s="177">
        <v>0</v>
      </c>
      <c r="Q111" s="177">
        <f>ROUND(E111*P111,2)</f>
        <v>0</v>
      </c>
      <c r="R111" s="179" t="s">
        <v>455</v>
      </c>
      <c r="S111" s="179" t="s">
        <v>299</v>
      </c>
      <c r="T111" s="180" t="s">
        <v>534</v>
      </c>
      <c r="U111" s="162">
        <v>7.1999999999999995E-2</v>
      </c>
      <c r="V111" s="162">
        <f>ROUND(E111*U111,2)</f>
        <v>14.39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303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889</v>
      </c>
      <c r="D112" s="165"/>
      <c r="E112" s="165"/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3">
      <c r="A113" s="159"/>
      <c r="B113" s="160"/>
      <c r="C113" s="195" t="s">
        <v>1265</v>
      </c>
      <c r="D113" s="164"/>
      <c r="E113" s="165">
        <v>199.8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315</v>
      </c>
      <c r="AH113" s="152">
        <v>0</v>
      </c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24" outlineLevel="1">
      <c r="A114" s="174">
        <v>46</v>
      </c>
      <c r="B114" s="175" t="s">
        <v>891</v>
      </c>
      <c r="C114" s="194" t="s">
        <v>892</v>
      </c>
      <c r="D114" s="176" t="s">
        <v>361</v>
      </c>
      <c r="E114" s="177">
        <v>170.2</v>
      </c>
      <c r="F114" s="178"/>
      <c r="G114" s="179">
        <f>ROUND(E114*F114,2)</f>
        <v>0</v>
      </c>
      <c r="H114" s="178">
        <v>400.39</v>
      </c>
      <c r="I114" s="179">
        <f>ROUND(E114*H114,2)</f>
        <v>68146.38</v>
      </c>
      <c r="J114" s="178">
        <v>92.31</v>
      </c>
      <c r="K114" s="179">
        <f>ROUND(E114*J114,2)</f>
        <v>15711.16</v>
      </c>
      <c r="L114" s="179">
        <v>21</v>
      </c>
      <c r="M114" s="179">
        <f>G114*(1+L114/100)</f>
        <v>0</v>
      </c>
      <c r="N114" s="177">
        <v>0.17946000000000001</v>
      </c>
      <c r="O114" s="177">
        <f>ROUND(E114*N114,2)</f>
        <v>30.54</v>
      </c>
      <c r="P114" s="177">
        <v>0</v>
      </c>
      <c r="Q114" s="177">
        <f>ROUND(E114*P114,2)</f>
        <v>0</v>
      </c>
      <c r="R114" s="179" t="s">
        <v>455</v>
      </c>
      <c r="S114" s="179" t="s">
        <v>299</v>
      </c>
      <c r="T114" s="180" t="s">
        <v>534</v>
      </c>
      <c r="U114" s="162">
        <v>8.7999999999999995E-2</v>
      </c>
      <c r="V114" s="162">
        <f>ROUND(E114*U114,2)</f>
        <v>14.98</v>
      </c>
      <c r="W114" s="162"/>
      <c r="X114" s="162" t="s">
        <v>301</v>
      </c>
      <c r="Y114" s="162" t="s">
        <v>302</v>
      </c>
      <c r="Z114" s="152"/>
      <c r="AA114" s="152"/>
      <c r="AB114" s="152"/>
      <c r="AC114" s="152"/>
      <c r="AD114" s="152"/>
      <c r="AE114" s="152"/>
      <c r="AF114" s="152"/>
      <c r="AG114" s="152" t="s">
        <v>303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2">
      <c r="A115" s="159"/>
      <c r="B115" s="160"/>
      <c r="C115" s="195" t="s">
        <v>889</v>
      </c>
      <c r="D115" s="164"/>
      <c r="E115" s="165"/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3">
      <c r="A116" s="159"/>
      <c r="B116" s="160"/>
      <c r="C116" s="195" t="s">
        <v>1266</v>
      </c>
      <c r="D116" s="164"/>
      <c r="E116" s="165">
        <v>170.2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>
      <c r="A117" s="174">
        <v>47</v>
      </c>
      <c r="B117" s="175" t="s">
        <v>894</v>
      </c>
      <c r="C117" s="194" t="s">
        <v>895</v>
      </c>
      <c r="D117" s="176" t="s">
        <v>361</v>
      </c>
      <c r="E117" s="177">
        <v>370</v>
      </c>
      <c r="F117" s="178"/>
      <c r="G117" s="179">
        <f>ROUND(E117*F117,2)</f>
        <v>0</v>
      </c>
      <c r="H117" s="178">
        <v>16.7</v>
      </c>
      <c r="I117" s="179">
        <f>ROUND(E117*H117,2)</f>
        <v>6179</v>
      </c>
      <c r="J117" s="178">
        <v>1.3</v>
      </c>
      <c r="K117" s="179">
        <f>ROUND(E117*J117,2)</f>
        <v>481</v>
      </c>
      <c r="L117" s="179">
        <v>21</v>
      </c>
      <c r="M117" s="179">
        <f>G117*(1+L117/100)</f>
        <v>0</v>
      </c>
      <c r="N117" s="177">
        <v>6.0999999999999997E-4</v>
      </c>
      <c r="O117" s="177">
        <f>ROUND(E117*N117,2)</f>
        <v>0.23</v>
      </c>
      <c r="P117" s="177">
        <v>0</v>
      </c>
      <c r="Q117" s="177">
        <f>ROUND(E117*P117,2)</f>
        <v>0</v>
      </c>
      <c r="R117" s="179" t="s">
        <v>455</v>
      </c>
      <c r="S117" s="179" t="s">
        <v>896</v>
      </c>
      <c r="T117" s="180" t="s">
        <v>534</v>
      </c>
      <c r="U117" s="162">
        <v>2E-3</v>
      </c>
      <c r="V117" s="162">
        <f>ROUND(E117*U117,2)</f>
        <v>0.74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303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204" t="s">
        <v>897</v>
      </c>
      <c r="D118" s="203"/>
      <c r="E118" s="203"/>
      <c r="F118" s="203"/>
      <c r="G118" s="203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305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24" outlineLevel="1">
      <c r="A119" s="174">
        <v>48</v>
      </c>
      <c r="B119" s="175" t="s">
        <v>898</v>
      </c>
      <c r="C119" s="194" t="s">
        <v>899</v>
      </c>
      <c r="D119" s="176" t="s">
        <v>361</v>
      </c>
      <c r="E119" s="177">
        <v>140.6</v>
      </c>
      <c r="F119" s="178"/>
      <c r="G119" s="179">
        <f>ROUND(E119*F119,2)</f>
        <v>0</v>
      </c>
      <c r="H119" s="178">
        <v>461.47</v>
      </c>
      <c r="I119" s="179">
        <f>ROUND(E119*H119,2)</f>
        <v>64882.68</v>
      </c>
      <c r="J119" s="178">
        <v>99.13</v>
      </c>
      <c r="K119" s="179">
        <f>ROUND(E119*J119,2)</f>
        <v>13937.68</v>
      </c>
      <c r="L119" s="179">
        <v>21</v>
      </c>
      <c r="M119" s="179">
        <f>G119*(1+L119/100)</f>
        <v>0</v>
      </c>
      <c r="N119" s="177">
        <v>0.21099999999999999</v>
      </c>
      <c r="O119" s="177">
        <f>ROUND(E119*N119,2)</f>
        <v>29.67</v>
      </c>
      <c r="P119" s="177">
        <v>0</v>
      </c>
      <c r="Q119" s="177">
        <f>ROUND(E119*P119,2)</f>
        <v>0</v>
      </c>
      <c r="R119" s="179" t="s">
        <v>455</v>
      </c>
      <c r="S119" s="179" t="s">
        <v>299</v>
      </c>
      <c r="T119" s="180" t="s">
        <v>534</v>
      </c>
      <c r="U119" s="162">
        <v>7.1999999999999995E-2</v>
      </c>
      <c r="V119" s="162">
        <f>ROUND(E119*U119,2)</f>
        <v>10.119999999999999</v>
      </c>
      <c r="W119" s="162"/>
      <c r="X119" s="162" t="s">
        <v>301</v>
      </c>
      <c r="Y119" s="162" t="s">
        <v>302</v>
      </c>
      <c r="Z119" s="152"/>
      <c r="AA119" s="152"/>
      <c r="AB119" s="152"/>
      <c r="AC119" s="152"/>
      <c r="AD119" s="152"/>
      <c r="AE119" s="152"/>
      <c r="AF119" s="152"/>
      <c r="AG119" s="152" t="s">
        <v>303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2">
      <c r="A120" s="159"/>
      <c r="B120" s="160"/>
      <c r="C120" s="204" t="s">
        <v>695</v>
      </c>
      <c r="D120" s="203"/>
      <c r="E120" s="203"/>
      <c r="F120" s="203"/>
      <c r="G120" s="203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305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195" t="s">
        <v>889</v>
      </c>
      <c r="D121" s="164"/>
      <c r="E121" s="165"/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3">
      <c r="A122" s="159"/>
      <c r="B122" s="160"/>
      <c r="C122" s="195" t="s">
        <v>1267</v>
      </c>
      <c r="D122" s="164"/>
      <c r="E122" s="165">
        <v>140.6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1">
      <c r="A123" s="174">
        <v>49</v>
      </c>
      <c r="B123" s="175" t="s">
        <v>901</v>
      </c>
      <c r="C123" s="194" t="s">
        <v>902</v>
      </c>
      <c r="D123" s="176" t="s">
        <v>361</v>
      </c>
      <c r="E123" s="177">
        <v>111</v>
      </c>
      <c r="F123" s="178"/>
      <c r="G123" s="179">
        <f>ROUND(E123*F123,2)</f>
        <v>0</v>
      </c>
      <c r="H123" s="178">
        <v>346.34</v>
      </c>
      <c r="I123" s="179">
        <f>ROUND(E123*H123,2)</f>
        <v>38443.74</v>
      </c>
      <c r="J123" s="178">
        <v>35.46</v>
      </c>
      <c r="K123" s="179">
        <f>ROUND(E123*J123,2)</f>
        <v>3936.06</v>
      </c>
      <c r="L123" s="179">
        <v>21</v>
      </c>
      <c r="M123" s="179">
        <f>G123*(1+L123/100)</f>
        <v>0</v>
      </c>
      <c r="N123" s="177">
        <v>0.38313999999999998</v>
      </c>
      <c r="O123" s="177">
        <f>ROUND(E123*N123,2)</f>
        <v>42.53</v>
      </c>
      <c r="P123" s="177">
        <v>0</v>
      </c>
      <c r="Q123" s="177">
        <f>ROUND(E123*P123,2)</f>
        <v>0</v>
      </c>
      <c r="R123" s="179" t="s">
        <v>455</v>
      </c>
      <c r="S123" s="179" t="s">
        <v>299</v>
      </c>
      <c r="T123" s="180" t="s">
        <v>534</v>
      </c>
      <c r="U123" s="162">
        <v>2.5999999999999999E-2</v>
      </c>
      <c r="V123" s="162">
        <f>ROUND(E123*U123,2)</f>
        <v>2.89</v>
      </c>
      <c r="W123" s="162"/>
      <c r="X123" s="162" t="s">
        <v>301</v>
      </c>
      <c r="Y123" s="162" t="s">
        <v>302</v>
      </c>
      <c r="Z123" s="152"/>
      <c r="AA123" s="152"/>
      <c r="AB123" s="152"/>
      <c r="AC123" s="152"/>
      <c r="AD123" s="152"/>
      <c r="AE123" s="152"/>
      <c r="AF123" s="152"/>
      <c r="AG123" s="152" t="s">
        <v>303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204" t="s">
        <v>903</v>
      </c>
      <c r="D124" s="203"/>
      <c r="E124" s="203"/>
      <c r="F124" s="203"/>
      <c r="G124" s="203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305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2">
      <c r="A125" s="159"/>
      <c r="B125" s="160"/>
      <c r="C125" s="195" t="s">
        <v>889</v>
      </c>
      <c r="D125" s="164"/>
      <c r="E125" s="165"/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3">
      <c r="A126" s="159"/>
      <c r="B126" s="160"/>
      <c r="C126" s="195" t="s">
        <v>1268</v>
      </c>
      <c r="D126" s="164"/>
      <c r="E126" s="165">
        <v>111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ht="24" outlineLevel="1">
      <c r="A127" s="174">
        <v>50</v>
      </c>
      <c r="B127" s="175" t="s">
        <v>691</v>
      </c>
      <c r="C127" s="190" t="s">
        <v>692</v>
      </c>
      <c r="D127" s="201" t="s">
        <v>361</v>
      </c>
      <c r="E127" s="177">
        <v>81.400000000000006</v>
      </c>
      <c r="F127" s="178"/>
      <c r="G127" s="179">
        <f>ROUND(E127*F127,2)</f>
        <v>0</v>
      </c>
      <c r="H127" s="178">
        <v>214.19</v>
      </c>
      <c r="I127" s="179">
        <f>ROUND(E127*H127,2)</f>
        <v>17435.07</v>
      </c>
      <c r="J127" s="178">
        <v>33.21</v>
      </c>
      <c r="K127" s="179">
        <f>ROUND(E127*J127,2)</f>
        <v>2703.29</v>
      </c>
      <c r="L127" s="179">
        <v>21</v>
      </c>
      <c r="M127" s="179">
        <f>G127*(1+L127/100)</f>
        <v>0</v>
      </c>
      <c r="N127" s="177">
        <v>0.57499999999999996</v>
      </c>
      <c r="O127" s="177">
        <f>ROUND(E127*N127,2)</f>
        <v>46.81</v>
      </c>
      <c r="P127" s="177">
        <v>0</v>
      </c>
      <c r="Q127" s="177">
        <f>ROUND(E127*P127,2)</f>
        <v>0</v>
      </c>
      <c r="R127" s="179" t="s">
        <v>455</v>
      </c>
      <c r="S127" s="179" t="s">
        <v>299</v>
      </c>
      <c r="T127" s="180" t="s">
        <v>534</v>
      </c>
      <c r="U127" s="162">
        <v>2.7E-2</v>
      </c>
      <c r="V127" s="162">
        <f>ROUND(E127*U127,2)</f>
        <v>2.2000000000000002</v>
      </c>
      <c r="W127" s="162"/>
      <c r="X127" s="162" t="s">
        <v>301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303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2">
      <c r="A128" s="159"/>
      <c r="B128" s="160"/>
      <c r="C128" s="195" t="s">
        <v>889</v>
      </c>
      <c r="D128" s="164"/>
      <c r="E128" s="165"/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3">
      <c r="A129" s="159"/>
      <c r="B129" s="160"/>
      <c r="C129" s="163" t="s">
        <v>1269</v>
      </c>
      <c r="D129" s="165"/>
      <c r="E129" s="165">
        <v>81.400000000000006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14">
      <c r="A130" s="167" t="s">
        <v>293</v>
      </c>
      <c r="B130" s="168" t="s">
        <v>218</v>
      </c>
      <c r="C130" s="193" t="s">
        <v>219</v>
      </c>
      <c r="D130" s="169"/>
      <c r="E130" s="170"/>
      <c r="F130" s="171"/>
      <c r="G130" s="171">
        <f>SUMIF(AG131:AG139,"&lt;&gt;NOR",G131:G139)</f>
        <v>0</v>
      </c>
      <c r="H130" s="171"/>
      <c r="I130" s="171">
        <f>SUM(I131:I139)</f>
        <v>35639.659999999996</v>
      </c>
      <c r="J130" s="171"/>
      <c r="K130" s="171">
        <f>SUM(K131:K139)</f>
        <v>13096.26</v>
      </c>
      <c r="L130" s="171"/>
      <c r="M130" s="171">
        <f>SUM(M131:M139)</f>
        <v>0</v>
      </c>
      <c r="N130" s="170"/>
      <c r="O130" s="170">
        <f>SUM(O131:O139)</f>
        <v>0.24</v>
      </c>
      <c r="P130" s="170"/>
      <c r="Q130" s="170">
        <f>SUM(Q131:Q139)</f>
        <v>0</v>
      </c>
      <c r="R130" s="171"/>
      <c r="S130" s="171"/>
      <c r="T130" s="172"/>
      <c r="U130" s="166"/>
      <c r="V130" s="166">
        <f>SUM(V131:V139)</f>
        <v>20.329999999999998</v>
      </c>
      <c r="W130" s="166"/>
      <c r="X130" s="166"/>
      <c r="Y130" s="166"/>
      <c r="AG130" t="s">
        <v>294</v>
      </c>
    </row>
    <row r="131" spans="1:60" outlineLevel="1">
      <c r="A131" s="174">
        <v>51</v>
      </c>
      <c r="B131" s="175" t="s">
        <v>1095</v>
      </c>
      <c r="C131" s="194" t="s">
        <v>1096</v>
      </c>
      <c r="D131" s="176" t="s">
        <v>449</v>
      </c>
      <c r="E131" s="177">
        <v>151</v>
      </c>
      <c r="F131" s="178"/>
      <c r="G131" s="179">
        <f>ROUND(E131*F131,2)</f>
        <v>0</v>
      </c>
      <c r="H131" s="178">
        <v>0</v>
      </c>
      <c r="I131" s="179">
        <f>ROUND(E131*H131,2)</f>
        <v>0</v>
      </c>
      <c r="J131" s="178">
        <v>54</v>
      </c>
      <c r="K131" s="179">
        <f>ROUND(E131*J131,2)</f>
        <v>8154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 t="s">
        <v>531</v>
      </c>
      <c r="S131" s="179" t="s">
        <v>299</v>
      </c>
      <c r="T131" s="180" t="s">
        <v>534</v>
      </c>
      <c r="U131" s="162">
        <v>0.10199999999999999</v>
      </c>
      <c r="V131" s="162">
        <f>ROUND(E131*U131,2)</f>
        <v>15.4</v>
      </c>
      <c r="W131" s="162"/>
      <c r="X131" s="162" t="s">
        <v>301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391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203" t="s">
        <v>743</v>
      </c>
      <c r="D132" s="203"/>
      <c r="E132" s="203"/>
      <c r="F132" s="203"/>
      <c r="G132" s="203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305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>
      <c r="A133" s="174">
        <v>52</v>
      </c>
      <c r="B133" s="175" t="s">
        <v>1097</v>
      </c>
      <c r="C133" s="194" t="s">
        <v>1098</v>
      </c>
      <c r="D133" s="176" t="s">
        <v>449</v>
      </c>
      <c r="E133" s="177">
        <v>166.1</v>
      </c>
      <c r="F133" s="178"/>
      <c r="G133" s="179">
        <f>ROUND(E133*F133,2)</f>
        <v>0</v>
      </c>
      <c r="H133" s="178">
        <v>198.2</v>
      </c>
      <c r="I133" s="179">
        <f>ROUND(E133*H133,2)</f>
        <v>32921.019999999997</v>
      </c>
      <c r="J133" s="178">
        <v>0</v>
      </c>
      <c r="K133" s="179">
        <f>ROUND(E133*J133,2)</f>
        <v>0</v>
      </c>
      <c r="L133" s="179">
        <v>21</v>
      </c>
      <c r="M133" s="179">
        <f>G133*(1+L133/100)</f>
        <v>0</v>
      </c>
      <c r="N133" s="177">
        <v>1.47E-3</v>
      </c>
      <c r="O133" s="177">
        <f>ROUND(E133*N133,2)</f>
        <v>0.24</v>
      </c>
      <c r="P133" s="177">
        <v>0</v>
      </c>
      <c r="Q133" s="177">
        <f>ROUND(E133*P133,2)</f>
        <v>0</v>
      </c>
      <c r="R133" s="179" t="s">
        <v>345</v>
      </c>
      <c r="S133" s="179" t="s">
        <v>299</v>
      </c>
      <c r="T133" s="180" t="s">
        <v>534</v>
      </c>
      <c r="U133" s="162">
        <v>0</v>
      </c>
      <c r="V133" s="162">
        <f>ROUND(E133*U133,2)</f>
        <v>0</v>
      </c>
      <c r="W133" s="162"/>
      <c r="X133" s="162" t="s">
        <v>347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537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195" t="s">
        <v>1270</v>
      </c>
      <c r="D134" s="164"/>
      <c r="E134" s="165">
        <v>166.1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>
      <c r="A135" s="174">
        <v>53</v>
      </c>
      <c r="B135" s="175" t="s">
        <v>1100</v>
      </c>
      <c r="C135" s="190" t="s">
        <v>1101</v>
      </c>
      <c r="D135" s="201" t="s">
        <v>390</v>
      </c>
      <c r="E135" s="177">
        <v>4</v>
      </c>
      <c r="F135" s="178"/>
      <c r="G135" s="179">
        <f>ROUND(E135*F135,2)</f>
        <v>0</v>
      </c>
      <c r="H135" s="178">
        <v>0</v>
      </c>
      <c r="I135" s="179">
        <f>ROUND(E135*H135,2)</f>
        <v>0</v>
      </c>
      <c r="J135" s="178">
        <v>131</v>
      </c>
      <c r="K135" s="179">
        <f>ROUND(E135*J135,2)</f>
        <v>524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 t="s">
        <v>531</v>
      </c>
      <c r="S135" s="179" t="s">
        <v>299</v>
      </c>
      <c r="T135" s="180" t="s">
        <v>534</v>
      </c>
      <c r="U135" s="162">
        <v>0.24912000000000001</v>
      </c>
      <c r="V135" s="162">
        <f>ROUND(E135*U135,2)</f>
        <v>1</v>
      </c>
      <c r="W135" s="162"/>
      <c r="X135" s="162" t="s">
        <v>301</v>
      </c>
      <c r="Y135" s="162" t="s">
        <v>302</v>
      </c>
      <c r="Z135" s="152"/>
      <c r="AA135" s="152"/>
      <c r="AB135" s="152"/>
      <c r="AC135" s="152"/>
      <c r="AD135" s="152"/>
      <c r="AE135" s="152"/>
      <c r="AF135" s="152"/>
      <c r="AG135" s="152" t="s">
        <v>391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2">
      <c r="A136" s="159"/>
      <c r="B136" s="160"/>
      <c r="C136" s="204" t="s">
        <v>743</v>
      </c>
      <c r="D136" s="203"/>
      <c r="E136" s="203"/>
      <c r="F136" s="203"/>
      <c r="G136" s="203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305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>
      <c r="A137" s="182">
        <v>54</v>
      </c>
      <c r="B137" s="183" t="s">
        <v>1102</v>
      </c>
      <c r="C137" s="196" t="s">
        <v>1103</v>
      </c>
      <c r="D137" s="184" t="s">
        <v>390</v>
      </c>
      <c r="E137" s="185">
        <v>2</v>
      </c>
      <c r="F137" s="186"/>
      <c r="G137" s="187">
        <f>ROUND(E137*F137,2)</f>
        <v>0</v>
      </c>
      <c r="H137" s="186">
        <v>1099.5999999999999</v>
      </c>
      <c r="I137" s="187">
        <f>ROUND(E137*H137,2)</f>
        <v>2199.1999999999998</v>
      </c>
      <c r="J137" s="186">
        <v>0</v>
      </c>
      <c r="K137" s="187">
        <f>ROUND(E137*J137,2)</f>
        <v>0</v>
      </c>
      <c r="L137" s="187">
        <v>21</v>
      </c>
      <c r="M137" s="187">
        <f>G137*(1+L137/100)</f>
        <v>0</v>
      </c>
      <c r="N137" s="185">
        <v>5.9999999999999995E-4</v>
      </c>
      <c r="O137" s="185">
        <f>ROUND(E137*N137,2)</f>
        <v>0</v>
      </c>
      <c r="P137" s="185">
        <v>0</v>
      </c>
      <c r="Q137" s="185">
        <f>ROUND(E137*P137,2)</f>
        <v>0</v>
      </c>
      <c r="R137" s="187"/>
      <c r="S137" s="187" t="s">
        <v>383</v>
      </c>
      <c r="T137" s="188" t="s">
        <v>534</v>
      </c>
      <c r="U137" s="162">
        <v>0</v>
      </c>
      <c r="V137" s="162">
        <f>ROUND(E137*U137,2)</f>
        <v>0</v>
      </c>
      <c r="W137" s="162"/>
      <c r="X137" s="162" t="s">
        <v>347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470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>
      <c r="A138" s="182">
        <v>55</v>
      </c>
      <c r="B138" s="183" t="s">
        <v>751</v>
      </c>
      <c r="C138" s="196" t="s">
        <v>752</v>
      </c>
      <c r="D138" s="184" t="s">
        <v>449</v>
      </c>
      <c r="E138" s="185">
        <v>151</v>
      </c>
      <c r="F138" s="186"/>
      <c r="G138" s="187">
        <f>ROUND(E138*F138,2)</f>
        <v>0</v>
      </c>
      <c r="H138" s="186">
        <v>3.44</v>
      </c>
      <c r="I138" s="187">
        <f>ROUND(E138*H138,2)</f>
        <v>519.44000000000005</v>
      </c>
      <c r="J138" s="186">
        <v>10.86</v>
      </c>
      <c r="K138" s="187">
        <f>ROUND(E138*J138,2)</f>
        <v>1639.86</v>
      </c>
      <c r="L138" s="187">
        <v>21</v>
      </c>
      <c r="M138" s="187">
        <f>G138*(1+L138/100)</f>
        <v>0</v>
      </c>
      <c r="N138" s="185">
        <v>0</v>
      </c>
      <c r="O138" s="185">
        <f>ROUND(E138*N138,2)</f>
        <v>0</v>
      </c>
      <c r="P138" s="185">
        <v>0</v>
      </c>
      <c r="Q138" s="185">
        <f>ROUND(E138*P138,2)</f>
        <v>0</v>
      </c>
      <c r="R138" s="187" t="s">
        <v>531</v>
      </c>
      <c r="S138" s="187" t="s">
        <v>299</v>
      </c>
      <c r="T138" s="188" t="s">
        <v>534</v>
      </c>
      <c r="U138" s="162">
        <v>2.5999999999999999E-2</v>
      </c>
      <c r="V138" s="162">
        <f>ROUND(E138*U138,2)</f>
        <v>3.93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391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>
      <c r="A139" s="182">
        <v>56</v>
      </c>
      <c r="B139" s="183" t="s">
        <v>1104</v>
      </c>
      <c r="C139" s="196" t="s">
        <v>1105</v>
      </c>
      <c r="D139" s="184" t="s">
        <v>449</v>
      </c>
      <c r="E139" s="185">
        <v>151</v>
      </c>
      <c r="F139" s="186"/>
      <c r="G139" s="187">
        <f>ROUND(E139*F139,2)</f>
        <v>0</v>
      </c>
      <c r="H139" s="186">
        <v>0</v>
      </c>
      <c r="I139" s="187">
        <f>ROUND(E139*H139,2)</f>
        <v>0</v>
      </c>
      <c r="J139" s="186">
        <v>18.399999999999999</v>
      </c>
      <c r="K139" s="187">
        <f>ROUND(E139*J139,2)</f>
        <v>2778.4</v>
      </c>
      <c r="L139" s="187">
        <v>21</v>
      </c>
      <c r="M139" s="187">
        <f>G139*(1+L139/100)</f>
        <v>0</v>
      </c>
      <c r="N139" s="185">
        <v>0</v>
      </c>
      <c r="O139" s="185">
        <f>ROUND(E139*N139,2)</f>
        <v>0</v>
      </c>
      <c r="P139" s="185">
        <v>0</v>
      </c>
      <c r="Q139" s="185">
        <f>ROUND(E139*P139,2)</f>
        <v>0</v>
      </c>
      <c r="R139" s="187"/>
      <c r="S139" s="187" t="s">
        <v>896</v>
      </c>
      <c r="T139" s="188" t="s">
        <v>534</v>
      </c>
      <c r="U139" s="162">
        <v>0</v>
      </c>
      <c r="V139" s="162">
        <f>ROUND(E139*U139,2)</f>
        <v>0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303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ht="14">
      <c r="A140" s="167" t="s">
        <v>293</v>
      </c>
      <c r="B140" s="168" t="s">
        <v>220</v>
      </c>
      <c r="C140" s="193" t="s">
        <v>221</v>
      </c>
      <c r="D140" s="169"/>
      <c r="E140" s="170"/>
      <c r="F140" s="171"/>
      <c r="G140" s="171">
        <f>SUMIF(AG141:AG177,"&lt;&gt;NOR",G141:G177)</f>
        <v>0</v>
      </c>
      <c r="H140" s="171"/>
      <c r="I140" s="171">
        <f>SUM(I141:I177)</f>
        <v>449084.96</v>
      </c>
      <c r="J140" s="171"/>
      <c r="K140" s="171">
        <f>SUM(K141:K177)</f>
        <v>247941.33999999997</v>
      </c>
      <c r="L140" s="171"/>
      <c r="M140" s="171">
        <f>SUM(M141:M177)</f>
        <v>0</v>
      </c>
      <c r="N140" s="170"/>
      <c r="O140" s="170">
        <f>SUM(O141:O177)</f>
        <v>34.890000000000008</v>
      </c>
      <c r="P140" s="170"/>
      <c r="Q140" s="170">
        <f>SUM(Q141:Q177)</f>
        <v>0</v>
      </c>
      <c r="R140" s="171"/>
      <c r="S140" s="171"/>
      <c r="T140" s="172"/>
      <c r="U140" s="166"/>
      <c r="V140" s="166">
        <f>SUM(V141:V177)</f>
        <v>260.86999999999995</v>
      </c>
      <c r="W140" s="166"/>
      <c r="X140" s="166"/>
      <c r="Y140" s="166"/>
      <c r="AG140" t="s">
        <v>294</v>
      </c>
    </row>
    <row r="141" spans="1:60" ht="24" outlineLevel="1">
      <c r="A141" s="174">
        <v>57</v>
      </c>
      <c r="B141" s="175" t="s">
        <v>359</v>
      </c>
      <c r="C141" s="194" t="s">
        <v>360</v>
      </c>
      <c r="D141" s="176" t="s">
        <v>361</v>
      </c>
      <c r="E141" s="177">
        <v>6.25</v>
      </c>
      <c r="F141" s="178"/>
      <c r="G141" s="179">
        <f>ROUND(E141*F141,2)</f>
        <v>0</v>
      </c>
      <c r="H141" s="178">
        <v>0</v>
      </c>
      <c r="I141" s="179">
        <f>ROUND(E141*H141,2)</f>
        <v>0</v>
      </c>
      <c r="J141" s="178">
        <v>7.6</v>
      </c>
      <c r="K141" s="179">
        <f>ROUND(E141*J141,2)</f>
        <v>47.5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 t="s">
        <v>298</v>
      </c>
      <c r="S141" s="179" t="s">
        <v>299</v>
      </c>
      <c r="T141" s="180" t="s">
        <v>534</v>
      </c>
      <c r="U141" s="162">
        <v>0.01</v>
      </c>
      <c r="V141" s="162">
        <f>ROUND(E141*U141,2)</f>
        <v>0.06</v>
      </c>
      <c r="W141" s="162"/>
      <c r="X141" s="162" t="s">
        <v>301</v>
      </c>
      <c r="Y141" s="162" t="s">
        <v>302</v>
      </c>
      <c r="Z141" s="152"/>
      <c r="AA141" s="152"/>
      <c r="AB141" s="152"/>
      <c r="AC141" s="152"/>
      <c r="AD141" s="152"/>
      <c r="AE141" s="152"/>
      <c r="AF141" s="152"/>
      <c r="AG141" s="152" t="s">
        <v>303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12.75" customHeight="1" outlineLevel="2">
      <c r="A142" s="159"/>
      <c r="B142" s="160"/>
      <c r="C142" s="204" t="s">
        <v>362</v>
      </c>
      <c r="D142" s="203"/>
      <c r="E142" s="203"/>
      <c r="F142" s="203"/>
      <c r="G142" s="203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305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81" t="str">
        <f>C142</f>
        <v>z rostlé horniny tř.1 - 4 pod násypy z hornin soudržných do 92% PS a hornin nesoudržných sypkých relativní ulehlosti I(d) do 0,8</v>
      </c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163" t="s">
        <v>1271</v>
      </c>
      <c r="D143" s="165"/>
      <c r="E143" s="165">
        <v>6.25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>
      <c r="A144" s="174">
        <v>58</v>
      </c>
      <c r="B144" s="175" t="s">
        <v>364</v>
      </c>
      <c r="C144" s="194" t="s">
        <v>365</v>
      </c>
      <c r="D144" s="176" t="s">
        <v>344</v>
      </c>
      <c r="E144" s="177">
        <v>3.9177599999999999</v>
      </c>
      <c r="F144" s="178"/>
      <c r="G144" s="179">
        <f>ROUND(E144*F144,2)</f>
        <v>0</v>
      </c>
      <c r="H144" s="178">
        <v>0</v>
      </c>
      <c r="I144" s="179">
        <f>ROUND(E144*H144,2)</f>
        <v>0</v>
      </c>
      <c r="J144" s="178">
        <v>1723.3</v>
      </c>
      <c r="K144" s="179">
        <f>ROUND(E144*J144,2)</f>
        <v>6751.48</v>
      </c>
      <c r="L144" s="179">
        <v>21</v>
      </c>
      <c r="M144" s="179">
        <f>G144*(1+L144/100)</f>
        <v>0</v>
      </c>
      <c r="N144" s="177">
        <v>2.1299999999999999E-3</v>
      </c>
      <c r="O144" s="177">
        <f>ROUND(E144*N144,2)</f>
        <v>0.01</v>
      </c>
      <c r="P144" s="177">
        <v>0</v>
      </c>
      <c r="Q144" s="177">
        <f>ROUND(E144*P144,2)</f>
        <v>0</v>
      </c>
      <c r="R144" s="179" t="s">
        <v>366</v>
      </c>
      <c r="S144" s="179" t="s">
        <v>299</v>
      </c>
      <c r="T144" s="180" t="s">
        <v>534</v>
      </c>
      <c r="U144" s="162">
        <v>2.72</v>
      </c>
      <c r="V144" s="162">
        <f>ROUND(E144*U144,2)</f>
        <v>10.66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303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2">
      <c r="A145" s="159"/>
      <c r="B145" s="160"/>
      <c r="C145" s="204" t="s">
        <v>367</v>
      </c>
      <c r="D145" s="203"/>
      <c r="E145" s="203"/>
      <c r="F145" s="203"/>
      <c r="G145" s="203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305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>
      <c r="A146" s="174">
        <v>59</v>
      </c>
      <c r="B146" s="175" t="s">
        <v>368</v>
      </c>
      <c r="C146" s="190" t="s">
        <v>369</v>
      </c>
      <c r="D146" s="201" t="s">
        <v>344</v>
      </c>
      <c r="E146" s="177">
        <v>3.9177599999999999</v>
      </c>
      <c r="F146" s="178"/>
      <c r="G146" s="179">
        <f>ROUND(E146*F146,2)</f>
        <v>0</v>
      </c>
      <c r="H146" s="178">
        <v>0</v>
      </c>
      <c r="I146" s="179">
        <f>ROUND(E146*H146,2)</f>
        <v>0</v>
      </c>
      <c r="J146" s="178">
        <v>21319.200000000001</v>
      </c>
      <c r="K146" s="179">
        <f>ROUND(E146*J146,2)</f>
        <v>83523.509999999995</v>
      </c>
      <c r="L146" s="179">
        <v>21</v>
      </c>
      <c r="M146" s="179">
        <f>G146*(1+L146/100)</f>
        <v>0</v>
      </c>
      <c r="N146" s="177">
        <v>5.77E-3</v>
      </c>
      <c r="O146" s="177">
        <f>ROUND(E146*N146,2)</f>
        <v>0.02</v>
      </c>
      <c r="P146" s="177">
        <v>0</v>
      </c>
      <c r="Q146" s="177">
        <f>ROUND(E146*P146,2)</f>
        <v>0</v>
      </c>
      <c r="R146" s="179" t="s">
        <v>366</v>
      </c>
      <c r="S146" s="179" t="s">
        <v>299</v>
      </c>
      <c r="T146" s="180" t="s">
        <v>534</v>
      </c>
      <c r="U146" s="162">
        <v>25.88</v>
      </c>
      <c r="V146" s="162">
        <f>ROUND(E146*U146,2)</f>
        <v>101.39</v>
      </c>
      <c r="W146" s="162"/>
      <c r="X146" s="162" t="s">
        <v>301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303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2">
      <c r="A147" s="159"/>
      <c r="B147" s="160"/>
      <c r="C147" s="204" t="s">
        <v>367</v>
      </c>
      <c r="D147" s="203"/>
      <c r="E147" s="203"/>
      <c r="F147" s="203"/>
      <c r="G147" s="203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305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74">
        <v>60</v>
      </c>
      <c r="B148" s="175" t="s">
        <v>370</v>
      </c>
      <c r="C148" s="194" t="s">
        <v>371</v>
      </c>
      <c r="D148" s="176" t="s">
        <v>344</v>
      </c>
      <c r="E148" s="177">
        <v>3.9177599999999999</v>
      </c>
      <c r="F148" s="178"/>
      <c r="G148" s="179">
        <f>ROUND(E148*F148,2)</f>
        <v>0</v>
      </c>
      <c r="H148" s="178">
        <v>0</v>
      </c>
      <c r="I148" s="179">
        <f>ROUND(E148*H148,2)</f>
        <v>0</v>
      </c>
      <c r="J148" s="178">
        <v>4574.8999999999996</v>
      </c>
      <c r="K148" s="179">
        <f>ROUND(E148*J148,2)</f>
        <v>17923.36</v>
      </c>
      <c r="L148" s="179">
        <v>21</v>
      </c>
      <c r="M148" s="179">
        <f>G148*(1+L148/100)</f>
        <v>0</v>
      </c>
      <c r="N148" s="177">
        <v>7.2999999999999996E-4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366</v>
      </c>
      <c r="S148" s="179" t="s">
        <v>299</v>
      </c>
      <c r="T148" s="180" t="s">
        <v>534</v>
      </c>
      <c r="U148" s="162">
        <v>5.91</v>
      </c>
      <c r="V148" s="162">
        <f>ROUND(E148*U148,2)</f>
        <v>23.15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303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367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24" outlineLevel="1">
      <c r="A150" s="174">
        <v>61</v>
      </c>
      <c r="B150" s="175" t="s">
        <v>354</v>
      </c>
      <c r="C150" s="194" t="s">
        <v>355</v>
      </c>
      <c r="D150" s="176" t="s">
        <v>344</v>
      </c>
      <c r="E150" s="177">
        <v>3.9177599999999999</v>
      </c>
      <c r="F150" s="178"/>
      <c r="G150" s="179">
        <f>ROUND(E150*F150,2)</f>
        <v>0</v>
      </c>
      <c r="H150" s="178">
        <v>27145.5</v>
      </c>
      <c r="I150" s="179">
        <f>ROUND(E150*H150,2)</f>
        <v>106349.55</v>
      </c>
      <c r="J150" s="178">
        <v>0</v>
      </c>
      <c r="K150" s="179">
        <f>ROUND(E150*J150,2)</f>
        <v>0</v>
      </c>
      <c r="L150" s="179">
        <v>21</v>
      </c>
      <c r="M150" s="179">
        <f>G150*(1+L150/100)</f>
        <v>0</v>
      </c>
      <c r="N150" s="177">
        <v>1</v>
      </c>
      <c r="O150" s="177">
        <f>ROUND(E150*N150,2)</f>
        <v>3.92</v>
      </c>
      <c r="P150" s="177">
        <v>0</v>
      </c>
      <c r="Q150" s="177">
        <f>ROUND(E150*P150,2)</f>
        <v>0</v>
      </c>
      <c r="R150" s="179" t="s">
        <v>345</v>
      </c>
      <c r="S150" s="179" t="s">
        <v>299</v>
      </c>
      <c r="T150" s="180" t="s">
        <v>534</v>
      </c>
      <c r="U150" s="162">
        <v>0</v>
      </c>
      <c r="V150" s="162">
        <f>ROUND(E150*U150,2)</f>
        <v>0</v>
      </c>
      <c r="W150" s="162"/>
      <c r="X150" s="162" t="s">
        <v>347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348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2">
      <c r="A151" s="159"/>
      <c r="B151" s="160"/>
      <c r="C151" s="195" t="s">
        <v>1272</v>
      </c>
      <c r="D151" s="164"/>
      <c r="E151" s="165">
        <v>1.2196800000000001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1"/>
      <c r="Q151" s="161"/>
      <c r="R151" s="162"/>
      <c r="S151" s="162"/>
      <c r="T151" s="162"/>
      <c r="U151" s="162"/>
      <c r="V151" s="162"/>
      <c r="W151" s="162"/>
      <c r="X151" s="162"/>
      <c r="Y151" s="162"/>
      <c r="Z151" s="152"/>
      <c r="AA151" s="152"/>
      <c r="AB151" s="152"/>
      <c r="AC151" s="152"/>
      <c r="AD151" s="152"/>
      <c r="AE151" s="152"/>
      <c r="AF151" s="152"/>
      <c r="AG151" s="152" t="s">
        <v>315</v>
      </c>
      <c r="AH151" s="152">
        <v>0</v>
      </c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3">
      <c r="A152" s="159"/>
      <c r="B152" s="160"/>
      <c r="C152" s="195" t="s">
        <v>1273</v>
      </c>
      <c r="D152" s="164"/>
      <c r="E152" s="165">
        <v>1.2196800000000001</v>
      </c>
      <c r="F152" s="162"/>
      <c r="G152" s="162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62"/>
      <c r="Z152" s="152"/>
      <c r="AA152" s="152"/>
      <c r="AB152" s="152"/>
      <c r="AC152" s="152"/>
      <c r="AD152" s="152"/>
      <c r="AE152" s="152"/>
      <c r="AF152" s="152"/>
      <c r="AG152" s="152" t="s">
        <v>315</v>
      </c>
      <c r="AH152" s="152">
        <v>0</v>
      </c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3">
      <c r="A153" s="159"/>
      <c r="B153" s="160"/>
      <c r="C153" s="195" t="s">
        <v>358</v>
      </c>
      <c r="D153" s="164"/>
      <c r="E153" s="165">
        <v>1.4783999999999999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315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74">
        <v>62</v>
      </c>
      <c r="B154" s="175" t="s">
        <v>372</v>
      </c>
      <c r="C154" s="194" t="s">
        <v>373</v>
      </c>
      <c r="D154" s="176" t="s">
        <v>361</v>
      </c>
      <c r="E154" s="177">
        <v>43.56</v>
      </c>
      <c r="F154" s="178"/>
      <c r="G154" s="179">
        <f>ROUND(E154*F154,2)</f>
        <v>0</v>
      </c>
      <c r="H154" s="178">
        <v>0</v>
      </c>
      <c r="I154" s="179">
        <f>ROUND(E154*H154,2)</f>
        <v>0</v>
      </c>
      <c r="J154" s="178">
        <v>1321.2</v>
      </c>
      <c r="K154" s="179">
        <f>ROUND(E154*J154,2)</f>
        <v>57551.47</v>
      </c>
      <c r="L154" s="179">
        <v>21</v>
      </c>
      <c r="M154" s="179">
        <f>G154*(1+L154/100)</f>
        <v>0</v>
      </c>
      <c r="N154" s="177">
        <v>0</v>
      </c>
      <c r="O154" s="177">
        <f>ROUND(E154*N154,2)</f>
        <v>0</v>
      </c>
      <c r="P154" s="177">
        <v>0</v>
      </c>
      <c r="Q154" s="177">
        <f>ROUND(E154*P154,2)</f>
        <v>0</v>
      </c>
      <c r="R154" s="179" t="s">
        <v>366</v>
      </c>
      <c r="S154" s="179" t="s">
        <v>299</v>
      </c>
      <c r="T154" s="180" t="s">
        <v>534</v>
      </c>
      <c r="U154" s="162">
        <v>1.08</v>
      </c>
      <c r="V154" s="162">
        <f>ROUND(E154*U154,2)</f>
        <v>47.04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303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163" t="s">
        <v>1274</v>
      </c>
      <c r="D155" s="165"/>
      <c r="E155" s="165">
        <v>43.56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315</v>
      </c>
      <c r="AH155" s="152">
        <v>0</v>
      </c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>
      <c r="A156" s="174">
        <v>63</v>
      </c>
      <c r="B156" s="175" t="s">
        <v>350</v>
      </c>
      <c r="C156" s="194" t="s">
        <v>351</v>
      </c>
      <c r="D156" s="176" t="s">
        <v>344</v>
      </c>
      <c r="E156" s="177">
        <v>6.9695999999999998</v>
      </c>
      <c r="F156" s="178"/>
      <c r="G156" s="179">
        <f>ROUND(E156*F156,2)</f>
        <v>0</v>
      </c>
      <c r="H156" s="178">
        <v>29517</v>
      </c>
      <c r="I156" s="179">
        <f>ROUND(E156*H156,2)</f>
        <v>205721.68</v>
      </c>
      <c r="J156" s="178">
        <v>0</v>
      </c>
      <c r="K156" s="179">
        <f>ROUND(E156*J156,2)</f>
        <v>0</v>
      </c>
      <c r="L156" s="179">
        <v>21</v>
      </c>
      <c r="M156" s="179">
        <f>G156*(1+L156/100)</f>
        <v>0</v>
      </c>
      <c r="N156" s="177">
        <v>1</v>
      </c>
      <c r="O156" s="177">
        <f>ROUND(E156*N156,2)</f>
        <v>6.97</v>
      </c>
      <c r="P156" s="177">
        <v>0</v>
      </c>
      <c r="Q156" s="177">
        <f>ROUND(E156*P156,2)</f>
        <v>0</v>
      </c>
      <c r="R156" s="179" t="s">
        <v>345</v>
      </c>
      <c r="S156" s="179" t="s">
        <v>299</v>
      </c>
      <c r="T156" s="180" t="s">
        <v>534</v>
      </c>
      <c r="U156" s="162">
        <v>0</v>
      </c>
      <c r="V156" s="162">
        <f>ROUND(E156*U156,2)</f>
        <v>0</v>
      </c>
      <c r="W156" s="162"/>
      <c r="X156" s="162" t="s">
        <v>347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348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195" t="s">
        <v>1275</v>
      </c>
      <c r="D157" s="164"/>
      <c r="E157" s="165">
        <v>6.9695999999999998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315</v>
      </c>
      <c r="AH157" s="152">
        <v>0</v>
      </c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24" outlineLevel="1">
      <c r="A158" s="182">
        <v>64</v>
      </c>
      <c r="B158" s="183" t="s">
        <v>375</v>
      </c>
      <c r="C158" s="191" t="s">
        <v>376</v>
      </c>
      <c r="D158" s="202" t="s">
        <v>361</v>
      </c>
      <c r="E158" s="185">
        <v>43.56</v>
      </c>
      <c r="F158" s="186"/>
      <c r="G158" s="187">
        <f>ROUND(E158*F158,2)</f>
        <v>0</v>
      </c>
      <c r="H158" s="186">
        <v>0</v>
      </c>
      <c r="I158" s="187">
        <f>ROUND(E158*H158,2)</f>
        <v>0</v>
      </c>
      <c r="J158" s="186">
        <v>1556.7</v>
      </c>
      <c r="K158" s="187">
        <f>ROUND(E158*J158,2)</f>
        <v>67809.850000000006</v>
      </c>
      <c r="L158" s="187">
        <v>21</v>
      </c>
      <c r="M158" s="187">
        <f>G158*(1+L158/100)</f>
        <v>0</v>
      </c>
      <c r="N158" s="185">
        <v>0</v>
      </c>
      <c r="O158" s="185">
        <f>ROUND(E158*N158,2)</f>
        <v>0</v>
      </c>
      <c r="P158" s="185">
        <v>0</v>
      </c>
      <c r="Q158" s="185">
        <f>ROUND(E158*P158,2)</f>
        <v>0</v>
      </c>
      <c r="R158" s="187" t="s">
        <v>366</v>
      </c>
      <c r="S158" s="187" t="s">
        <v>299</v>
      </c>
      <c r="T158" s="188" t="s">
        <v>534</v>
      </c>
      <c r="U158" s="162">
        <v>1.39</v>
      </c>
      <c r="V158" s="162">
        <f>ROUND(E158*U158,2)</f>
        <v>60.55</v>
      </c>
      <c r="W158" s="162"/>
      <c r="X158" s="162" t="s">
        <v>301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303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ht="24" outlineLevel="1">
      <c r="A159" s="174">
        <v>65</v>
      </c>
      <c r="B159" s="175" t="s">
        <v>377</v>
      </c>
      <c r="C159" s="194" t="s">
        <v>378</v>
      </c>
      <c r="D159" s="176" t="s">
        <v>312</v>
      </c>
      <c r="E159" s="177">
        <v>1.089</v>
      </c>
      <c r="F159" s="178"/>
      <c r="G159" s="179">
        <f>ROUND(E159*F159,2)</f>
        <v>0</v>
      </c>
      <c r="H159" s="178">
        <v>0</v>
      </c>
      <c r="I159" s="179">
        <f>ROUND(E159*H159,2)</f>
        <v>0</v>
      </c>
      <c r="J159" s="178">
        <v>1078.3</v>
      </c>
      <c r="K159" s="179">
        <f>ROUND(E159*J159,2)</f>
        <v>1174.27</v>
      </c>
      <c r="L159" s="179">
        <v>21</v>
      </c>
      <c r="M159" s="179">
        <f>G159*(1+L159/100)</f>
        <v>0</v>
      </c>
      <c r="N159" s="177">
        <v>2.1</v>
      </c>
      <c r="O159" s="177">
        <f>ROUND(E159*N159,2)</f>
        <v>2.29</v>
      </c>
      <c r="P159" s="177">
        <v>0</v>
      </c>
      <c r="Q159" s="177">
        <f>ROUND(E159*P159,2)</f>
        <v>0</v>
      </c>
      <c r="R159" s="179" t="s">
        <v>366</v>
      </c>
      <c r="S159" s="179" t="s">
        <v>299</v>
      </c>
      <c r="T159" s="180" t="s">
        <v>534</v>
      </c>
      <c r="U159" s="162">
        <v>0.97</v>
      </c>
      <c r="V159" s="162">
        <f>ROUND(E159*U159,2)</f>
        <v>1.06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303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2">
      <c r="A160" s="159"/>
      <c r="B160" s="160"/>
      <c r="C160" s="163" t="s">
        <v>1276</v>
      </c>
      <c r="D160" s="165"/>
      <c r="E160" s="165">
        <v>1.089</v>
      </c>
      <c r="F160" s="162"/>
      <c r="G160" s="162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315</v>
      </c>
      <c r="AH160" s="152">
        <v>0</v>
      </c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>
      <c r="A161" s="182">
        <v>66</v>
      </c>
      <c r="B161" s="183" t="s">
        <v>380</v>
      </c>
      <c r="C161" s="196" t="s">
        <v>381</v>
      </c>
      <c r="D161" s="184" t="s">
        <v>382</v>
      </c>
      <c r="E161" s="185">
        <v>1</v>
      </c>
      <c r="F161" s="186"/>
      <c r="G161" s="187">
        <f>ROUND(E161*F161,2)</f>
        <v>0</v>
      </c>
      <c r="H161" s="186">
        <v>0</v>
      </c>
      <c r="I161" s="187">
        <f>ROUND(E161*H161,2)</f>
        <v>0</v>
      </c>
      <c r="J161" s="186">
        <v>2461.8000000000002</v>
      </c>
      <c r="K161" s="187">
        <f>ROUND(E161*J161,2)</f>
        <v>2461.8000000000002</v>
      </c>
      <c r="L161" s="187">
        <v>21</v>
      </c>
      <c r="M161" s="187">
        <f>G161*(1+L161/100)</f>
        <v>0</v>
      </c>
      <c r="N161" s="185">
        <v>0</v>
      </c>
      <c r="O161" s="185">
        <f>ROUND(E161*N161,2)</f>
        <v>0</v>
      </c>
      <c r="P161" s="185">
        <v>0</v>
      </c>
      <c r="Q161" s="185">
        <f>ROUND(E161*P161,2)</f>
        <v>0</v>
      </c>
      <c r="R161" s="187"/>
      <c r="S161" s="187" t="s">
        <v>383</v>
      </c>
      <c r="T161" s="188" t="s">
        <v>534</v>
      </c>
      <c r="U161" s="162">
        <v>0</v>
      </c>
      <c r="V161" s="162">
        <f>ROUND(E161*U161,2)</f>
        <v>0</v>
      </c>
      <c r="W161" s="162"/>
      <c r="X161" s="162" t="s">
        <v>301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303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1">
      <c r="A162" s="174">
        <v>67</v>
      </c>
      <c r="B162" s="175" t="s">
        <v>1277</v>
      </c>
      <c r="C162" s="190" t="s">
        <v>1278</v>
      </c>
      <c r="D162" s="201" t="s">
        <v>312</v>
      </c>
      <c r="E162" s="177">
        <v>0.47099999999999997</v>
      </c>
      <c r="F162" s="178"/>
      <c r="G162" s="179">
        <f>ROUND(E162*F162,2)</f>
        <v>0</v>
      </c>
      <c r="H162" s="178">
        <v>1972.77</v>
      </c>
      <c r="I162" s="179">
        <f>ROUND(E162*H162,2)</f>
        <v>929.17</v>
      </c>
      <c r="J162" s="178">
        <v>1382.93</v>
      </c>
      <c r="K162" s="179">
        <f>ROUND(E162*J162,2)</f>
        <v>651.36</v>
      </c>
      <c r="L162" s="179">
        <v>21</v>
      </c>
      <c r="M162" s="179">
        <f>G162*(1+L162/100)</f>
        <v>0</v>
      </c>
      <c r="N162" s="177">
        <v>2.52542</v>
      </c>
      <c r="O162" s="177">
        <f>ROUND(E162*N162,2)</f>
        <v>1.19</v>
      </c>
      <c r="P162" s="177">
        <v>0</v>
      </c>
      <c r="Q162" s="177">
        <f>ROUND(E162*P162,2)</f>
        <v>0</v>
      </c>
      <c r="R162" s="179" t="s">
        <v>1279</v>
      </c>
      <c r="S162" s="179" t="s">
        <v>299</v>
      </c>
      <c r="T162" s="180" t="s">
        <v>534</v>
      </c>
      <c r="U162" s="162">
        <v>3.5720000000000001</v>
      </c>
      <c r="V162" s="162">
        <f>ROUND(E162*U162,2)</f>
        <v>1.68</v>
      </c>
      <c r="W162" s="162"/>
      <c r="X162" s="162" t="s">
        <v>301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391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12.75" customHeight="1" outlineLevel="2">
      <c r="A163" s="159"/>
      <c r="B163" s="160"/>
      <c r="C163" s="204" t="s">
        <v>1280</v>
      </c>
      <c r="D163" s="203"/>
      <c r="E163" s="203"/>
      <c r="F163" s="203"/>
      <c r="G163" s="203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305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2">
      <c r="A164" s="159"/>
      <c r="B164" s="160"/>
      <c r="C164" s="195" t="s">
        <v>1281</v>
      </c>
      <c r="D164" s="164"/>
      <c r="E164" s="165">
        <v>0.47099999999999997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315</v>
      </c>
      <c r="AH164" s="152">
        <v>0</v>
      </c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82">
        <v>68</v>
      </c>
      <c r="B165" s="183" t="s">
        <v>1282</v>
      </c>
      <c r="C165" s="196" t="s">
        <v>1283</v>
      </c>
      <c r="D165" s="184" t="s">
        <v>390</v>
      </c>
      <c r="E165" s="185">
        <v>2</v>
      </c>
      <c r="F165" s="186"/>
      <c r="G165" s="187">
        <f t="shared" ref="G165:G173" si="7">ROUND(E165*F165,2)</f>
        <v>0</v>
      </c>
      <c r="H165" s="186">
        <v>0</v>
      </c>
      <c r="I165" s="187">
        <f t="shared" ref="I165:I173" si="8">ROUND(E165*H165,2)</f>
        <v>0</v>
      </c>
      <c r="J165" s="186">
        <v>2204.4</v>
      </c>
      <c r="K165" s="187">
        <f t="shared" ref="K165:K173" si="9">ROUND(E165*J165,2)</f>
        <v>4408.8</v>
      </c>
      <c r="L165" s="187">
        <v>21</v>
      </c>
      <c r="M165" s="187">
        <f t="shared" ref="M165:M173" si="10">G165*(1+L165/100)</f>
        <v>0</v>
      </c>
      <c r="N165" s="185">
        <v>0</v>
      </c>
      <c r="O165" s="185">
        <f t="shared" ref="O165:O173" si="11">ROUND(E165*N165,2)</f>
        <v>0</v>
      </c>
      <c r="P165" s="185">
        <v>0</v>
      </c>
      <c r="Q165" s="185">
        <f t="shared" ref="Q165:Q173" si="12">ROUND(E165*P165,2)</f>
        <v>0</v>
      </c>
      <c r="R165" s="187"/>
      <c r="S165" s="187" t="s">
        <v>383</v>
      </c>
      <c r="T165" s="188" t="s">
        <v>534</v>
      </c>
      <c r="U165" s="162">
        <v>3.2519999999999998</v>
      </c>
      <c r="V165" s="162">
        <f t="shared" ref="V165:V173" si="13">ROUND(E165*U165,2)</f>
        <v>6.5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303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82">
        <v>69</v>
      </c>
      <c r="B166" s="183" t="s">
        <v>1284</v>
      </c>
      <c r="C166" s="196" t="s">
        <v>1285</v>
      </c>
      <c r="D166" s="184" t="s">
        <v>390</v>
      </c>
      <c r="E166" s="185">
        <v>1</v>
      </c>
      <c r="F166" s="186"/>
      <c r="G166" s="187">
        <f t="shared" si="7"/>
        <v>0</v>
      </c>
      <c r="H166" s="186">
        <v>7303.3</v>
      </c>
      <c r="I166" s="187">
        <f t="shared" si="8"/>
        <v>7303.3</v>
      </c>
      <c r="J166" s="186">
        <v>0</v>
      </c>
      <c r="K166" s="187">
        <f t="shared" si="9"/>
        <v>0</v>
      </c>
      <c r="L166" s="187">
        <v>21</v>
      </c>
      <c r="M166" s="187">
        <f t="shared" si="10"/>
        <v>0</v>
      </c>
      <c r="N166" s="185">
        <v>3.1</v>
      </c>
      <c r="O166" s="185">
        <f t="shared" si="11"/>
        <v>3.1</v>
      </c>
      <c r="P166" s="185">
        <v>0</v>
      </c>
      <c r="Q166" s="185">
        <f t="shared" si="12"/>
        <v>0</v>
      </c>
      <c r="R166" s="187"/>
      <c r="S166" s="187" t="s">
        <v>383</v>
      </c>
      <c r="T166" s="188" t="s">
        <v>534</v>
      </c>
      <c r="U166" s="162">
        <v>0</v>
      </c>
      <c r="V166" s="162">
        <f t="shared" si="13"/>
        <v>0</v>
      </c>
      <c r="W166" s="162"/>
      <c r="X166" s="162" t="s">
        <v>347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537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82">
        <v>70</v>
      </c>
      <c r="B167" s="183" t="s">
        <v>1286</v>
      </c>
      <c r="C167" s="196" t="s">
        <v>1287</v>
      </c>
      <c r="D167" s="184" t="s">
        <v>390</v>
      </c>
      <c r="E167" s="185">
        <v>1</v>
      </c>
      <c r="F167" s="186"/>
      <c r="G167" s="187">
        <f t="shared" si="7"/>
        <v>0</v>
      </c>
      <c r="H167" s="186">
        <v>10216.5</v>
      </c>
      <c r="I167" s="187">
        <f t="shared" si="8"/>
        <v>10216.5</v>
      </c>
      <c r="J167" s="186">
        <v>0</v>
      </c>
      <c r="K167" s="187">
        <f t="shared" si="9"/>
        <v>0</v>
      </c>
      <c r="L167" s="187">
        <v>21</v>
      </c>
      <c r="M167" s="187">
        <f t="shared" si="10"/>
        <v>0</v>
      </c>
      <c r="N167" s="185">
        <v>6.2</v>
      </c>
      <c r="O167" s="185">
        <f t="shared" si="11"/>
        <v>6.2</v>
      </c>
      <c r="P167" s="185">
        <v>0</v>
      </c>
      <c r="Q167" s="185">
        <f t="shared" si="12"/>
        <v>0</v>
      </c>
      <c r="R167" s="187"/>
      <c r="S167" s="187" t="s">
        <v>383</v>
      </c>
      <c r="T167" s="188" t="s">
        <v>534</v>
      </c>
      <c r="U167" s="162">
        <v>0</v>
      </c>
      <c r="V167" s="162">
        <f t="shared" si="13"/>
        <v>0</v>
      </c>
      <c r="W167" s="162"/>
      <c r="X167" s="162" t="s">
        <v>347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537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82">
        <v>71</v>
      </c>
      <c r="B168" s="183" t="s">
        <v>1288</v>
      </c>
      <c r="C168" s="196" t="s">
        <v>1289</v>
      </c>
      <c r="D168" s="184" t="s">
        <v>390</v>
      </c>
      <c r="E168" s="185">
        <v>1</v>
      </c>
      <c r="F168" s="186"/>
      <c r="G168" s="187">
        <f t="shared" si="7"/>
        <v>0</v>
      </c>
      <c r="H168" s="186">
        <v>0</v>
      </c>
      <c r="I168" s="187">
        <f t="shared" si="8"/>
        <v>0</v>
      </c>
      <c r="J168" s="186">
        <v>2859.1</v>
      </c>
      <c r="K168" s="187">
        <f t="shared" si="9"/>
        <v>2859.1</v>
      </c>
      <c r="L168" s="187">
        <v>21</v>
      </c>
      <c r="M168" s="187">
        <f t="shared" si="10"/>
        <v>0</v>
      </c>
      <c r="N168" s="185">
        <v>0</v>
      </c>
      <c r="O168" s="185">
        <f t="shared" si="11"/>
        <v>0</v>
      </c>
      <c r="P168" s="185">
        <v>0</v>
      </c>
      <c r="Q168" s="185">
        <f t="shared" si="12"/>
        <v>0</v>
      </c>
      <c r="R168" s="187"/>
      <c r="S168" s="187" t="s">
        <v>383</v>
      </c>
      <c r="T168" s="188" t="s">
        <v>534</v>
      </c>
      <c r="U168" s="162">
        <v>4.2519999999999998</v>
      </c>
      <c r="V168" s="162">
        <f t="shared" si="13"/>
        <v>4.25</v>
      </c>
      <c r="W168" s="162"/>
      <c r="X168" s="162" t="s">
        <v>301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303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>
      <c r="A169" s="182">
        <v>72</v>
      </c>
      <c r="B169" s="183" t="s">
        <v>1290</v>
      </c>
      <c r="C169" s="196" t="s">
        <v>1291</v>
      </c>
      <c r="D169" s="184" t="s">
        <v>390</v>
      </c>
      <c r="E169" s="185">
        <v>1</v>
      </c>
      <c r="F169" s="186"/>
      <c r="G169" s="187">
        <f t="shared" si="7"/>
        <v>0</v>
      </c>
      <c r="H169" s="186">
        <v>77957</v>
      </c>
      <c r="I169" s="187">
        <f t="shared" si="8"/>
        <v>77957</v>
      </c>
      <c r="J169" s="186">
        <v>0</v>
      </c>
      <c r="K169" s="187">
        <f t="shared" si="9"/>
        <v>0</v>
      </c>
      <c r="L169" s="187">
        <v>21</v>
      </c>
      <c r="M169" s="187">
        <f t="shared" si="10"/>
        <v>0</v>
      </c>
      <c r="N169" s="185">
        <v>10.97</v>
      </c>
      <c r="O169" s="185">
        <f t="shared" si="11"/>
        <v>10.97</v>
      </c>
      <c r="P169" s="185">
        <v>0</v>
      </c>
      <c r="Q169" s="185">
        <f t="shared" si="12"/>
        <v>0</v>
      </c>
      <c r="R169" s="187"/>
      <c r="S169" s="187" t="s">
        <v>383</v>
      </c>
      <c r="T169" s="188" t="s">
        <v>534</v>
      </c>
      <c r="U169" s="162">
        <v>0</v>
      </c>
      <c r="V169" s="162">
        <f t="shared" si="13"/>
        <v>0</v>
      </c>
      <c r="W169" s="162"/>
      <c r="X169" s="162" t="s">
        <v>347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537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>
      <c r="A170" s="182">
        <v>73</v>
      </c>
      <c r="B170" s="183" t="s">
        <v>1292</v>
      </c>
      <c r="C170" s="196" t="s">
        <v>1293</v>
      </c>
      <c r="D170" s="184" t="s">
        <v>382</v>
      </c>
      <c r="E170" s="185">
        <v>1</v>
      </c>
      <c r="F170" s="186"/>
      <c r="G170" s="187">
        <f t="shared" si="7"/>
        <v>0</v>
      </c>
      <c r="H170" s="186">
        <v>16288.9</v>
      </c>
      <c r="I170" s="187">
        <f t="shared" si="8"/>
        <v>16288.9</v>
      </c>
      <c r="J170" s="186">
        <v>0</v>
      </c>
      <c r="K170" s="187">
        <f t="shared" si="9"/>
        <v>0</v>
      </c>
      <c r="L170" s="187">
        <v>21</v>
      </c>
      <c r="M170" s="187">
        <f t="shared" si="10"/>
        <v>0</v>
      </c>
      <c r="N170" s="185">
        <v>0</v>
      </c>
      <c r="O170" s="185">
        <f t="shared" si="11"/>
        <v>0</v>
      </c>
      <c r="P170" s="185">
        <v>0</v>
      </c>
      <c r="Q170" s="185">
        <f t="shared" si="12"/>
        <v>0</v>
      </c>
      <c r="R170" s="187"/>
      <c r="S170" s="187" t="s">
        <v>383</v>
      </c>
      <c r="T170" s="188" t="s">
        <v>534</v>
      </c>
      <c r="U170" s="162">
        <v>0</v>
      </c>
      <c r="V170" s="162">
        <f t="shared" si="13"/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537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>
      <c r="A171" s="182">
        <v>74</v>
      </c>
      <c r="B171" s="183" t="s">
        <v>1294</v>
      </c>
      <c r="C171" s="196" t="s">
        <v>1295</v>
      </c>
      <c r="D171" s="184" t="s">
        <v>390</v>
      </c>
      <c r="E171" s="185">
        <v>3</v>
      </c>
      <c r="F171" s="186"/>
      <c r="G171" s="187">
        <f t="shared" si="7"/>
        <v>0</v>
      </c>
      <c r="H171" s="186">
        <v>7.11</v>
      </c>
      <c r="I171" s="187">
        <f t="shared" si="8"/>
        <v>21.33</v>
      </c>
      <c r="J171" s="186">
        <v>732.49</v>
      </c>
      <c r="K171" s="187">
        <f t="shared" si="9"/>
        <v>2197.4699999999998</v>
      </c>
      <c r="L171" s="187">
        <v>21</v>
      </c>
      <c r="M171" s="187">
        <f t="shared" si="10"/>
        <v>0</v>
      </c>
      <c r="N171" s="185">
        <v>7.0200000000000002E-3</v>
      </c>
      <c r="O171" s="185">
        <f t="shared" si="11"/>
        <v>0.02</v>
      </c>
      <c r="P171" s="185">
        <v>0</v>
      </c>
      <c r="Q171" s="185">
        <f t="shared" si="12"/>
        <v>0</v>
      </c>
      <c r="R171" s="187" t="s">
        <v>531</v>
      </c>
      <c r="S171" s="187" t="s">
        <v>299</v>
      </c>
      <c r="T171" s="188" t="s">
        <v>534</v>
      </c>
      <c r="U171" s="162">
        <v>1.0940000000000001</v>
      </c>
      <c r="V171" s="162">
        <f t="shared" si="13"/>
        <v>3.28</v>
      </c>
      <c r="W171" s="162"/>
      <c r="X171" s="162" t="s">
        <v>301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303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>
      <c r="A172" s="182">
        <v>75</v>
      </c>
      <c r="B172" s="183" t="s">
        <v>1296</v>
      </c>
      <c r="C172" s="196" t="s">
        <v>1297</v>
      </c>
      <c r="D172" s="184" t="s">
        <v>390</v>
      </c>
      <c r="E172" s="185">
        <v>3</v>
      </c>
      <c r="F172" s="186"/>
      <c r="G172" s="187">
        <f t="shared" si="7"/>
        <v>0</v>
      </c>
      <c r="H172" s="186">
        <v>7927</v>
      </c>
      <c r="I172" s="187">
        <f t="shared" si="8"/>
        <v>23781</v>
      </c>
      <c r="J172" s="186">
        <v>0</v>
      </c>
      <c r="K172" s="187">
        <f t="shared" si="9"/>
        <v>0</v>
      </c>
      <c r="L172" s="187">
        <v>21</v>
      </c>
      <c r="M172" s="187">
        <f t="shared" si="10"/>
        <v>0</v>
      </c>
      <c r="N172" s="185">
        <v>6.5000000000000002E-2</v>
      </c>
      <c r="O172" s="185">
        <f t="shared" si="11"/>
        <v>0.2</v>
      </c>
      <c r="P172" s="185">
        <v>0</v>
      </c>
      <c r="Q172" s="185">
        <f t="shared" si="12"/>
        <v>0</v>
      </c>
      <c r="R172" s="187"/>
      <c r="S172" s="187" t="s">
        <v>383</v>
      </c>
      <c r="T172" s="188" t="s">
        <v>534</v>
      </c>
      <c r="U172" s="162">
        <v>0</v>
      </c>
      <c r="V172" s="162">
        <f t="shared" si="13"/>
        <v>0</v>
      </c>
      <c r="W172" s="162"/>
      <c r="X172" s="162" t="s">
        <v>347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537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ht="24" outlineLevel="1">
      <c r="A173" s="174">
        <v>76</v>
      </c>
      <c r="B173" s="175" t="s">
        <v>1298</v>
      </c>
      <c r="C173" s="194" t="s">
        <v>1299</v>
      </c>
      <c r="D173" s="176" t="s">
        <v>312</v>
      </c>
      <c r="E173" s="177">
        <v>10.99</v>
      </c>
      <c r="F173" s="178"/>
      <c r="G173" s="179">
        <f t="shared" si="7"/>
        <v>0</v>
      </c>
      <c r="H173" s="178">
        <v>0</v>
      </c>
      <c r="I173" s="179">
        <f t="shared" si="8"/>
        <v>0</v>
      </c>
      <c r="J173" s="178">
        <v>52.9</v>
      </c>
      <c r="K173" s="179">
        <f t="shared" si="9"/>
        <v>581.37</v>
      </c>
      <c r="L173" s="179">
        <v>21</v>
      </c>
      <c r="M173" s="179">
        <f t="shared" si="10"/>
        <v>0</v>
      </c>
      <c r="N173" s="177">
        <v>0</v>
      </c>
      <c r="O173" s="177">
        <f t="shared" si="11"/>
        <v>0</v>
      </c>
      <c r="P173" s="177">
        <v>0</v>
      </c>
      <c r="Q173" s="177">
        <f t="shared" si="12"/>
        <v>0</v>
      </c>
      <c r="R173" s="179" t="s">
        <v>402</v>
      </c>
      <c r="S173" s="179" t="s">
        <v>299</v>
      </c>
      <c r="T173" s="180" t="s">
        <v>534</v>
      </c>
      <c r="U173" s="162">
        <v>0.114</v>
      </c>
      <c r="V173" s="162">
        <f t="shared" si="13"/>
        <v>1.25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391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204" t="s">
        <v>1300</v>
      </c>
      <c r="D174" s="203"/>
      <c r="E174" s="203"/>
      <c r="F174" s="203"/>
      <c r="G174" s="203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305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2">
      <c r="A175" s="159"/>
      <c r="B175" s="160"/>
      <c r="C175" s="207" t="s">
        <v>1301</v>
      </c>
      <c r="D175" s="208"/>
      <c r="E175" s="208"/>
      <c r="F175" s="208"/>
      <c r="G175" s="208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62"/>
      <c r="Z175" s="152"/>
      <c r="AA175" s="152"/>
      <c r="AB175" s="152"/>
      <c r="AC175" s="152"/>
      <c r="AD175" s="152"/>
      <c r="AE175" s="152"/>
      <c r="AF175" s="152"/>
      <c r="AG175" s="152" t="s">
        <v>913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2">
      <c r="A176" s="159"/>
      <c r="B176" s="160"/>
      <c r="C176" s="195" t="s">
        <v>1302</v>
      </c>
      <c r="D176" s="164"/>
      <c r="E176" s="165">
        <v>10.99</v>
      </c>
      <c r="F176" s="162"/>
      <c r="G176" s="162"/>
      <c r="H176" s="162"/>
      <c r="I176" s="162"/>
      <c r="J176" s="162"/>
      <c r="K176" s="162"/>
      <c r="L176" s="162"/>
      <c r="M176" s="162"/>
      <c r="N176" s="161"/>
      <c r="O176" s="161"/>
      <c r="P176" s="161"/>
      <c r="Q176" s="161"/>
      <c r="R176" s="162"/>
      <c r="S176" s="162"/>
      <c r="T176" s="162"/>
      <c r="U176" s="162"/>
      <c r="V176" s="162"/>
      <c r="W176" s="162"/>
      <c r="X176" s="162"/>
      <c r="Y176" s="162"/>
      <c r="Z176" s="152"/>
      <c r="AA176" s="152"/>
      <c r="AB176" s="152"/>
      <c r="AC176" s="152"/>
      <c r="AD176" s="152"/>
      <c r="AE176" s="152"/>
      <c r="AF176" s="152"/>
      <c r="AG176" s="152" t="s">
        <v>315</v>
      </c>
      <c r="AH176" s="152">
        <v>0</v>
      </c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82">
        <v>77</v>
      </c>
      <c r="B177" s="183" t="s">
        <v>1303</v>
      </c>
      <c r="C177" s="196" t="s">
        <v>1304</v>
      </c>
      <c r="D177" s="184" t="s">
        <v>312</v>
      </c>
      <c r="E177" s="185">
        <v>10.99</v>
      </c>
      <c r="F177" s="186"/>
      <c r="G177" s="187">
        <f>ROUND(E177*F177,2)</f>
        <v>0</v>
      </c>
      <c r="H177" s="186">
        <v>47</v>
      </c>
      <c r="I177" s="187">
        <f>ROUND(E177*H177,2)</f>
        <v>516.53</v>
      </c>
      <c r="J177" s="186">
        <v>0</v>
      </c>
      <c r="K177" s="187">
        <f>ROUND(E177*J177,2)</f>
        <v>0</v>
      </c>
      <c r="L177" s="187">
        <v>21</v>
      </c>
      <c r="M177" s="187">
        <f>G177*(1+L177/100)</f>
        <v>0</v>
      </c>
      <c r="N177" s="185">
        <v>0</v>
      </c>
      <c r="O177" s="185">
        <f>ROUND(E177*N177,2)</f>
        <v>0</v>
      </c>
      <c r="P177" s="185">
        <v>0</v>
      </c>
      <c r="Q177" s="185">
        <f>ROUND(E177*P177,2)</f>
        <v>0</v>
      </c>
      <c r="R177" s="187" t="s">
        <v>345</v>
      </c>
      <c r="S177" s="187" t="s">
        <v>299</v>
      </c>
      <c r="T177" s="188" t="s">
        <v>534</v>
      </c>
      <c r="U177" s="162">
        <v>0</v>
      </c>
      <c r="V177" s="162">
        <f>ROUND(E177*U177,2)</f>
        <v>0</v>
      </c>
      <c r="W177" s="162"/>
      <c r="X177" s="162" t="s">
        <v>347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537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ht="14">
      <c r="A178" s="167" t="s">
        <v>293</v>
      </c>
      <c r="B178" s="168" t="s">
        <v>225</v>
      </c>
      <c r="C178" s="193" t="s">
        <v>226</v>
      </c>
      <c r="D178" s="169"/>
      <c r="E178" s="170"/>
      <c r="F178" s="171"/>
      <c r="G178" s="171">
        <f>SUMIF(AG179:AG184,"&lt;&gt;NOR",G179:G184)</f>
        <v>0</v>
      </c>
      <c r="H178" s="171"/>
      <c r="I178" s="171">
        <f>SUM(I179:I184)</f>
        <v>20429.919999999998</v>
      </c>
      <c r="J178" s="171"/>
      <c r="K178" s="171">
        <f>SUM(K179:K184)</f>
        <v>28158.48</v>
      </c>
      <c r="L178" s="171"/>
      <c r="M178" s="171">
        <f>SUM(M179:M184)</f>
        <v>0</v>
      </c>
      <c r="N178" s="170"/>
      <c r="O178" s="170">
        <f>SUM(O179:O184)</f>
        <v>0.64</v>
      </c>
      <c r="P178" s="170"/>
      <c r="Q178" s="170">
        <f>SUM(Q179:Q184)</f>
        <v>0</v>
      </c>
      <c r="R178" s="171"/>
      <c r="S178" s="171"/>
      <c r="T178" s="172"/>
      <c r="U178" s="166"/>
      <c r="V178" s="166">
        <f>SUM(V179:V184)</f>
        <v>54.02000000000001</v>
      </c>
      <c r="W178" s="166"/>
      <c r="X178" s="166"/>
      <c r="Y178" s="166"/>
      <c r="AG178" t="s">
        <v>294</v>
      </c>
    </row>
    <row r="179" spans="1:60" outlineLevel="1">
      <c r="A179" s="174">
        <v>78</v>
      </c>
      <c r="B179" s="175" t="s">
        <v>942</v>
      </c>
      <c r="C179" s="194" t="s">
        <v>943</v>
      </c>
      <c r="D179" s="176" t="s">
        <v>449</v>
      </c>
      <c r="E179" s="177">
        <v>148</v>
      </c>
      <c r="F179" s="178"/>
      <c r="G179" s="179">
        <f>ROUND(E179*F179,2)</f>
        <v>0</v>
      </c>
      <c r="H179" s="178">
        <v>99.14</v>
      </c>
      <c r="I179" s="179">
        <f>ROUND(E179*H179,2)</f>
        <v>14672.72</v>
      </c>
      <c r="J179" s="178">
        <v>87.56</v>
      </c>
      <c r="K179" s="179">
        <f>ROUND(E179*J179,2)</f>
        <v>12958.88</v>
      </c>
      <c r="L179" s="179">
        <v>21</v>
      </c>
      <c r="M179" s="179">
        <f>G179*(1+L179/100)</f>
        <v>0</v>
      </c>
      <c r="N179" s="177">
        <v>4.3E-3</v>
      </c>
      <c r="O179" s="177">
        <f>ROUND(E179*N179,2)</f>
        <v>0.64</v>
      </c>
      <c r="P179" s="177">
        <v>0</v>
      </c>
      <c r="Q179" s="177">
        <f>ROUND(E179*P179,2)</f>
        <v>0</v>
      </c>
      <c r="R179" s="179" t="s">
        <v>455</v>
      </c>
      <c r="S179" s="179" t="s">
        <v>299</v>
      </c>
      <c r="T179" s="180" t="s">
        <v>534</v>
      </c>
      <c r="U179" s="162">
        <v>0.20799999999999999</v>
      </c>
      <c r="V179" s="162">
        <f>ROUND(E179*U179,2)</f>
        <v>30.78</v>
      </c>
      <c r="W179" s="162"/>
      <c r="X179" s="162" t="s">
        <v>301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303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2">
      <c r="A180" s="159"/>
      <c r="B180" s="160"/>
      <c r="C180" s="204" t="s">
        <v>944</v>
      </c>
      <c r="D180" s="203"/>
      <c r="E180" s="203"/>
      <c r="F180" s="203"/>
      <c r="G180" s="203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62"/>
      <c r="Z180" s="152"/>
      <c r="AA180" s="152"/>
      <c r="AB180" s="152"/>
      <c r="AC180" s="152"/>
      <c r="AD180" s="152"/>
      <c r="AE180" s="152"/>
      <c r="AF180" s="152"/>
      <c r="AG180" s="152" t="s">
        <v>305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>
      <c r="A181" s="174">
        <v>79</v>
      </c>
      <c r="B181" s="175" t="s">
        <v>945</v>
      </c>
      <c r="C181" s="194" t="s">
        <v>946</v>
      </c>
      <c r="D181" s="176" t="s">
        <v>449</v>
      </c>
      <c r="E181" s="177">
        <v>148</v>
      </c>
      <c r="F181" s="178"/>
      <c r="G181" s="179">
        <f>ROUND(E181*F181,2)</f>
        <v>0</v>
      </c>
      <c r="H181" s="178">
        <v>0</v>
      </c>
      <c r="I181" s="179">
        <f>ROUND(E181*H181,2)</f>
        <v>0</v>
      </c>
      <c r="J181" s="178">
        <v>71.099999999999994</v>
      </c>
      <c r="K181" s="179">
        <f>ROUND(E181*J181,2)</f>
        <v>10522.8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 t="s">
        <v>455</v>
      </c>
      <c r="S181" s="179" t="s">
        <v>299</v>
      </c>
      <c r="T181" s="180" t="s">
        <v>534</v>
      </c>
      <c r="U181" s="162">
        <v>0.12</v>
      </c>
      <c r="V181" s="162">
        <f>ROUND(E181*U181,2)</f>
        <v>17.760000000000002</v>
      </c>
      <c r="W181" s="162"/>
      <c r="X181" s="162" t="s">
        <v>301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303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2">
      <c r="A182" s="159"/>
      <c r="B182" s="160"/>
      <c r="C182" s="204" t="s">
        <v>947</v>
      </c>
      <c r="D182" s="203"/>
      <c r="E182" s="203"/>
      <c r="F182" s="203"/>
      <c r="G182" s="203"/>
      <c r="H182" s="162"/>
      <c r="I182" s="162"/>
      <c r="J182" s="162"/>
      <c r="K182" s="162"/>
      <c r="L182" s="162"/>
      <c r="M182" s="162"/>
      <c r="N182" s="161"/>
      <c r="O182" s="161"/>
      <c r="P182" s="161"/>
      <c r="Q182" s="161"/>
      <c r="R182" s="162"/>
      <c r="S182" s="162"/>
      <c r="T182" s="162"/>
      <c r="U182" s="162"/>
      <c r="V182" s="162"/>
      <c r="W182" s="162"/>
      <c r="X182" s="162"/>
      <c r="Y182" s="162"/>
      <c r="Z182" s="152"/>
      <c r="AA182" s="152"/>
      <c r="AB182" s="152"/>
      <c r="AC182" s="152"/>
      <c r="AD182" s="152"/>
      <c r="AE182" s="152"/>
      <c r="AF182" s="152"/>
      <c r="AG182" s="152" t="s">
        <v>305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1">
      <c r="A183" s="174">
        <v>80</v>
      </c>
      <c r="B183" s="175" t="s">
        <v>948</v>
      </c>
      <c r="C183" s="194" t="s">
        <v>949</v>
      </c>
      <c r="D183" s="176" t="s">
        <v>449</v>
      </c>
      <c r="E183" s="177">
        <v>148</v>
      </c>
      <c r="F183" s="178"/>
      <c r="G183" s="179">
        <f>ROUND(E183*F183,2)</f>
        <v>0</v>
      </c>
      <c r="H183" s="178">
        <v>38.9</v>
      </c>
      <c r="I183" s="179">
        <f>ROUND(E183*H183,2)</f>
        <v>5757.2</v>
      </c>
      <c r="J183" s="178">
        <v>31.6</v>
      </c>
      <c r="K183" s="179">
        <f>ROUND(E183*J183,2)</f>
        <v>4676.8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 t="s">
        <v>455</v>
      </c>
      <c r="S183" s="179" t="s">
        <v>299</v>
      </c>
      <c r="T183" s="180" t="s">
        <v>534</v>
      </c>
      <c r="U183" s="162">
        <v>3.6999999999999998E-2</v>
      </c>
      <c r="V183" s="162">
        <f>ROUND(E183*U183,2)</f>
        <v>5.48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303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2">
      <c r="A184" s="159"/>
      <c r="B184" s="160"/>
      <c r="C184" s="204" t="s">
        <v>950</v>
      </c>
      <c r="D184" s="203"/>
      <c r="E184" s="203"/>
      <c r="F184" s="203"/>
      <c r="G184" s="203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62"/>
      <c r="Z184" s="152"/>
      <c r="AA184" s="152"/>
      <c r="AB184" s="152"/>
      <c r="AC184" s="152"/>
      <c r="AD184" s="152"/>
      <c r="AE184" s="152"/>
      <c r="AF184" s="152"/>
      <c r="AG184" s="152" t="s">
        <v>305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ht="14">
      <c r="A185" s="167" t="s">
        <v>293</v>
      </c>
      <c r="B185" s="168" t="s">
        <v>227</v>
      </c>
      <c r="C185" s="193" t="s">
        <v>228</v>
      </c>
      <c r="D185" s="169"/>
      <c r="E185" s="170"/>
      <c r="F185" s="171"/>
      <c r="G185" s="171">
        <f>SUMIF(AG186:AG187,"&lt;&gt;NOR",G186:G187)</f>
        <v>0</v>
      </c>
      <c r="H185" s="171"/>
      <c r="I185" s="171">
        <f>SUM(I186:I187)</f>
        <v>0</v>
      </c>
      <c r="J185" s="171"/>
      <c r="K185" s="171">
        <f>SUM(K186:K187)</f>
        <v>98922.49</v>
      </c>
      <c r="L185" s="171"/>
      <c r="M185" s="171">
        <f>SUM(M186:M187)</f>
        <v>0</v>
      </c>
      <c r="N185" s="170"/>
      <c r="O185" s="170">
        <f>SUM(O186:O187)</f>
        <v>0</v>
      </c>
      <c r="P185" s="170"/>
      <c r="Q185" s="170">
        <f>SUM(Q186:Q187)</f>
        <v>0</v>
      </c>
      <c r="R185" s="171"/>
      <c r="S185" s="171"/>
      <c r="T185" s="172"/>
      <c r="U185" s="166"/>
      <c r="V185" s="166">
        <f>SUM(V186:V187)</f>
        <v>137.28</v>
      </c>
      <c r="W185" s="166"/>
      <c r="X185" s="166"/>
      <c r="Y185" s="166"/>
      <c r="AG185" t="s">
        <v>294</v>
      </c>
    </row>
    <row r="186" spans="1:60" outlineLevel="1">
      <c r="A186" s="174">
        <v>81</v>
      </c>
      <c r="B186" s="175" t="s">
        <v>786</v>
      </c>
      <c r="C186" s="194" t="s">
        <v>787</v>
      </c>
      <c r="D186" s="176" t="s">
        <v>344</v>
      </c>
      <c r="E186" s="177">
        <v>649.09767999999997</v>
      </c>
      <c r="F186" s="178"/>
      <c r="G186" s="179">
        <f>ROUND(E186*F186,2)</f>
        <v>0</v>
      </c>
      <c r="H186" s="178">
        <v>0</v>
      </c>
      <c r="I186" s="179">
        <f>ROUND(E186*H186,2)</f>
        <v>0</v>
      </c>
      <c r="J186" s="178">
        <v>152.4</v>
      </c>
      <c r="K186" s="179">
        <f>ROUND(E186*J186,2)</f>
        <v>98922.49</v>
      </c>
      <c r="L186" s="179">
        <v>21</v>
      </c>
      <c r="M186" s="179">
        <f>G186*(1+L186/100)</f>
        <v>0</v>
      </c>
      <c r="N186" s="177">
        <v>0</v>
      </c>
      <c r="O186" s="177">
        <f>ROUND(E186*N186,2)</f>
        <v>0</v>
      </c>
      <c r="P186" s="177">
        <v>0</v>
      </c>
      <c r="Q186" s="177">
        <f>ROUND(E186*P186,2)</f>
        <v>0</v>
      </c>
      <c r="R186" s="179" t="s">
        <v>531</v>
      </c>
      <c r="S186" s="179" t="s">
        <v>299</v>
      </c>
      <c r="T186" s="180" t="s">
        <v>534</v>
      </c>
      <c r="U186" s="162">
        <v>0.21149999999999999</v>
      </c>
      <c r="V186" s="162">
        <f>ROUND(E186*U186,2)</f>
        <v>137.28</v>
      </c>
      <c r="W186" s="162"/>
      <c r="X186" s="162" t="s">
        <v>788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789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ht="12.75" customHeight="1" outlineLevel="2">
      <c r="A187" s="159"/>
      <c r="B187" s="160"/>
      <c r="C187" s="204" t="s">
        <v>790</v>
      </c>
      <c r="D187" s="203"/>
      <c r="E187" s="203"/>
      <c r="F187" s="203"/>
      <c r="G187" s="203"/>
      <c r="H187" s="162"/>
      <c r="I187" s="162"/>
      <c r="J187" s="162"/>
      <c r="K187" s="162"/>
      <c r="L187" s="162"/>
      <c r="M187" s="162"/>
      <c r="N187" s="161"/>
      <c r="O187" s="161"/>
      <c r="P187" s="161"/>
      <c r="Q187" s="161"/>
      <c r="R187" s="162"/>
      <c r="S187" s="162"/>
      <c r="T187" s="162"/>
      <c r="U187" s="162"/>
      <c r="V187" s="162"/>
      <c r="W187" s="162"/>
      <c r="X187" s="162"/>
      <c r="Y187" s="162"/>
      <c r="Z187" s="152"/>
      <c r="AA187" s="152"/>
      <c r="AB187" s="152"/>
      <c r="AC187" s="152"/>
      <c r="AD187" s="152"/>
      <c r="AE187" s="152"/>
      <c r="AF187" s="152"/>
      <c r="AG187" s="152" t="s">
        <v>305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ht="14">
      <c r="A188" s="167" t="s">
        <v>293</v>
      </c>
      <c r="B188" s="168" t="s">
        <v>229</v>
      </c>
      <c r="C188" s="193" t="s">
        <v>230</v>
      </c>
      <c r="D188" s="169"/>
      <c r="E188" s="170"/>
      <c r="F188" s="171"/>
      <c r="G188" s="171">
        <f>SUMIF(AG189:AG196,"&lt;&gt;NOR",G189:G196)</f>
        <v>0</v>
      </c>
      <c r="H188" s="171"/>
      <c r="I188" s="171">
        <f>SUM(I189:I196)</f>
        <v>0</v>
      </c>
      <c r="J188" s="171"/>
      <c r="K188" s="171">
        <f>SUM(K189:K196)</f>
        <v>309012.93</v>
      </c>
      <c r="L188" s="171"/>
      <c r="M188" s="171">
        <f>SUM(M189:M196)</f>
        <v>0</v>
      </c>
      <c r="N188" s="170"/>
      <c r="O188" s="170">
        <f>SUM(O189:O196)</f>
        <v>0</v>
      </c>
      <c r="P188" s="170"/>
      <c r="Q188" s="170">
        <f>SUM(Q189:Q196)</f>
        <v>0</v>
      </c>
      <c r="R188" s="171"/>
      <c r="S188" s="171"/>
      <c r="T188" s="172"/>
      <c r="U188" s="166"/>
      <c r="V188" s="166">
        <f>SUM(V189:V196)</f>
        <v>68.08</v>
      </c>
      <c r="W188" s="166"/>
      <c r="X188" s="166"/>
      <c r="Y188" s="166"/>
      <c r="AG188" t="s">
        <v>294</v>
      </c>
    </row>
    <row r="189" spans="1:60" ht="24" outlineLevel="1">
      <c r="A189" s="174">
        <v>82</v>
      </c>
      <c r="B189" s="175" t="s">
        <v>951</v>
      </c>
      <c r="C189" s="194" t="s">
        <v>952</v>
      </c>
      <c r="D189" s="176" t="s">
        <v>344</v>
      </c>
      <c r="E189" s="177">
        <v>232.4</v>
      </c>
      <c r="F189" s="178"/>
      <c r="G189" s="179">
        <f>ROUND(E189*F189,2)</f>
        <v>0</v>
      </c>
      <c r="H189" s="178">
        <v>0</v>
      </c>
      <c r="I189" s="179">
        <f>ROUND(E189*H189,2)</f>
        <v>0</v>
      </c>
      <c r="J189" s="178">
        <v>185.6</v>
      </c>
      <c r="K189" s="179">
        <f>ROUND(E189*J189,2)</f>
        <v>43133.440000000002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 t="s">
        <v>953</v>
      </c>
      <c r="S189" s="179" t="s">
        <v>299</v>
      </c>
      <c r="T189" s="180" t="s">
        <v>534</v>
      </c>
      <c r="U189" s="162">
        <v>0.27700000000000002</v>
      </c>
      <c r="V189" s="162">
        <f>ROUND(E189*U189,2)</f>
        <v>64.37</v>
      </c>
      <c r="W189" s="162"/>
      <c r="X189" s="162" t="s">
        <v>301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391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2">
      <c r="A190" s="159"/>
      <c r="B190" s="160"/>
      <c r="C190" s="204" t="s">
        <v>954</v>
      </c>
      <c r="D190" s="203"/>
      <c r="E190" s="203"/>
      <c r="F190" s="203"/>
      <c r="G190" s="203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305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outlineLevel="1">
      <c r="A191" s="182">
        <v>83</v>
      </c>
      <c r="B191" s="183" t="s">
        <v>955</v>
      </c>
      <c r="C191" s="196" t="s">
        <v>956</v>
      </c>
      <c r="D191" s="184" t="s">
        <v>344</v>
      </c>
      <c r="E191" s="185">
        <v>232.4</v>
      </c>
      <c r="F191" s="186"/>
      <c r="G191" s="187">
        <f>ROUND(E191*F191,2)</f>
        <v>0</v>
      </c>
      <c r="H191" s="186">
        <v>0</v>
      </c>
      <c r="I191" s="187">
        <f>ROUND(E191*H191,2)</f>
        <v>0</v>
      </c>
      <c r="J191" s="186">
        <v>43</v>
      </c>
      <c r="K191" s="187">
        <f>ROUND(E191*J191,2)</f>
        <v>9993.2000000000007</v>
      </c>
      <c r="L191" s="187">
        <v>21</v>
      </c>
      <c r="M191" s="187">
        <f>G191*(1+L191/100)</f>
        <v>0</v>
      </c>
      <c r="N191" s="185">
        <v>0</v>
      </c>
      <c r="O191" s="185">
        <f>ROUND(E191*N191,2)</f>
        <v>0</v>
      </c>
      <c r="P191" s="185">
        <v>0</v>
      </c>
      <c r="Q191" s="185">
        <f>ROUND(E191*P191,2)</f>
        <v>0</v>
      </c>
      <c r="R191" s="187" t="s">
        <v>455</v>
      </c>
      <c r="S191" s="187" t="s">
        <v>299</v>
      </c>
      <c r="T191" s="188" t="s">
        <v>534</v>
      </c>
      <c r="U191" s="162">
        <v>0.01</v>
      </c>
      <c r="V191" s="162">
        <f>ROUND(E191*U191,2)</f>
        <v>2.3199999999999998</v>
      </c>
      <c r="W191" s="162"/>
      <c r="X191" s="162" t="s">
        <v>301</v>
      </c>
      <c r="Y191" s="162" t="s">
        <v>302</v>
      </c>
      <c r="Z191" s="152"/>
      <c r="AA191" s="152"/>
      <c r="AB191" s="152"/>
      <c r="AC191" s="152"/>
      <c r="AD191" s="152"/>
      <c r="AE191" s="152"/>
      <c r="AF191" s="152"/>
      <c r="AG191" s="152" t="s">
        <v>391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outlineLevel="1">
      <c r="A192" s="182">
        <v>84</v>
      </c>
      <c r="B192" s="183" t="s">
        <v>957</v>
      </c>
      <c r="C192" s="196" t="s">
        <v>958</v>
      </c>
      <c r="D192" s="184" t="s">
        <v>344</v>
      </c>
      <c r="E192" s="185">
        <v>6739.6</v>
      </c>
      <c r="F192" s="186"/>
      <c r="G192" s="187">
        <f>ROUND(E192*F192,2)</f>
        <v>0</v>
      </c>
      <c r="H192" s="186">
        <v>0</v>
      </c>
      <c r="I192" s="187">
        <f>ROUND(E192*H192,2)</f>
        <v>0</v>
      </c>
      <c r="J192" s="186">
        <v>10.5</v>
      </c>
      <c r="K192" s="187">
        <f>ROUND(E192*J192,2)</f>
        <v>70765.8</v>
      </c>
      <c r="L192" s="187">
        <v>21</v>
      </c>
      <c r="M192" s="187">
        <f>G192*(1+L192/100)</f>
        <v>0</v>
      </c>
      <c r="N192" s="185">
        <v>0</v>
      </c>
      <c r="O192" s="185">
        <f>ROUND(E192*N192,2)</f>
        <v>0</v>
      </c>
      <c r="P192" s="185">
        <v>0</v>
      </c>
      <c r="Q192" s="185">
        <f>ROUND(E192*P192,2)</f>
        <v>0</v>
      </c>
      <c r="R192" s="187" t="s">
        <v>455</v>
      </c>
      <c r="S192" s="187" t="s">
        <v>299</v>
      </c>
      <c r="T192" s="188" t="s">
        <v>534</v>
      </c>
      <c r="U192" s="162">
        <v>0</v>
      </c>
      <c r="V192" s="162">
        <f>ROUND(E192*U192,2)</f>
        <v>0</v>
      </c>
      <c r="W192" s="162"/>
      <c r="X192" s="162" t="s">
        <v>301</v>
      </c>
      <c r="Y192" s="162" t="s">
        <v>302</v>
      </c>
      <c r="Z192" s="152"/>
      <c r="AA192" s="152"/>
      <c r="AB192" s="152"/>
      <c r="AC192" s="152"/>
      <c r="AD192" s="152"/>
      <c r="AE192" s="152"/>
      <c r="AF192" s="152"/>
      <c r="AG192" s="152" t="s">
        <v>391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outlineLevel="1">
      <c r="A193" s="174">
        <v>85</v>
      </c>
      <c r="B193" s="175" t="s">
        <v>959</v>
      </c>
      <c r="C193" s="194" t="s">
        <v>960</v>
      </c>
      <c r="D193" s="176" t="s">
        <v>344</v>
      </c>
      <c r="E193" s="177">
        <v>232.4</v>
      </c>
      <c r="F193" s="178"/>
      <c r="G193" s="179">
        <f>ROUND(E193*F193,2)</f>
        <v>0</v>
      </c>
      <c r="H193" s="178">
        <v>0</v>
      </c>
      <c r="I193" s="179">
        <f>ROUND(E193*H193,2)</f>
        <v>0</v>
      </c>
      <c r="J193" s="178">
        <v>11.3</v>
      </c>
      <c r="K193" s="179">
        <f>ROUND(E193*J193,2)</f>
        <v>2626.12</v>
      </c>
      <c r="L193" s="179">
        <v>21</v>
      </c>
      <c r="M193" s="179">
        <f>G193*(1+L193/100)</f>
        <v>0</v>
      </c>
      <c r="N193" s="177">
        <v>0</v>
      </c>
      <c r="O193" s="177">
        <f>ROUND(E193*N193,2)</f>
        <v>0</v>
      </c>
      <c r="P193" s="177">
        <v>0</v>
      </c>
      <c r="Q193" s="177">
        <f>ROUND(E193*P193,2)</f>
        <v>0</v>
      </c>
      <c r="R193" s="179" t="s">
        <v>961</v>
      </c>
      <c r="S193" s="179" t="s">
        <v>299</v>
      </c>
      <c r="T193" s="180" t="s">
        <v>534</v>
      </c>
      <c r="U193" s="162">
        <v>6.0000000000000001E-3</v>
      </c>
      <c r="V193" s="162">
        <f>ROUND(E193*U193,2)</f>
        <v>1.39</v>
      </c>
      <c r="W193" s="162"/>
      <c r="X193" s="162" t="s">
        <v>301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391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2">
      <c r="A194" s="159"/>
      <c r="B194" s="160"/>
      <c r="C194" s="204" t="s">
        <v>962</v>
      </c>
      <c r="D194" s="203"/>
      <c r="E194" s="203"/>
      <c r="F194" s="203"/>
      <c r="G194" s="203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62"/>
      <c r="Z194" s="152"/>
      <c r="AA194" s="152"/>
      <c r="AB194" s="152"/>
      <c r="AC194" s="152"/>
      <c r="AD194" s="152"/>
      <c r="AE194" s="152"/>
      <c r="AF194" s="152"/>
      <c r="AG194" s="152" t="s">
        <v>305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>
      <c r="A195" s="182">
        <v>86</v>
      </c>
      <c r="B195" s="183" t="s">
        <v>963</v>
      </c>
      <c r="C195" s="196" t="s">
        <v>964</v>
      </c>
      <c r="D195" s="184" t="s">
        <v>344</v>
      </c>
      <c r="E195" s="185">
        <v>176.5</v>
      </c>
      <c r="F195" s="186"/>
      <c r="G195" s="187">
        <f>ROUND(E195*F195,2)</f>
        <v>0</v>
      </c>
      <c r="H195" s="186">
        <v>0</v>
      </c>
      <c r="I195" s="187">
        <f>ROUND(E195*H195,2)</f>
        <v>0</v>
      </c>
      <c r="J195" s="186">
        <v>246.2</v>
      </c>
      <c r="K195" s="187">
        <f>ROUND(E195*J195,2)</f>
        <v>43454.3</v>
      </c>
      <c r="L195" s="187">
        <v>21</v>
      </c>
      <c r="M195" s="187">
        <f>G195*(1+L195/100)</f>
        <v>0</v>
      </c>
      <c r="N195" s="185">
        <v>0</v>
      </c>
      <c r="O195" s="185">
        <f>ROUND(E195*N195,2)</f>
        <v>0</v>
      </c>
      <c r="P195" s="185">
        <v>0</v>
      </c>
      <c r="Q195" s="185">
        <f>ROUND(E195*P195,2)</f>
        <v>0</v>
      </c>
      <c r="R195" s="187" t="s">
        <v>965</v>
      </c>
      <c r="S195" s="187" t="s">
        <v>966</v>
      </c>
      <c r="T195" s="188" t="s">
        <v>534</v>
      </c>
      <c r="U195" s="162">
        <v>0</v>
      </c>
      <c r="V195" s="162">
        <f>ROUND(E195*U195,2)</f>
        <v>0</v>
      </c>
      <c r="W195" s="162"/>
      <c r="X195" s="162" t="s">
        <v>301</v>
      </c>
      <c r="Y195" s="162" t="s">
        <v>302</v>
      </c>
      <c r="Z195" s="152"/>
      <c r="AA195" s="152"/>
      <c r="AB195" s="152"/>
      <c r="AC195" s="152"/>
      <c r="AD195" s="152"/>
      <c r="AE195" s="152"/>
      <c r="AF195" s="152"/>
      <c r="AG195" s="152" t="s">
        <v>391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ht="24" outlineLevel="1">
      <c r="A196" s="174">
        <v>87</v>
      </c>
      <c r="B196" s="175" t="s">
        <v>967</v>
      </c>
      <c r="C196" s="194" t="s">
        <v>968</v>
      </c>
      <c r="D196" s="176" t="s">
        <v>344</v>
      </c>
      <c r="E196" s="177">
        <v>55.9</v>
      </c>
      <c r="F196" s="178"/>
      <c r="G196" s="179">
        <f>ROUND(E196*F196,2)</f>
        <v>0</v>
      </c>
      <c r="H196" s="178">
        <v>0</v>
      </c>
      <c r="I196" s="179">
        <f>ROUND(E196*H196,2)</f>
        <v>0</v>
      </c>
      <c r="J196" s="178">
        <v>2487.3000000000002</v>
      </c>
      <c r="K196" s="179">
        <f>ROUND(E196*J196,2)</f>
        <v>139040.07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</v>
      </c>
      <c r="Q196" s="177">
        <f>ROUND(E196*P196,2)</f>
        <v>0</v>
      </c>
      <c r="R196" s="179" t="s">
        <v>965</v>
      </c>
      <c r="S196" s="179" t="s">
        <v>346</v>
      </c>
      <c r="T196" s="180" t="s">
        <v>534</v>
      </c>
      <c r="U196" s="162">
        <v>0</v>
      </c>
      <c r="V196" s="162">
        <f>ROUND(E196*U196,2)</f>
        <v>0</v>
      </c>
      <c r="W196" s="162"/>
      <c r="X196" s="162" t="s">
        <v>301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391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>
      <c r="A197" s="3"/>
      <c r="B197" s="4"/>
      <c r="C197" s="197"/>
      <c r="D197" s="6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AE197">
        <v>12</v>
      </c>
      <c r="AF197">
        <v>21</v>
      </c>
      <c r="AG197" t="s">
        <v>279</v>
      </c>
    </row>
    <row r="198" spans="1:60">
      <c r="A198" s="155"/>
      <c r="B198" s="156" t="s">
        <v>29</v>
      </c>
      <c r="C198" s="198"/>
      <c r="D198" s="157"/>
      <c r="E198" s="158"/>
      <c r="F198" s="158"/>
      <c r="G198" s="173">
        <f>G8+G93+G99+G102+G130+G140+G178+G185+G188</f>
        <v>0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AE198">
        <f>SUMIF(L7:L196,AE197,G7:G196)</f>
        <v>0</v>
      </c>
      <c r="AF198">
        <f>SUMIF(L7:L196,AF197,G7:G196)</f>
        <v>0</v>
      </c>
      <c r="AG198" t="s">
        <v>666</v>
      </c>
    </row>
    <row r="199" spans="1:60">
      <c r="C199" s="199"/>
      <c r="D199" s="10"/>
      <c r="AG199" t="s">
        <v>667</v>
      </c>
    </row>
    <row r="200" spans="1:60">
      <c r="D200" s="10"/>
    </row>
    <row r="201" spans="1:60">
      <c r="D201" s="10"/>
    </row>
    <row r="202" spans="1:60">
      <c r="D202" s="10"/>
    </row>
    <row r="203" spans="1:60">
      <c r="D203" s="10"/>
    </row>
    <row r="204" spans="1:60">
      <c r="D204" s="10"/>
    </row>
    <row r="205" spans="1:60">
      <c r="D205" s="10"/>
    </row>
    <row r="206" spans="1:60">
      <c r="D206" s="10"/>
    </row>
    <row r="207" spans="1:60">
      <c r="D207" s="10"/>
    </row>
    <row r="208" spans="1:60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65</v>
      </c>
      <c r="C3" s="274" t="s">
        <v>66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67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SUMIF(AG9:AG80,"&lt;&gt;NOR",G9:G80)</f>
        <v>0</v>
      </c>
      <c r="H8" s="171"/>
      <c r="I8" s="171">
        <f>SUM(I9:I80)</f>
        <v>98272.760000000009</v>
      </c>
      <c r="J8" s="171"/>
      <c r="K8" s="171">
        <f>SUM(K9:K80)</f>
        <v>562500.4</v>
      </c>
      <c r="L8" s="171"/>
      <c r="M8" s="171">
        <f>SUM(M9:M80)</f>
        <v>0</v>
      </c>
      <c r="N8" s="170"/>
      <c r="O8" s="170">
        <f>SUM(O9:O80)</f>
        <v>249.91</v>
      </c>
      <c r="P8" s="170"/>
      <c r="Q8" s="170">
        <f>SUM(Q9:Q80)</f>
        <v>308.81</v>
      </c>
      <c r="R8" s="171"/>
      <c r="S8" s="171"/>
      <c r="T8" s="172"/>
      <c r="U8" s="166"/>
      <c r="V8" s="166">
        <f>SUM(V9:V80)</f>
        <v>596.69999999999993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226.8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3787.56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24.95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5.87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1305</v>
      </c>
      <c r="D10" s="165"/>
      <c r="E10" s="165">
        <v>226.8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193.2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4482.24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29.75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6.94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1306</v>
      </c>
      <c r="D12" s="165"/>
      <c r="E12" s="165">
        <v>193.2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159.6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4165.5600000000004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28.09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6.38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1307</v>
      </c>
      <c r="D14" s="165"/>
      <c r="E14" s="165">
        <v>159.6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126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4914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41.58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7.56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1308</v>
      </c>
      <c r="D16" s="164"/>
      <c r="E16" s="165">
        <v>126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226.8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30.3</v>
      </c>
      <c r="K17" s="187">
        <f t="shared" ref="K17:K22" si="2">ROUND(E17*J17,2)</f>
        <v>6872.04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24.95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9.75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193.2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37.799999999999997</v>
      </c>
      <c r="K18" s="187">
        <f t="shared" si="2"/>
        <v>7302.96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29.75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10.39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159.6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63</v>
      </c>
      <c r="K19" s="187">
        <f t="shared" si="2"/>
        <v>10054.799999999999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30.64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3.83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126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</v>
      </c>
      <c r="K20" s="187">
        <f t="shared" si="2"/>
        <v>5292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48.28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2.14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92.4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61.4</v>
      </c>
      <c r="K21" s="187">
        <f t="shared" si="2"/>
        <v>5673.36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50.82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8.73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310</v>
      </c>
      <c r="C22" s="194" t="s">
        <v>311</v>
      </c>
      <c r="D22" s="176" t="s">
        <v>312</v>
      </c>
      <c r="E22" s="177">
        <v>2.1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83.4</v>
      </c>
      <c r="K22" s="179">
        <f t="shared" si="2"/>
        <v>175.14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9.7000000000000003E-2</v>
      </c>
      <c r="V22" s="162">
        <f t="shared" si="6"/>
        <v>0.2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313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nebo lesní půdy, s vodorovným přemístěním na hromady v místě upotřebení nebo na dočasné či trvalé skládky se složením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1309</v>
      </c>
      <c r="D24" s="164"/>
      <c r="E24" s="165">
        <v>2.1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697</v>
      </c>
      <c r="C25" s="190" t="s">
        <v>698</v>
      </c>
      <c r="D25" s="201" t="s">
        <v>312</v>
      </c>
      <c r="E25" s="177">
        <v>160.16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118.6</v>
      </c>
      <c r="K25" s="179">
        <f>ROUND(E25*J25,2)</f>
        <v>18994.98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0.11700000000000001</v>
      </c>
      <c r="V25" s="162">
        <f>ROUND(E25*U25,2)</f>
        <v>18.739999999999998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33.75" customHeight="1" outlineLevel="2">
      <c r="A26" s="159"/>
      <c r="B26" s="160"/>
      <c r="C26" s="204" t="s">
        <v>699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1310</v>
      </c>
      <c r="D27" s="165"/>
      <c r="E27" s="165">
        <v>83.93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1311</v>
      </c>
      <c r="D28" s="164"/>
      <c r="E28" s="165">
        <v>76.23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74">
        <v>12</v>
      </c>
      <c r="B29" s="175" t="s">
        <v>701</v>
      </c>
      <c r="C29" s="194" t="s">
        <v>702</v>
      </c>
      <c r="D29" s="176" t="s">
        <v>312</v>
      </c>
      <c r="E29" s="177">
        <v>48.048000000000002</v>
      </c>
      <c r="F29" s="178"/>
      <c r="G29" s="179">
        <f>ROUND(E29*F29,2)</f>
        <v>0</v>
      </c>
      <c r="H29" s="178">
        <v>0</v>
      </c>
      <c r="I29" s="179">
        <f>ROUND(E29*H29,2)</f>
        <v>0</v>
      </c>
      <c r="J29" s="178">
        <v>42.6</v>
      </c>
      <c r="K29" s="179">
        <f>ROUND(E29*J29,2)</f>
        <v>2046.84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298</v>
      </c>
      <c r="S29" s="179" t="s">
        <v>299</v>
      </c>
      <c r="T29" s="180" t="s">
        <v>534</v>
      </c>
      <c r="U29" s="162">
        <v>8.4000000000000005E-2</v>
      </c>
      <c r="V29" s="162">
        <f>ROUND(E29*U29,2)</f>
        <v>4.04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33.75" customHeight="1" outlineLevel="2">
      <c r="A30" s="159"/>
      <c r="B30" s="160"/>
      <c r="C30" s="204" t="s">
        <v>699</v>
      </c>
      <c r="D30" s="203"/>
      <c r="E30" s="203"/>
      <c r="F30" s="203"/>
      <c r="G30" s="203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305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81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2"/>
      <c r="BC30" s="152"/>
      <c r="BD30" s="152"/>
      <c r="BE30" s="152"/>
      <c r="BF30" s="152"/>
      <c r="BG30" s="152"/>
      <c r="BH30" s="152"/>
    </row>
    <row r="31" spans="1:60" outlineLevel="2">
      <c r="A31" s="159"/>
      <c r="B31" s="160"/>
      <c r="C31" s="195" t="s">
        <v>1312</v>
      </c>
      <c r="D31" s="164"/>
      <c r="E31" s="165">
        <v>48.048000000000002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74">
        <v>13</v>
      </c>
      <c r="B32" s="175" t="s">
        <v>1121</v>
      </c>
      <c r="C32" s="190" t="s">
        <v>1122</v>
      </c>
      <c r="D32" s="201" t="s">
        <v>361</v>
      </c>
      <c r="E32" s="177">
        <v>377.2</v>
      </c>
      <c r="F32" s="178"/>
      <c r="G32" s="179">
        <f>ROUND(E32*F32,2)</f>
        <v>0</v>
      </c>
      <c r="H32" s="178">
        <v>20.59</v>
      </c>
      <c r="I32" s="179">
        <f>ROUND(E32*H32,2)</f>
        <v>7766.55</v>
      </c>
      <c r="J32" s="178">
        <v>207.2</v>
      </c>
      <c r="K32" s="179">
        <f>ROUND(E32*J32,2)</f>
        <v>78155.839999999997</v>
      </c>
      <c r="L32" s="179">
        <v>21</v>
      </c>
      <c r="M32" s="179">
        <f>G32*(1+L32/100)</f>
        <v>0</v>
      </c>
      <c r="N32" s="177">
        <v>8.4999999999999995E-4</v>
      </c>
      <c r="O32" s="177">
        <f>ROUND(E32*N32,2)</f>
        <v>0.32</v>
      </c>
      <c r="P32" s="177">
        <v>0</v>
      </c>
      <c r="Q32" s="177">
        <f>ROUND(E32*P32,2)</f>
        <v>0</v>
      </c>
      <c r="R32" s="179" t="s">
        <v>298</v>
      </c>
      <c r="S32" s="179" t="s">
        <v>299</v>
      </c>
      <c r="T32" s="180" t="s">
        <v>534</v>
      </c>
      <c r="U32" s="162">
        <v>0.47899999999999998</v>
      </c>
      <c r="V32" s="162">
        <f>ROUND(E32*U32,2)</f>
        <v>180.68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204" t="s">
        <v>847</v>
      </c>
      <c r="D33" s="203"/>
      <c r="E33" s="203"/>
      <c r="F33" s="203"/>
      <c r="G33" s="203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305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2">
      <c r="A34" s="159"/>
      <c r="B34" s="160"/>
      <c r="C34" s="195" t="s">
        <v>1313</v>
      </c>
      <c r="D34" s="164"/>
      <c r="E34" s="165">
        <v>193.6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315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3">
      <c r="A35" s="159"/>
      <c r="B35" s="160"/>
      <c r="C35" s="195" t="s">
        <v>1314</v>
      </c>
      <c r="D35" s="164"/>
      <c r="E35" s="165">
        <v>183.6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315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14</v>
      </c>
      <c r="B36" s="175" t="s">
        <v>1124</v>
      </c>
      <c r="C36" s="194" t="s">
        <v>1125</v>
      </c>
      <c r="D36" s="176" t="s">
        <v>361</v>
      </c>
      <c r="E36" s="177">
        <v>377.2</v>
      </c>
      <c r="F36" s="178"/>
      <c r="G36" s="179">
        <f>ROUND(E36*F36,2)</f>
        <v>0</v>
      </c>
      <c r="H36" s="178">
        <v>0</v>
      </c>
      <c r="I36" s="179">
        <f>ROUND(E36*H36,2)</f>
        <v>0</v>
      </c>
      <c r="J36" s="178">
        <v>148.16999999999999</v>
      </c>
      <c r="K36" s="179">
        <f>ROUND(E36*J36,2)</f>
        <v>55889.72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534</v>
      </c>
      <c r="U36" s="162">
        <v>0.32700000000000001</v>
      </c>
      <c r="V36" s="162">
        <f>ROUND(E36*U36,2)</f>
        <v>123.34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2">
      <c r="A37" s="159"/>
      <c r="B37" s="160"/>
      <c r="C37" s="204" t="s">
        <v>851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74">
        <v>15</v>
      </c>
      <c r="B38" s="175" t="s">
        <v>323</v>
      </c>
      <c r="C38" s="194" t="s">
        <v>324</v>
      </c>
      <c r="D38" s="176" t="s">
        <v>312</v>
      </c>
      <c r="E38" s="177">
        <v>160.16</v>
      </c>
      <c r="F38" s="178"/>
      <c r="G38" s="179">
        <f>ROUND(E38*F38,2)</f>
        <v>0</v>
      </c>
      <c r="H38" s="178">
        <v>0</v>
      </c>
      <c r="I38" s="179">
        <f>ROUND(E38*H38,2)</f>
        <v>0</v>
      </c>
      <c r="J38" s="178">
        <v>149</v>
      </c>
      <c r="K38" s="179">
        <f>ROUND(E38*J38,2)</f>
        <v>23863.84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 t="s">
        <v>298</v>
      </c>
      <c r="S38" s="179" t="s">
        <v>299</v>
      </c>
      <c r="T38" s="180" t="s">
        <v>534</v>
      </c>
      <c r="U38" s="162">
        <v>0.34499999999999997</v>
      </c>
      <c r="V38" s="162">
        <f>ROUND(E38*U38,2)</f>
        <v>55.26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12.75" customHeight="1" outlineLevel="2">
      <c r="A39" s="159"/>
      <c r="B39" s="160"/>
      <c r="C39" s="204" t="s">
        <v>325</v>
      </c>
      <c r="D39" s="203"/>
      <c r="E39" s="203"/>
      <c r="F39" s="203"/>
      <c r="G39" s="203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305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81" t="str">
        <f>C39</f>
        <v>bez naložení do dopravní nádoby, ale s vyprázdněním dopravní nádoby na hromadu nebo na dopravní prostředek,</v>
      </c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195" t="s">
        <v>1315</v>
      </c>
      <c r="D40" s="164"/>
      <c r="E40" s="165">
        <v>160.16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315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16</v>
      </c>
      <c r="B41" s="175" t="s">
        <v>332</v>
      </c>
      <c r="C41" s="194" t="s">
        <v>333</v>
      </c>
      <c r="D41" s="176" t="s">
        <v>312</v>
      </c>
      <c r="E41" s="177">
        <v>165.57749999999999</v>
      </c>
      <c r="F41" s="178"/>
      <c r="G41" s="179">
        <f>ROUND(E41*F41,2)</f>
        <v>0</v>
      </c>
      <c r="H41" s="178">
        <v>0</v>
      </c>
      <c r="I41" s="179">
        <f>ROUND(E41*H41,2)</f>
        <v>0</v>
      </c>
      <c r="J41" s="178">
        <v>73.400000000000006</v>
      </c>
      <c r="K41" s="179">
        <f>ROUND(E41*J41,2)</f>
        <v>12153.39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534</v>
      </c>
      <c r="U41" s="162">
        <v>5.2999999999999999E-2</v>
      </c>
      <c r="V41" s="162">
        <f>ROUND(E41*U41,2)</f>
        <v>8.7799999999999994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1315</v>
      </c>
      <c r="D42" s="164"/>
      <c r="E42" s="165">
        <v>160.16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3">
      <c r="A43" s="159"/>
      <c r="B43" s="160"/>
      <c r="C43" s="195" t="s">
        <v>1316</v>
      </c>
      <c r="D43" s="164"/>
      <c r="E43" s="165">
        <v>5.4175000000000004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74">
        <v>17</v>
      </c>
      <c r="B44" s="175" t="s">
        <v>326</v>
      </c>
      <c r="C44" s="194" t="s">
        <v>327</v>
      </c>
      <c r="D44" s="176" t="s">
        <v>312</v>
      </c>
      <c r="E44" s="177">
        <v>165.57749999999999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261.5</v>
      </c>
      <c r="K44" s="179">
        <f>ROUND(E44*J44,2)</f>
        <v>43298.52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534</v>
      </c>
      <c r="U44" s="162">
        <v>1.0999999999999999E-2</v>
      </c>
      <c r="V44" s="162">
        <f>ROUND(E44*U44,2)</f>
        <v>1.82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12.75" customHeight="1" outlineLevel="2">
      <c r="A45" s="159"/>
      <c r="B45" s="160"/>
      <c r="C45" s="203" t="s">
        <v>328</v>
      </c>
      <c r="D45" s="203"/>
      <c r="E45" s="203"/>
      <c r="F45" s="203"/>
      <c r="G45" s="203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305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195" t="s">
        <v>1317</v>
      </c>
      <c r="D46" s="164"/>
      <c r="E46" s="165">
        <v>5.4175000000000004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3">
      <c r="A47" s="159"/>
      <c r="B47" s="160"/>
      <c r="C47" s="195" t="s">
        <v>1318</v>
      </c>
      <c r="D47" s="164"/>
      <c r="E47" s="165">
        <v>154.74250000000001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315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3">
      <c r="A48" s="159"/>
      <c r="B48" s="160"/>
      <c r="C48" s="163" t="s">
        <v>1319</v>
      </c>
      <c r="D48" s="165"/>
      <c r="E48" s="165">
        <v>5.4175000000000004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315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ht="24" outlineLevel="1">
      <c r="A49" s="174">
        <v>18</v>
      </c>
      <c r="B49" s="175" t="s">
        <v>329</v>
      </c>
      <c r="C49" s="194" t="s">
        <v>330</v>
      </c>
      <c r="D49" s="176" t="s">
        <v>312</v>
      </c>
      <c r="E49" s="177">
        <v>6189.7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21</v>
      </c>
      <c r="K49" s="179">
        <f>ROUND(E49*J49,2)</f>
        <v>129983.7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0</v>
      </c>
      <c r="V49" s="162">
        <f>ROUND(E49*U49,2)</f>
        <v>0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12.75" customHeight="1" outlineLevel="2">
      <c r="A50" s="159"/>
      <c r="B50" s="160"/>
      <c r="C50" s="203" t="s">
        <v>328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195" t="s">
        <v>1320</v>
      </c>
      <c r="D51" s="164"/>
      <c r="E51" s="165">
        <v>6189.7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82">
        <v>19</v>
      </c>
      <c r="B52" s="183" t="s">
        <v>334</v>
      </c>
      <c r="C52" s="191" t="s">
        <v>335</v>
      </c>
      <c r="D52" s="202" t="s">
        <v>312</v>
      </c>
      <c r="E52" s="185">
        <v>160.16</v>
      </c>
      <c r="F52" s="186"/>
      <c r="G52" s="187">
        <f>ROUND(E52*F52,2)</f>
        <v>0</v>
      </c>
      <c r="H52" s="186">
        <v>0</v>
      </c>
      <c r="I52" s="187">
        <f>ROUND(E52*H52,2)</f>
        <v>0</v>
      </c>
      <c r="J52" s="186">
        <v>17.2</v>
      </c>
      <c r="K52" s="187">
        <f>ROUND(E52*J52,2)</f>
        <v>2754.75</v>
      </c>
      <c r="L52" s="187">
        <v>21</v>
      </c>
      <c r="M52" s="187">
        <f>G52*(1+L52/100)</f>
        <v>0</v>
      </c>
      <c r="N52" s="185">
        <v>0</v>
      </c>
      <c r="O52" s="185">
        <f>ROUND(E52*N52,2)</f>
        <v>0</v>
      </c>
      <c r="P52" s="185">
        <v>0</v>
      </c>
      <c r="Q52" s="185">
        <f>ROUND(E52*P52,2)</f>
        <v>0</v>
      </c>
      <c r="R52" s="187" t="s">
        <v>298</v>
      </c>
      <c r="S52" s="187" t="s">
        <v>299</v>
      </c>
      <c r="T52" s="188" t="s">
        <v>534</v>
      </c>
      <c r="U52" s="162">
        <v>8.9999999999999993E-3</v>
      </c>
      <c r="V52" s="162">
        <f>ROUND(E52*U52,2)</f>
        <v>1.44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82">
        <v>20</v>
      </c>
      <c r="B53" s="183" t="s">
        <v>340</v>
      </c>
      <c r="C53" s="196" t="s">
        <v>341</v>
      </c>
      <c r="D53" s="184" t="s">
        <v>312</v>
      </c>
      <c r="E53" s="185">
        <v>154.74250000000001</v>
      </c>
      <c r="F53" s="186"/>
      <c r="G53" s="187">
        <f>ROUND(E53*F53,2)</f>
        <v>0</v>
      </c>
      <c r="H53" s="186">
        <v>0</v>
      </c>
      <c r="I53" s="187">
        <f>ROUND(E53*H53,2)</f>
        <v>0</v>
      </c>
      <c r="J53" s="186">
        <v>459.3</v>
      </c>
      <c r="K53" s="187">
        <f>ROUND(E53*J53,2)</f>
        <v>71073.23</v>
      </c>
      <c r="L53" s="187">
        <v>21</v>
      </c>
      <c r="M53" s="187">
        <f>G53*(1+L53/100)</f>
        <v>0</v>
      </c>
      <c r="N53" s="185">
        <v>0</v>
      </c>
      <c r="O53" s="185">
        <f>ROUND(E53*N53,2)</f>
        <v>0</v>
      </c>
      <c r="P53" s="185">
        <v>0</v>
      </c>
      <c r="Q53" s="185">
        <f>ROUND(E53*P53,2)</f>
        <v>0</v>
      </c>
      <c r="R53" s="187" t="s">
        <v>298</v>
      </c>
      <c r="S53" s="187" t="s">
        <v>299</v>
      </c>
      <c r="T53" s="188" t="s">
        <v>534</v>
      </c>
      <c r="U53" s="162">
        <v>0</v>
      </c>
      <c r="V53" s="162">
        <f>ROUND(E53*U53,2)</f>
        <v>0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21</v>
      </c>
      <c r="B54" s="175" t="s">
        <v>295</v>
      </c>
      <c r="C54" s="194" t="s">
        <v>296</v>
      </c>
      <c r="D54" s="176" t="s">
        <v>297</v>
      </c>
      <c r="E54" s="177">
        <v>168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118.5</v>
      </c>
      <c r="K54" s="179">
        <f>ROUND(E54*J54,2)</f>
        <v>19908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0.20300000000000001</v>
      </c>
      <c r="V54" s="162">
        <f>ROUND(E54*U54,2)</f>
        <v>34.1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24" outlineLevel="2">
      <c r="A55" s="159"/>
      <c r="B55" s="160"/>
      <c r="C55" s="204" t="s">
        <v>304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81" t="str">
        <f>C55</f>
        <v>na vzdálenost od hladiny vody v jímce po výšku roviny proložené osou nejvyššího bodu výtlačného potrubí. Včetně odpadní potrubí v délce do 20 m.</v>
      </c>
      <c r="BB55" s="152"/>
      <c r="BC55" s="152"/>
      <c r="BD55" s="152"/>
      <c r="BE55" s="152"/>
      <c r="BF55" s="152"/>
      <c r="BG55" s="152"/>
      <c r="BH55" s="152"/>
    </row>
    <row r="56" spans="1:60" ht="24" outlineLevel="1">
      <c r="A56" s="174">
        <v>22</v>
      </c>
      <c r="B56" s="175" t="s">
        <v>306</v>
      </c>
      <c r="C56" s="194" t="s">
        <v>307</v>
      </c>
      <c r="D56" s="176" t="s">
        <v>308</v>
      </c>
      <c r="E56" s="177">
        <v>7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51</v>
      </c>
      <c r="K56" s="179">
        <f>ROUND(E56*J56,2)</f>
        <v>357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 t="s">
        <v>298</v>
      </c>
      <c r="S56" s="179" t="s">
        <v>299</v>
      </c>
      <c r="T56" s="180" t="s">
        <v>534</v>
      </c>
      <c r="U56" s="162">
        <v>0</v>
      </c>
      <c r="V56" s="162">
        <f>ROUND(E56*U56,2)</f>
        <v>0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22.5" customHeight="1" outlineLevel="2">
      <c r="A57" s="159"/>
      <c r="B57" s="160"/>
      <c r="C57" s="204" t="s">
        <v>309</v>
      </c>
      <c r="D57" s="203"/>
      <c r="E57" s="203"/>
      <c r="F57" s="203"/>
      <c r="G57" s="203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305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81" t="str">
        <f>C57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7" s="152"/>
      <c r="BC57" s="152"/>
      <c r="BD57" s="152"/>
      <c r="BE57" s="152"/>
      <c r="BF57" s="152"/>
      <c r="BG57" s="152"/>
      <c r="BH57" s="152"/>
    </row>
    <row r="58" spans="1:60" outlineLevel="1">
      <c r="A58" s="174">
        <v>23</v>
      </c>
      <c r="B58" s="175" t="s">
        <v>861</v>
      </c>
      <c r="C58" s="194" t="s">
        <v>862</v>
      </c>
      <c r="D58" s="176" t="s">
        <v>361</v>
      </c>
      <c r="E58" s="177">
        <v>92.4</v>
      </c>
      <c r="F58" s="178"/>
      <c r="G58" s="179">
        <f>ROUND(E58*F58,2)</f>
        <v>0</v>
      </c>
      <c r="H58" s="178">
        <v>0</v>
      </c>
      <c r="I58" s="179">
        <f>ROUND(E58*H58,2)</f>
        <v>0</v>
      </c>
      <c r="J58" s="178">
        <v>14.6</v>
      </c>
      <c r="K58" s="179">
        <f>ROUND(E58*J58,2)</f>
        <v>1349.04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 t="s">
        <v>298</v>
      </c>
      <c r="S58" s="179" t="s">
        <v>299</v>
      </c>
      <c r="T58" s="180" t="s">
        <v>534</v>
      </c>
      <c r="U58" s="162">
        <v>1.7999999999999999E-2</v>
      </c>
      <c r="V58" s="162">
        <f>ROUND(E58*U58,2)</f>
        <v>1.66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2">
      <c r="A59" s="159"/>
      <c r="B59" s="160"/>
      <c r="C59" s="204" t="s">
        <v>863</v>
      </c>
      <c r="D59" s="203"/>
      <c r="E59" s="203"/>
      <c r="F59" s="203"/>
      <c r="G59" s="203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305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2">
      <c r="A60" s="159"/>
      <c r="B60" s="160"/>
      <c r="C60" s="195" t="s">
        <v>1321</v>
      </c>
      <c r="D60" s="164"/>
      <c r="E60" s="165">
        <v>92.4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>
      <c r="A61" s="174">
        <v>24</v>
      </c>
      <c r="B61" s="175" t="s">
        <v>710</v>
      </c>
      <c r="C61" s="194" t="s">
        <v>711</v>
      </c>
      <c r="D61" s="176" t="s">
        <v>312</v>
      </c>
      <c r="E61" s="177">
        <v>52.452150000000003</v>
      </c>
      <c r="F61" s="178"/>
      <c r="G61" s="179">
        <f>ROUND(E61*F61,2)</f>
        <v>0</v>
      </c>
      <c r="H61" s="178">
        <v>0</v>
      </c>
      <c r="I61" s="179">
        <f>ROUND(E61*H61,2)</f>
        <v>0</v>
      </c>
      <c r="J61" s="178">
        <v>685.5</v>
      </c>
      <c r="K61" s="179">
        <f>ROUND(E61*J61,2)</f>
        <v>35955.949999999997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 t="s">
        <v>298</v>
      </c>
      <c r="S61" s="179" t="s">
        <v>299</v>
      </c>
      <c r="T61" s="180" t="s">
        <v>534</v>
      </c>
      <c r="U61" s="162">
        <v>1.587</v>
      </c>
      <c r="V61" s="162">
        <f>ROUND(E61*U61,2)</f>
        <v>83.24</v>
      </c>
      <c r="W61" s="162"/>
      <c r="X61" s="162" t="s">
        <v>301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303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2.5" customHeight="1" outlineLevel="2">
      <c r="A62" s="159"/>
      <c r="B62" s="160"/>
      <c r="C62" s="204" t="s">
        <v>712</v>
      </c>
      <c r="D62" s="203"/>
      <c r="E62" s="203"/>
      <c r="F62" s="203"/>
      <c r="G62" s="203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305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81" t="str">
        <f>C62</f>
        <v>sypaninou z vhodných hornin tř. 1 - 4 nebo materiálem připraveným podél výkopu ve vzdálenosti do 3 m od jeho kraje, pro jakoukoliv hloubku výkopu a jakoukoliv míru zhutnění,</v>
      </c>
      <c r="BB62" s="152"/>
      <c r="BC62" s="152"/>
      <c r="BD62" s="152"/>
      <c r="BE62" s="152"/>
      <c r="BF62" s="152"/>
      <c r="BG62" s="152"/>
      <c r="BH62" s="152"/>
    </row>
    <row r="63" spans="1:60" outlineLevel="2">
      <c r="A63" s="159"/>
      <c r="B63" s="160"/>
      <c r="C63" s="195" t="s">
        <v>1322</v>
      </c>
      <c r="D63" s="164"/>
      <c r="E63" s="165">
        <v>25.9314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315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3">
      <c r="A64" s="159"/>
      <c r="B64" s="160"/>
      <c r="C64" s="195" t="s">
        <v>1323</v>
      </c>
      <c r="D64" s="164"/>
      <c r="E64" s="165">
        <v>26.52075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74">
        <v>25</v>
      </c>
      <c r="B65" s="175" t="s">
        <v>336</v>
      </c>
      <c r="C65" s="190" t="s">
        <v>337</v>
      </c>
      <c r="D65" s="201" t="s">
        <v>312</v>
      </c>
      <c r="E65" s="177">
        <v>91.632149999999996</v>
      </c>
      <c r="F65" s="178"/>
      <c r="G65" s="179">
        <f>ROUND(E65*F65,2)</f>
        <v>0</v>
      </c>
      <c r="H65" s="178">
        <v>0</v>
      </c>
      <c r="I65" s="179">
        <f>ROUND(E65*H65,2)</f>
        <v>0</v>
      </c>
      <c r="J65" s="178">
        <v>137.19999999999999</v>
      </c>
      <c r="K65" s="179">
        <f>ROUND(E65*J65,2)</f>
        <v>12571.93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0.20200000000000001</v>
      </c>
      <c r="V65" s="162">
        <f>ROUND(E65*U65,2)</f>
        <v>18.510000000000002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2">
      <c r="A66" s="159"/>
      <c r="B66" s="160"/>
      <c r="C66" s="204" t="s">
        <v>338</v>
      </c>
      <c r="D66" s="203"/>
      <c r="E66" s="203"/>
      <c r="F66" s="203"/>
      <c r="G66" s="203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305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2">
      <c r="A67" s="159"/>
      <c r="B67" s="160"/>
      <c r="C67" s="163" t="s">
        <v>1315</v>
      </c>
      <c r="D67" s="165"/>
      <c r="E67" s="165">
        <v>160.16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3">
      <c r="A68" s="159"/>
      <c r="B68" s="160"/>
      <c r="C68" s="195" t="s">
        <v>1324</v>
      </c>
      <c r="D68" s="164"/>
      <c r="E68" s="165">
        <v>-52.45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315</v>
      </c>
      <c r="AH68" s="152">
        <v>0</v>
      </c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3">
      <c r="A69" s="159"/>
      <c r="B69" s="160"/>
      <c r="C69" s="195" t="s">
        <v>1325</v>
      </c>
      <c r="D69" s="164"/>
      <c r="E69" s="165">
        <v>-9.7899999999999991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315</v>
      </c>
      <c r="AH69" s="152">
        <v>0</v>
      </c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3">
      <c r="A70" s="159"/>
      <c r="B70" s="160"/>
      <c r="C70" s="163" t="s">
        <v>1326</v>
      </c>
      <c r="D70" s="165"/>
      <c r="E70" s="165">
        <v>-6.2878499999999997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315</v>
      </c>
      <c r="AH70" s="152">
        <v>0</v>
      </c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1">
      <c r="A71" s="174">
        <v>26</v>
      </c>
      <c r="B71" s="175" t="s">
        <v>717</v>
      </c>
      <c r="C71" s="194" t="s">
        <v>718</v>
      </c>
      <c r="D71" s="176" t="s">
        <v>361</v>
      </c>
      <c r="E71" s="177">
        <v>10.5</v>
      </c>
      <c r="F71" s="178"/>
      <c r="G71" s="179">
        <f>ROUND(E71*F71,2)</f>
        <v>0</v>
      </c>
      <c r="H71" s="178">
        <v>1.88</v>
      </c>
      <c r="I71" s="179">
        <f>ROUND(E71*H71,2)</f>
        <v>19.739999999999998</v>
      </c>
      <c r="J71" s="178">
        <v>25.92</v>
      </c>
      <c r="K71" s="179">
        <f>ROUND(E71*J71,2)</f>
        <v>272.16000000000003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 t="s">
        <v>719</v>
      </c>
      <c r="S71" s="179" t="s">
        <v>299</v>
      </c>
      <c r="T71" s="180" t="s">
        <v>534</v>
      </c>
      <c r="U71" s="162">
        <v>0.06</v>
      </c>
      <c r="V71" s="162">
        <f>ROUND(E71*U71,2)</f>
        <v>0.63</v>
      </c>
      <c r="W71" s="162"/>
      <c r="X71" s="162" t="s">
        <v>301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303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12.75" customHeight="1" outlineLevel="2">
      <c r="A72" s="159"/>
      <c r="B72" s="160"/>
      <c r="C72" s="204" t="s">
        <v>720</v>
      </c>
      <c r="D72" s="203"/>
      <c r="E72" s="203"/>
      <c r="F72" s="203"/>
      <c r="G72" s="203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305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>
      <c r="A73" s="174">
        <v>27</v>
      </c>
      <c r="B73" s="175" t="s">
        <v>721</v>
      </c>
      <c r="C73" s="194" t="s">
        <v>722</v>
      </c>
      <c r="D73" s="176" t="s">
        <v>361</v>
      </c>
      <c r="E73" s="177">
        <v>10.5</v>
      </c>
      <c r="F73" s="178"/>
      <c r="G73" s="179">
        <f>ROUND(E73*F73,2)</f>
        <v>0</v>
      </c>
      <c r="H73" s="178">
        <v>0</v>
      </c>
      <c r="I73" s="179">
        <f>ROUND(E73*H73,2)</f>
        <v>0</v>
      </c>
      <c r="J73" s="178">
        <v>109.7</v>
      </c>
      <c r="K73" s="179">
        <f>ROUND(E73*J73,2)</f>
        <v>1151.8499999999999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 t="s">
        <v>298</v>
      </c>
      <c r="S73" s="179" t="s">
        <v>299</v>
      </c>
      <c r="T73" s="180" t="s">
        <v>534</v>
      </c>
      <c r="U73" s="162">
        <v>0.254</v>
      </c>
      <c r="V73" s="162">
        <f>ROUND(E73*U73,2)</f>
        <v>2.67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303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4" outlineLevel="2">
      <c r="A74" s="159"/>
      <c r="B74" s="160"/>
      <c r="C74" s="204" t="s">
        <v>723</v>
      </c>
      <c r="D74" s="203"/>
      <c r="E74" s="203"/>
      <c r="F74" s="203"/>
      <c r="G74" s="203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305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81" t="str">
        <f>C74</f>
        <v>s případným nutným přemístěním hromad nebo dočasných skládek na místo potřeby ze vzdálenosti do 30 m, v rovině nebo ve svahu do 1 : 5,</v>
      </c>
      <c r="BB74" s="152"/>
      <c r="BC74" s="152"/>
      <c r="BD74" s="152"/>
      <c r="BE74" s="152"/>
      <c r="BF74" s="152"/>
      <c r="BG74" s="152"/>
      <c r="BH74" s="152"/>
    </row>
    <row r="75" spans="1:60" outlineLevel="1">
      <c r="A75" s="182">
        <v>28</v>
      </c>
      <c r="B75" s="183" t="s">
        <v>724</v>
      </c>
      <c r="C75" s="191" t="s">
        <v>725</v>
      </c>
      <c r="D75" s="202" t="s">
        <v>726</v>
      </c>
      <c r="E75" s="185">
        <v>0.26250000000000001</v>
      </c>
      <c r="F75" s="186"/>
      <c r="G75" s="187">
        <f>ROUND(E75*F75,2)</f>
        <v>0</v>
      </c>
      <c r="H75" s="186">
        <v>135.80000000000001</v>
      </c>
      <c r="I75" s="187">
        <f>ROUND(E75*H75,2)</f>
        <v>35.65</v>
      </c>
      <c r="J75" s="186">
        <v>0</v>
      </c>
      <c r="K75" s="187">
        <f>ROUND(E75*J75,2)</f>
        <v>0</v>
      </c>
      <c r="L75" s="187">
        <v>21</v>
      </c>
      <c r="M75" s="187">
        <f>G75*(1+L75/100)</f>
        <v>0</v>
      </c>
      <c r="N75" s="185">
        <v>1E-3</v>
      </c>
      <c r="O75" s="185">
        <f>ROUND(E75*N75,2)</f>
        <v>0</v>
      </c>
      <c r="P75" s="185">
        <v>0</v>
      </c>
      <c r="Q75" s="185">
        <f>ROUND(E75*P75,2)</f>
        <v>0</v>
      </c>
      <c r="R75" s="187" t="s">
        <v>345</v>
      </c>
      <c r="S75" s="187" t="s">
        <v>299</v>
      </c>
      <c r="T75" s="188" t="s">
        <v>534</v>
      </c>
      <c r="U75" s="162">
        <v>0</v>
      </c>
      <c r="V75" s="162">
        <f>ROUND(E75*U75,2)</f>
        <v>0</v>
      </c>
      <c r="W75" s="162"/>
      <c r="X75" s="162" t="s">
        <v>347</v>
      </c>
      <c r="Y75" s="162" t="s">
        <v>302</v>
      </c>
      <c r="Z75" s="152"/>
      <c r="AA75" s="152"/>
      <c r="AB75" s="152"/>
      <c r="AC75" s="152"/>
      <c r="AD75" s="152"/>
      <c r="AE75" s="152"/>
      <c r="AF75" s="152"/>
      <c r="AG75" s="152" t="s">
        <v>348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>
      <c r="A76" s="174">
        <v>29</v>
      </c>
      <c r="B76" s="175" t="s">
        <v>727</v>
      </c>
      <c r="C76" s="194" t="s">
        <v>728</v>
      </c>
      <c r="D76" s="176" t="s">
        <v>344</v>
      </c>
      <c r="E76" s="177">
        <v>94.413870000000003</v>
      </c>
      <c r="F76" s="178"/>
      <c r="G76" s="179">
        <f>ROUND(E76*F76,2)</f>
        <v>0</v>
      </c>
      <c r="H76" s="178">
        <v>322.10000000000002</v>
      </c>
      <c r="I76" s="179">
        <f>ROUND(E76*H76,2)</f>
        <v>30410.71</v>
      </c>
      <c r="J76" s="178">
        <v>0</v>
      </c>
      <c r="K76" s="179">
        <f>ROUND(E76*J76,2)</f>
        <v>0</v>
      </c>
      <c r="L76" s="179">
        <v>21</v>
      </c>
      <c r="M76" s="179">
        <f>G76*(1+L76/100)</f>
        <v>0</v>
      </c>
      <c r="N76" s="177">
        <v>1</v>
      </c>
      <c r="O76" s="177">
        <f>ROUND(E76*N76,2)</f>
        <v>94.41</v>
      </c>
      <c r="P76" s="177">
        <v>0</v>
      </c>
      <c r="Q76" s="177">
        <f>ROUND(E76*P76,2)</f>
        <v>0</v>
      </c>
      <c r="R76" s="179" t="s">
        <v>345</v>
      </c>
      <c r="S76" s="179" t="s">
        <v>346</v>
      </c>
      <c r="T76" s="180" t="s">
        <v>534</v>
      </c>
      <c r="U76" s="162">
        <v>0</v>
      </c>
      <c r="V76" s="162">
        <f>ROUND(E76*U76,2)</f>
        <v>0</v>
      </c>
      <c r="W76" s="162"/>
      <c r="X76" s="162" t="s">
        <v>347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348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2">
      <c r="A77" s="159"/>
      <c r="B77" s="160"/>
      <c r="C77" s="195" t="s">
        <v>1327</v>
      </c>
      <c r="D77" s="164"/>
      <c r="E77" s="165">
        <v>94.413870000000003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315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74">
        <v>30</v>
      </c>
      <c r="B78" s="175" t="s">
        <v>342</v>
      </c>
      <c r="C78" s="190" t="s">
        <v>343</v>
      </c>
      <c r="D78" s="201" t="s">
        <v>344</v>
      </c>
      <c r="E78" s="177">
        <v>155.1825</v>
      </c>
      <c r="F78" s="178"/>
      <c r="G78" s="179">
        <f>ROUND(E78*F78,2)</f>
        <v>0</v>
      </c>
      <c r="H78" s="178">
        <v>386.9</v>
      </c>
      <c r="I78" s="179">
        <f>ROUND(E78*H78,2)</f>
        <v>60040.11</v>
      </c>
      <c r="J78" s="178">
        <v>0</v>
      </c>
      <c r="K78" s="179">
        <f>ROUND(E78*J78,2)</f>
        <v>0</v>
      </c>
      <c r="L78" s="179">
        <v>21</v>
      </c>
      <c r="M78" s="179">
        <f>G78*(1+L78/100)</f>
        <v>0</v>
      </c>
      <c r="N78" s="177">
        <v>1</v>
      </c>
      <c r="O78" s="177">
        <f>ROUND(E78*N78,2)</f>
        <v>155.18</v>
      </c>
      <c r="P78" s="177">
        <v>0</v>
      </c>
      <c r="Q78" s="177">
        <f>ROUND(E78*P78,2)</f>
        <v>0</v>
      </c>
      <c r="R78" s="179" t="s">
        <v>345</v>
      </c>
      <c r="S78" s="179" t="s">
        <v>346</v>
      </c>
      <c r="T78" s="180" t="s">
        <v>534</v>
      </c>
      <c r="U78" s="162">
        <v>0</v>
      </c>
      <c r="V78" s="162">
        <f>ROUND(E78*U78,2)</f>
        <v>0</v>
      </c>
      <c r="W78" s="162"/>
      <c r="X78" s="162" t="s">
        <v>347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348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195" t="s">
        <v>1328</v>
      </c>
      <c r="D79" s="164"/>
      <c r="E79" s="165">
        <v>164.934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1329</v>
      </c>
      <c r="D80" s="164"/>
      <c r="E80" s="165">
        <v>-9.7515000000000001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14">
      <c r="A81" s="167" t="s">
        <v>293</v>
      </c>
      <c r="B81" s="168" t="s">
        <v>204</v>
      </c>
      <c r="C81" s="189" t="s">
        <v>205</v>
      </c>
      <c r="D81" s="200"/>
      <c r="E81" s="170"/>
      <c r="F81" s="171"/>
      <c r="G81" s="171">
        <f>SUMIF(AG82:AG86,"&lt;&gt;NOR",G82:G86)</f>
        <v>0</v>
      </c>
      <c r="H81" s="171"/>
      <c r="I81" s="171">
        <f>SUM(I82:I86)</f>
        <v>5260.79</v>
      </c>
      <c r="J81" s="171"/>
      <c r="K81" s="171">
        <f>SUM(K82:K86)</f>
        <v>5944.3099999999995</v>
      </c>
      <c r="L81" s="171"/>
      <c r="M81" s="171">
        <f>SUM(M82:M86)</f>
        <v>0</v>
      </c>
      <c r="N81" s="170"/>
      <c r="O81" s="170">
        <f>SUM(O82:O86)</f>
        <v>0.08</v>
      </c>
      <c r="P81" s="170"/>
      <c r="Q81" s="170">
        <f>SUM(Q82:Q86)</f>
        <v>0</v>
      </c>
      <c r="R81" s="171"/>
      <c r="S81" s="171"/>
      <c r="T81" s="172"/>
      <c r="U81" s="166"/>
      <c r="V81" s="166">
        <f>SUM(V82:V86)</f>
        <v>13.04</v>
      </c>
      <c r="W81" s="166"/>
      <c r="X81" s="166"/>
      <c r="Y81" s="166"/>
      <c r="AG81" t="s">
        <v>294</v>
      </c>
    </row>
    <row r="82" spans="1:60" outlineLevel="1">
      <c r="A82" s="182">
        <v>31</v>
      </c>
      <c r="B82" s="183" t="s">
        <v>732</v>
      </c>
      <c r="C82" s="196" t="s">
        <v>733</v>
      </c>
      <c r="D82" s="184" t="s">
        <v>449</v>
      </c>
      <c r="E82" s="185">
        <v>89</v>
      </c>
      <c r="F82" s="186"/>
      <c r="G82" s="187">
        <f>ROUND(E82*F82,2)</f>
        <v>0</v>
      </c>
      <c r="H82" s="186">
        <v>0</v>
      </c>
      <c r="I82" s="187">
        <f>ROUND(E82*H82,2)</f>
        <v>0</v>
      </c>
      <c r="J82" s="186">
        <v>30.9</v>
      </c>
      <c r="K82" s="187">
        <f>ROUND(E82*J82,2)</f>
        <v>2750.1</v>
      </c>
      <c r="L82" s="187">
        <v>21</v>
      </c>
      <c r="M82" s="187">
        <f>G82*(1+L82/100)</f>
        <v>0</v>
      </c>
      <c r="N82" s="185">
        <v>0</v>
      </c>
      <c r="O82" s="185">
        <f>ROUND(E82*N82,2)</f>
        <v>0</v>
      </c>
      <c r="P82" s="185">
        <v>0</v>
      </c>
      <c r="Q82" s="185">
        <f>ROUND(E82*P82,2)</f>
        <v>0</v>
      </c>
      <c r="R82" s="187" t="s">
        <v>531</v>
      </c>
      <c r="S82" s="187" t="s">
        <v>299</v>
      </c>
      <c r="T82" s="188" t="s">
        <v>534</v>
      </c>
      <c r="U82" s="162">
        <v>7.1499999999999994E-2</v>
      </c>
      <c r="V82" s="162">
        <f>ROUND(E82*U82,2)</f>
        <v>6.36</v>
      </c>
      <c r="W82" s="162"/>
      <c r="X82" s="162" t="s">
        <v>301</v>
      </c>
      <c r="Y82" s="162" t="s">
        <v>302</v>
      </c>
      <c r="Z82" s="152"/>
      <c r="AA82" s="152"/>
      <c r="AB82" s="152"/>
      <c r="AC82" s="152"/>
      <c r="AD82" s="152"/>
      <c r="AE82" s="152"/>
      <c r="AF82" s="152"/>
      <c r="AG82" s="152" t="s">
        <v>303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74">
        <v>32</v>
      </c>
      <c r="B83" s="175" t="s">
        <v>734</v>
      </c>
      <c r="C83" s="190" t="s">
        <v>735</v>
      </c>
      <c r="D83" s="201" t="s">
        <v>361</v>
      </c>
      <c r="E83" s="177">
        <v>89</v>
      </c>
      <c r="F83" s="178"/>
      <c r="G83" s="179">
        <f>ROUND(E83*F83,2)</f>
        <v>0</v>
      </c>
      <c r="H83" s="178">
        <v>5.51</v>
      </c>
      <c r="I83" s="179">
        <f>ROUND(E83*H83,2)</f>
        <v>490.39</v>
      </c>
      <c r="J83" s="178">
        <v>35.89</v>
      </c>
      <c r="K83" s="179">
        <f>ROUND(E83*J83,2)</f>
        <v>3194.21</v>
      </c>
      <c r="L83" s="179">
        <v>21</v>
      </c>
      <c r="M83" s="179">
        <f>G83*(1+L83/100)</f>
        <v>0</v>
      </c>
      <c r="N83" s="177">
        <v>1.7000000000000001E-4</v>
      </c>
      <c r="O83" s="177">
        <f>ROUND(E83*N83,2)</f>
        <v>0.02</v>
      </c>
      <c r="P83" s="177">
        <v>0</v>
      </c>
      <c r="Q83" s="177">
        <f>ROUND(E83*P83,2)</f>
        <v>0</v>
      </c>
      <c r="R83" s="179" t="s">
        <v>366</v>
      </c>
      <c r="S83" s="179" t="s">
        <v>299</v>
      </c>
      <c r="T83" s="180" t="s">
        <v>534</v>
      </c>
      <c r="U83" s="162">
        <v>7.4999999999999997E-2</v>
      </c>
      <c r="V83" s="162">
        <f>ROUND(E83*U83,2)</f>
        <v>6.68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204" t="s">
        <v>736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ht="24" outlineLevel="1">
      <c r="A85" s="182">
        <v>33</v>
      </c>
      <c r="B85" s="183" t="s">
        <v>737</v>
      </c>
      <c r="C85" s="196" t="s">
        <v>738</v>
      </c>
      <c r="D85" s="184" t="s">
        <v>449</v>
      </c>
      <c r="E85" s="185">
        <v>89</v>
      </c>
      <c r="F85" s="186"/>
      <c r="G85" s="187">
        <f>ROUND(E85*F85,2)</f>
        <v>0</v>
      </c>
      <c r="H85" s="186">
        <v>38.1</v>
      </c>
      <c r="I85" s="187">
        <f>ROUND(E85*H85,2)</f>
        <v>3390.9</v>
      </c>
      <c r="J85" s="186">
        <v>0</v>
      </c>
      <c r="K85" s="187">
        <f>ROUND(E85*J85,2)</f>
        <v>0</v>
      </c>
      <c r="L85" s="187">
        <v>21</v>
      </c>
      <c r="M85" s="187">
        <f>G85*(1+L85/100)</f>
        <v>0</v>
      </c>
      <c r="N85" s="185">
        <v>4.8000000000000001E-4</v>
      </c>
      <c r="O85" s="185">
        <f>ROUND(E85*N85,2)</f>
        <v>0.04</v>
      </c>
      <c r="P85" s="185">
        <v>0</v>
      </c>
      <c r="Q85" s="185">
        <f>ROUND(E85*P85,2)</f>
        <v>0</v>
      </c>
      <c r="R85" s="187" t="s">
        <v>345</v>
      </c>
      <c r="S85" s="187" t="s">
        <v>299</v>
      </c>
      <c r="T85" s="188" t="s">
        <v>534</v>
      </c>
      <c r="U85" s="162">
        <v>0</v>
      </c>
      <c r="V85" s="162">
        <f>ROUND(E85*U85,2)</f>
        <v>0</v>
      </c>
      <c r="W85" s="162"/>
      <c r="X85" s="162" t="s">
        <v>347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348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>
      <c r="A86" s="182">
        <v>34</v>
      </c>
      <c r="B86" s="183" t="s">
        <v>739</v>
      </c>
      <c r="C86" s="191" t="s">
        <v>740</v>
      </c>
      <c r="D86" s="202" t="s">
        <v>361</v>
      </c>
      <c r="E86" s="185">
        <v>89</v>
      </c>
      <c r="F86" s="186"/>
      <c r="G86" s="187">
        <f>ROUND(E86*F86,2)</f>
        <v>0</v>
      </c>
      <c r="H86" s="186">
        <v>15.5</v>
      </c>
      <c r="I86" s="187">
        <f>ROUND(E86*H86,2)</f>
        <v>1379.5</v>
      </c>
      <c r="J86" s="186">
        <v>0</v>
      </c>
      <c r="K86" s="187">
        <f>ROUND(E86*J86,2)</f>
        <v>0</v>
      </c>
      <c r="L86" s="187">
        <v>21</v>
      </c>
      <c r="M86" s="187">
        <f>G86*(1+L86/100)</f>
        <v>0</v>
      </c>
      <c r="N86" s="185">
        <v>2.0000000000000001E-4</v>
      </c>
      <c r="O86" s="185">
        <f>ROUND(E86*N86,2)</f>
        <v>0.02</v>
      </c>
      <c r="P86" s="185">
        <v>0</v>
      </c>
      <c r="Q86" s="185">
        <f>ROUND(E86*P86,2)</f>
        <v>0</v>
      </c>
      <c r="R86" s="187" t="s">
        <v>345</v>
      </c>
      <c r="S86" s="187" t="s">
        <v>299</v>
      </c>
      <c r="T86" s="188" t="s">
        <v>534</v>
      </c>
      <c r="U86" s="162">
        <v>0</v>
      </c>
      <c r="V86" s="162">
        <f>ROUND(E86*U86,2)</f>
        <v>0</v>
      </c>
      <c r="W86" s="162"/>
      <c r="X86" s="162" t="s">
        <v>347</v>
      </c>
      <c r="Y86" s="162" t="s">
        <v>302</v>
      </c>
      <c r="Z86" s="152"/>
      <c r="AA86" s="152"/>
      <c r="AB86" s="152"/>
      <c r="AC86" s="152"/>
      <c r="AD86" s="152"/>
      <c r="AE86" s="152"/>
      <c r="AF86" s="152"/>
      <c r="AG86" s="152" t="s">
        <v>348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14">
      <c r="A87" s="167" t="s">
        <v>293</v>
      </c>
      <c r="B87" s="168" t="s">
        <v>208</v>
      </c>
      <c r="C87" s="193" t="s">
        <v>209</v>
      </c>
      <c r="D87" s="169"/>
      <c r="E87" s="170"/>
      <c r="F87" s="171"/>
      <c r="G87" s="171">
        <f>SUMIF(AG88:AG90,"&lt;&gt;NOR",G88:G90)</f>
        <v>0</v>
      </c>
      <c r="H87" s="171"/>
      <c r="I87" s="171">
        <f>SUM(I88:I90)</f>
        <v>4764.5</v>
      </c>
      <c r="J87" s="171"/>
      <c r="K87" s="171">
        <f>SUM(K88:K90)</f>
        <v>5568.85</v>
      </c>
      <c r="L87" s="171"/>
      <c r="M87" s="171">
        <f>SUM(M88:M90)</f>
        <v>0</v>
      </c>
      <c r="N87" s="170"/>
      <c r="O87" s="170">
        <f>SUM(O88:O90)</f>
        <v>18.510000000000002</v>
      </c>
      <c r="P87" s="170"/>
      <c r="Q87" s="170">
        <f>SUM(Q88:Q90)</f>
        <v>0</v>
      </c>
      <c r="R87" s="171"/>
      <c r="S87" s="171"/>
      <c r="T87" s="172"/>
      <c r="U87" s="166"/>
      <c r="V87" s="166">
        <f>SUM(V88:V90)</f>
        <v>12.89</v>
      </c>
      <c r="W87" s="166"/>
      <c r="X87" s="166"/>
      <c r="Y87" s="166"/>
      <c r="AG87" t="s">
        <v>294</v>
      </c>
    </row>
    <row r="88" spans="1:60" ht="24" outlineLevel="1">
      <c r="A88" s="174">
        <v>35</v>
      </c>
      <c r="B88" s="175" t="s">
        <v>741</v>
      </c>
      <c r="C88" s="194" t="s">
        <v>742</v>
      </c>
      <c r="D88" s="176" t="s">
        <v>312</v>
      </c>
      <c r="E88" s="177">
        <v>9.7899999999999991</v>
      </c>
      <c r="F88" s="178"/>
      <c r="G88" s="179">
        <f>ROUND(E88*F88,2)</f>
        <v>0</v>
      </c>
      <c r="H88" s="178">
        <v>486.67</v>
      </c>
      <c r="I88" s="179">
        <f>ROUND(E88*H88,2)</f>
        <v>4764.5</v>
      </c>
      <c r="J88" s="178">
        <v>568.83000000000004</v>
      </c>
      <c r="K88" s="179">
        <f>ROUND(E88*J88,2)</f>
        <v>5568.85</v>
      </c>
      <c r="L88" s="179">
        <v>21</v>
      </c>
      <c r="M88" s="179">
        <f>G88*(1+L88/100)</f>
        <v>0</v>
      </c>
      <c r="N88" s="177">
        <v>1.8907700000000001</v>
      </c>
      <c r="O88" s="177">
        <f>ROUND(E88*N88,2)</f>
        <v>18.510000000000002</v>
      </c>
      <c r="P88" s="177">
        <v>0</v>
      </c>
      <c r="Q88" s="177">
        <f>ROUND(E88*P88,2)</f>
        <v>0</v>
      </c>
      <c r="R88" s="179" t="s">
        <v>531</v>
      </c>
      <c r="S88" s="179" t="s">
        <v>299</v>
      </c>
      <c r="T88" s="180" t="s">
        <v>534</v>
      </c>
      <c r="U88" s="162">
        <v>1.3169999999999999</v>
      </c>
      <c r="V88" s="162">
        <f>ROUND(E88*U88,2)</f>
        <v>12.89</v>
      </c>
      <c r="W88" s="162"/>
      <c r="X88" s="162" t="s">
        <v>301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303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2">
      <c r="A89" s="159"/>
      <c r="B89" s="160"/>
      <c r="C89" s="204" t="s">
        <v>743</v>
      </c>
      <c r="D89" s="203"/>
      <c r="E89" s="203"/>
      <c r="F89" s="203"/>
      <c r="G89" s="203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305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2">
      <c r="A90" s="159"/>
      <c r="B90" s="160"/>
      <c r="C90" s="163" t="s">
        <v>1330</v>
      </c>
      <c r="D90" s="165"/>
      <c r="E90" s="165">
        <v>9.7899999999999991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315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14">
      <c r="A91" s="167" t="s">
        <v>293</v>
      </c>
      <c r="B91" s="168" t="s">
        <v>210</v>
      </c>
      <c r="C91" s="193" t="s">
        <v>211</v>
      </c>
      <c r="D91" s="169"/>
      <c r="E91" s="170"/>
      <c r="F91" s="171"/>
      <c r="G91" s="171">
        <f>SUMIF(AG92:AG118,"&lt;&gt;NOR",G92:G118)</f>
        <v>0</v>
      </c>
      <c r="H91" s="171"/>
      <c r="I91" s="171">
        <f>SUM(I92:I118)</f>
        <v>335719.67999999999</v>
      </c>
      <c r="J91" s="171"/>
      <c r="K91" s="171">
        <f>SUM(K92:K118)</f>
        <v>77550.240000000005</v>
      </c>
      <c r="L91" s="171"/>
      <c r="M91" s="171">
        <f>SUM(M92:M118)</f>
        <v>0</v>
      </c>
      <c r="N91" s="170"/>
      <c r="O91" s="170">
        <f>SUM(O92:O118)</f>
        <v>329.46000000000004</v>
      </c>
      <c r="P91" s="170"/>
      <c r="Q91" s="170">
        <f>SUM(Q92:Q118)</f>
        <v>0</v>
      </c>
      <c r="R91" s="171"/>
      <c r="S91" s="171"/>
      <c r="T91" s="172"/>
      <c r="U91" s="166"/>
      <c r="V91" s="166">
        <f>SUM(V92:V118)</f>
        <v>67.94</v>
      </c>
      <c r="W91" s="166"/>
      <c r="X91" s="166"/>
      <c r="Y91" s="166"/>
      <c r="AG91" t="s">
        <v>294</v>
      </c>
    </row>
    <row r="92" spans="1:60" ht="24" outlineLevel="1">
      <c r="A92" s="174">
        <v>36</v>
      </c>
      <c r="B92" s="175" t="s">
        <v>875</v>
      </c>
      <c r="C92" s="194" t="s">
        <v>876</v>
      </c>
      <c r="D92" s="176" t="s">
        <v>361</v>
      </c>
      <c r="E92" s="177">
        <v>226.8</v>
      </c>
      <c r="F92" s="178"/>
      <c r="G92" s="179">
        <f>ROUND(E92*F92,2)</f>
        <v>0</v>
      </c>
      <c r="H92" s="178">
        <v>41.4</v>
      </c>
      <c r="I92" s="179">
        <f>ROUND(E92*H92,2)</f>
        <v>9389.52</v>
      </c>
      <c r="J92" s="178">
        <v>21.1</v>
      </c>
      <c r="K92" s="179">
        <f>ROUND(E92*J92,2)</f>
        <v>4785.4799999999996</v>
      </c>
      <c r="L92" s="179">
        <v>21</v>
      </c>
      <c r="M92" s="179">
        <f>G92*(1+L92/100)</f>
        <v>0</v>
      </c>
      <c r="N92" s="177">
        <v>0.115</v>
      </c>
      <c r="O92" s="177">
        <f>ROUND(E92*N92,2)</f>
        <v>26.08</v>
      </c>
      <c r="P92" s="177">
        <v>0</v>
      </c>
      <c r="Q92" s="177">
        <f>ROUND(E92*P92,2)</f>
        <v>0</v>
      </c>
      <c r="R92" s="179" t="s">
        <v>455</v>
      </c>
      <c r="S92" s="179" t="s">
        <v>299</v>
      </c>
      <c r="T92" s="180" t="s">
        <v>534</v>
      </c>
      <c r="U92" s="162">
        <v>2.1000000000000001E-2</v>
      </c>
      <c r="V92" s="162">
        <f>ROUND(E92*U92,2)</f>
        <v>4.76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303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163" t="s">
        <v>1331</v>
      </c>
      <c r="D93" s="165"/>
      <c r="E93" s="165">
        <v>226.8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315</v>
      </c>
      <c r="AH93" s="152">
        <v>0</v>
      </c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24" outlineLevel="1">
      <c r="A94" s="174">
        <v>37</v>
      </c>
      <c r="B94" s="175" t="s">
        <v>878</v>
      </c>
      <c r="C94" s="194" t="s">
        <v>879</v>
      </c>
      <c r="D94" s="176" t="s">
        <v>361</v>
      </c>
      <c r="E94" s="177">
        <v>193.2</v>
      </c>
      <c r="F94" s="178"/>
      <c r="G94" s="179">
        <f>ROUND(E94*F94,2)</f>
        <v>0</v>
      </c>
      <c r="H94" s="178">
        <v>57.95</v>
      </c>
      <c r="I94" s="179">
        <f>ROUND(E94*H94,2)</f>
        <v>11195.94</v>
      </c>
      <c r="J94" s="178">
        <v>24.05</v>
      </c>
      <c r="K94" s="179">
        <f>ROUND(E94*J94,2)</f>
        <v>4646.46</v>
      </c>
      <c r="L94" s="179">
        <v>21</v>
      </c>
      <c r="M94" s="179">
        <f>G94*(1+L94/100)</f>
        <v>0</v>
      </c>
      <c r="N94" s="177">
        <v>0.161</v>
      </c>
      <c r="O94" s="177">
        <f>ROUND(E94*N94,2)</f>
        <v>31.11</v>
      </c>
      <c r="P94" s="177">
        <v>0</v>
      </c>
      <c r="Q94" s="177">
        <f>ROUND(E94*P94,2)</f>
        <v>0</v>
      </c>
      <c r="R94" s="179" t="s">
        <v>455</v>
      </c>
      <c r="S94" s="179" t="s">
        <v>299</v>
      </c>
      <c r="T94" s="180" t="s">
        <v>534</v>
      </c>
      <c r="U94" s="162">
        <v>2.4E-2</v>
      </c>
      <c r="V94" s="162">
        <f>ROUND(E94*U94,2)</f>
        <v>4.6399999999999997</v>
      </c>
      <c r="W94" s="162"/>
      <c r="X94" s="162" t="s">
        <v>301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303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1332</v>
      </c>
      <c r="D95" s="164"/>
      <c r="E95" s="165">
        <v>193.2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ht="24" outlineLevel="1">
      <c r="A96" s="174">
        <v>38</v>
      </c>
      <c r="B96" s="175" t="s">
        <v>881</v>
      </c>
      <c r="C96" s="194" t="s">
        <v>882</v>
      </c>
      <c r="D96" s="176" t="s">
        <v>361</v>
      </c>
      <c r="E96" s="177">
        <v>159.6</v>
      </c>
      <c r="F96" s="178"/>
      <c r="G96" s="179">
        <f>ROUND(E96*F96,2)</f>
        <v>0</v>
      </c>
      <c r="H96" s="178">
        <v>66.27</v>
      </c>
      <c r="I96" s="179">
        <f>ROUND(E96*H96,2)</f>
        <v>10576.69</v>
      </c>
      <c r="J96" s="178">
        <v>24.33</v>
      </c>
      <c r="K96" s="179">
        <f>ROUND(E96*J96,2)</f>
        <v>3883.07</v>
      </c>
      <c r="L96" s="179">
        <v>21</v>
      </c>
      <c r="M96" s="179">
        <f>G96*(1+L96/100)</f>
        <v>0</v>
      </c>
      <c r="N96" s="177">
        <v>0.184</v>
      </c>
      <c r="O96" s="177">
        <f>ROUND(E96*N96,2)</f>
        <v>29.37</v>
      </c>
      <c r="P96" s="177">
        <v>0</v>
      </c>
      <c r="Q96" s="177">
        <f>ROUND(E96*P96,2)</f>
        <v>0</v>
      </c>
      <c r="R96" s="179" t="s">
        <v>455</v>
      </c>
      <c r="S96" s="179" t="s">
        <v>299</v>
      </c>
      <c r="T96" s="180" t="s">
        <v>534</v>
      </c>
      <c r="U96" s="162">
        <v>2.4E-2</v>
      </c>
      <c r="V96" s="162">
        <f>ROUND(E96*U96,2)</f>
        <v>3.83</v>
      </c>
      <c r="W96" s="162"/>
      <c r="X96" s="162" t="s">
        <v>301</v>
      </c>
      <c r="Y96" s="162" t="s">
        <v>302</v>
      </c>
      <c r="Z96" s="152"/>
      <c r="AA96" s="152"/>
      <c r="AB96" s="152"/>
      <c r="AC96" s="152"/>
      <c r="AD96" s="152"/>
      <c r="AE96" s="152"/>
      <c r="AF96" s="152"/>
      <c r="AG96" s="152" t="s">
        <v>303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2">
      <c r="A97" s="159"/>
      <c r="B97" s="160"/>
      <c r="C97" s="195" t="s">
        <v>1333</v>
      </c>
      <c r="D97" s="164"/>
      <c r="E97" s="165">
        <v>159.6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ht="24" outlineLevel="1">
      <c r="A98" s="174">
        <v>39</v>
      </c>
      <c r="B98" s="175" t="s">
        <v>464</v>
      </c>
      <c r="C98" s="194" t="s">
        <v>465</v>
      </c>
      <c r="D98" s="176" t="s">
        <v>361</v>
      </c>
      <c r="E98" s="177">
        <v>126</v>
      </c>
      <c r="F98" s="178"/>
      <c r="G98" s="179">
        <f>ROUND(E98*F98,2)</f>
        <v>0</v>
      </c>
      <c r="H98" s="178">
        <v>132.69999999999999</v>
      </c>
      <c r="I98" s="179">
        <f>ROUND(E98*H98,2)</f>
        <v>16720.2</v>
      </c>
      <c r="J98" s="178">
        <v>28</v>
      </c>
      <c r="K98" s="179">
        <f>ROUND(E98*J98,2)</f>
        <v>3528</v>
      </c>
      <c r="L98" s="179">
        <v>21</v>
      </c>
      <c r="M98" s="179">
        <f>G98*(1+L98/100)</f>
        <v>0</v>
      </c>
      <c r="N98" s="177">
        <v>0.34499999999999997</v>
      </c>
      <c r="O98" s="177">
        <f>ROUND(E98*N98,2)</f>
        <v>43.47</v>
      </c>
      <c r="P98" s="177">
        <v>0</v>
      </c>
      <c r="Q98" s="177">
        <f>ROUND(E98*P98,2)</f>
        <v>0</v>
      </c>
      <c r="R98" s="179" t="s">
        <v>455</v>
      </c>
      <c r="S98" s="179" t="s">
        <v>299</v>
      </c>
      <c r="T98" s="180" t="s">
        <v>534</v>
      </c>
      <c r="U98" s="162">
        <v>2.5999999999999999E-2</v>
      </c>
      <c r="V98" s="162">
        <f>ROUND(E98*U98,2)</f>
        <v>3.28</v>
      </c>
      <c r="W98" s="162"/>
      <c r="X98" s="162" t="s">
        <v>301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303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2">
      <c r="A99" s="159"/>
      <c r="B99" s="160"/>
      <c r="C99" s="195" t="s">
        <v>1334</v>
      </c>
      <c r="D99" s="164"/>
      <c r="E99" s="165">
        <v>126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315</v>
      </c>
      <c r="AH99" s="152">
        <v>0</v>
      </c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24" outlineLevel="1">
      <c r="A100" s="174">
        <v>40</v>
      </c>
      <c r="B100" s="175" t="s">
        <v>887</v>
      </c>
      <c r="C100" s="194" t="s">
        <v>888</v>
      </c>
      <c r="D100" s="176" t="s">
        <v>361</v>
      </c>
      <c r="E100" s="177">
        <v>226.8</v>
      </c>
      <c r="F100" s="178"/>
      <c r="G100" s="179">
        <f>ROUND(E100*F100,2)</f>
        <v>0</v>
      </c>
      <c r="H100" s="178">
        <v>289.93</v>
      </c>
      <c r="I100" s="179">
        <f>ROUND(E100*H100,2)</f>
        <v>65756.12</v>
      </c>
      <c r="J100" s="178">
        <v>81.47</v>
      </c>
      <c r="K100" s="179">
        <f>ROUND(E100*J100,2)</f>
        <v>18477.400000000001</v>
      </c>
      <c r="L100" s="179">
        <v>21</v>
      </c>
      <c r="M100" s="179">
        <f>G100*(1+L100/100)</f>
        <v>0</v>
      </c>
      <c r="N100" s="177">
        <v>0.12966</v>
      </c>
      <c r="O100" s="177">
        <f>ROUND(E100*N100,2)</f>
        <v>29.41</v>
      </c>
      <c r="P100" s="177">
        <v>0</v>
      </c>
      <c r="Q100" s="177">
        <f>ROUND(E100*P100,2)</f>
        <v>0</v>
      </c>
      <c r="R100" s="179" t="s">
        <v>455</v>
      </c>
      <c r="S100" s="179" t="s">
        <v>299</v>
      </c>
      <c r="T100" s="180" t="s">
        <v>534</v>
      </c>
      <c r="U100" s="162">
        <v>7.1999999999999995E-2</v>
      </c>
      <c r="V100" s="162">
        <f>ROUND(E100*U100,2)</f>
        <v>16.329999999999998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195" t="s">
        <v>1335</v>
      </c>
      <c r="D101" s="164"/>
      <c r="E101" s="165">
        <v>105.3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315</v>
      </c>
      <c r="AH101" s="152">
        <v>0</v>
      </c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3">
      <c r="A102" s="159"/>
      <c r="B102" s="160"/>
      <c r="C102" s="195" t="s">
        <v>1336</v>
      </c>
      <c r="D102" s="164"/>
      <c r="E102" s="165">
        <v>121.5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74">
        <v>41</v>
      </c>
      <c r="B103" s="175" t="s">
        <v>891</v>
      </c>
      <c r="C103" s="190" t="s">
        <v>892</v>
      </c>
      <c r="D103" s="201" t="s">
        <v>361</v>
      </c>
      <c r="E103" s="177">
        <v>193.2</v>
      </c>
      <c r="F103" s="178"/>
      <c r="G103" s="179">
        <f>ROUND(E103*F103,2)</f>
        <v>0</v>
      </c>
      <c r="H103" s="178">
        <v>400.45</v>
      </c>
      <c r="I103" s="179">
        <f>ROUND(E103*H103,2)</f>
        <v>77366.94</v>
      </c>
      <c r="J103" s="178">
        <v>93.55</v>
      </c>
      <c r="K103" s="179">
        <f>ROUND(E103*J103,2)</f>
        <v>18073.86</v>
      </c>
      <c r="L103" s="179">
        <v>21</v>
      </c>
      <c r="M103" s="179">
        <f>G103*(1+L103/100)</f>
        <v>0</v>
      </c>
      <c r="N103" s="177">
        <v>0.17946000000000001</v>
      </c>
      <c r="O103" s="177">
        <f>ROUND(E103*N103,2)</f>
        <v>34.67</v>
      </c>
      <c r="P103" s="177">
        <v>0</v>
      </c>
      <c r="Q103" s="177">
        <f>ROUND(E103*P103,2)</f>
        <v>0</v>
      </c>
      <c r="R103" s="179" t="s">
        <v>455</v>
      </c>
      <c r="S103" s="179" t="s">
        <v>299</v>
      </c>
      <c r="T103" s="180" t="s">
        <v>534</v>
      </c>
      <c r="U103" s="162">
        <v>8.7999999999999995E-2</v>
      </c>
      <c r="V103" s="162">
        <f>ROUND(E103*U103,2)</f>
        <v>17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1337</v>
      </c>
      <c r="D104" s="164"/>
      <c r="E104" s="165">
        <v>89.7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3">
      <c r="A105" s="159"/>
      <c r="B105" s="160"/>
      <c r="C105" s="195" t="s">
        <v>1338</v>
      </c>
      <c r="D105" s="164"/>
      <c r="E105" s="165">
        <v>103.5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315</v>
      </c>
      <c r="AH105" s="152">
        <v>0</v>
      </c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1">
      <c r="A106" s="174">
        <v>42</v>
      </c>
      <c r="B106" s="175" t="s">
        <v>894</v>
      </c>
      <c r="C106" s="194" t="s">
        <v>895</v>
      </c>
      <c r="D106" s="176" t="s">
        <v>361</v>
      </c>
      <c r="E106" s="177">
        <v>420</v>
      </c>
      <c r="F106" s="178"/>
      <c r="G106" s="179">
        <f>ROUND(E106*F106,2)</f>
        <v>0</v>
      </c>
      <c r="H106" s="178">
        <v>16.670000000000002</v>
      </c>
      <c r="I106" s="179">
        <f>ROUND(E106*H106,2)</f>
        <v>7001.4</v>
      </c>
      <c r="J106" s="178">
        <v>1.33</v>
      </c>
      <c r="K106" s="179">
        <f>ROUND(E106*J106,2)</f>
        <v>558.6</v>
      </c>
      <c r="L106" s="179">
        <v>21</v>
      </c>
      <c r="M106" s="179">
        <f>G106*(1+L106/100)</f>
        <v>0</v>
      </c>
      <c r="N106" s="177">
        <v>6.0999999999999997E-4</v>
      </c>
      <c r="O106" s="177">
        <f>ROUND(E106*N106,2)</f>
        <v>0.26</v>
      </c>
      <c r="P106" s="177">
        <v>0</v>
      </c>
      <c r="Q106" s="177">
        <f>ROUND(E106*P106,2)</f>
        <v>0</v>
      </c>
      <c r="R106" s="179" t="s">
        <v>455</v>
      </c>
      <c r="S106" s="179" t="s">
        <v>896</v>
      </c>
      <c r="T106" s="180" t="s">
        <v>534</v>
      </c>
      <c r="U106" s="162">
        <v>2E-3</v>
      </c>
      <c r="V106" s="162">
        <f>ROUND(E106*U106,2)</f>
        <v>0.84</v>
      </c>
      <c r="W106" s="162"/>
      <c r="X106" s="162" t="s">
        <v>301</v>
      </c>
      <c r="Y106" s="162" t="s">
        <v>302</v>
      </c>
      <c r="Z106" s="152"/>
      <c r="AA106" s="152"/>
      <c r="AB106" s="152"/>
      <c r="AC106" s="152"/>
      <c r="AD106" s="152"/>
      <c r="AE106" s="152"/>
      <c r="AF106" s="152"/>
      <c r="AG106" s="152" t="s">
        <v>303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203" t="s">
        <v>897</v>
      </c>
      <c r="D107" s="203"/>
      <c r="E107" s="203"/>
      <c r="F107" s="203"/>
      <c r="G107" s="203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305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24" outlineLevel="1">
      <c r="A108" s="174">
        <v>43</v>
      </c>
      <c r="B108" s="175" t="s">
        <v>898</v>
      </c>
      <c r="C108" s="194" t="s">
        <v>899</v>
      </c>
      <c r="D108" s="176" t="s">
        <v>361</v>
      </c>
      <c r="E108" s="177">
        <v>159.6</v>
      </c>
      <c r="F108" s="178"/>
      <c r="G108" s="179">
        <f>ROUND(E108*F108,2)</f>
        <v>0</v>
      </c>
      <c r="H108" s="178">
        <v>461.42</v>
      </c>
      <c r="I108" s="179">
        <f>ROUND(E108*H108,2)</f>
        <v>73642.63</v>
      </c>
      <c r="J108" s="178">
        <v>100.18</v>
      </c>
      <c r="K108" s="179">
        <f>ROUND(E108*J108,2)</f>
        <v>15988.73</v>
      </c>
      <c r="L108" s="179">
        <v>21</v>
      </c>
      <c r="M108" s="179">
        <f>G108*(1+L108/100)</f>
        <v>0</v>
      </c>
      <c r="N108" s="177">
        <v>0.21099999999999999</v>
      </c>
      <c r="O108" s="177">
        <f>ROUND(E108*N108,2)</f>
        <v>33.68</v>
      </c>
      <c r="P108" s="177">
        <v>0</v>
      </c>
      <c r="Q108" s="177">
        <f>ROUND(E108*P108,2)</f>
        <v>0</v>
      </c>
      <c r="R108" s="179" t="s">
        <v>455</v>
      </c>
      <c r="S108" s="179" t="s">
        <v>299</v>
      </c>
      <c r="T108" s="180" t="s">
        <v>534</v>
      </c>
      <c r="U108" s="162">
        <v>7.1999999999999995E-2</v>
      </c>
      <c r="V108" s="162">
        <f>ROUND(E108*U108,2)</f>
        <v>11.49</v>
      </c>
      <c r="W108" s="162"/>
      <c r="X108" s="162" t="s">
        <v>301</v>
      </c>
      <c r="Y108" s="162" t="s">
        <v>302</v>
      </c>
      <c r="Z108" s="152"/>
      <c r="AA108" s="152"/>
      <c r="AB108" s="152"/>
      <c r="AC108" s="152"/>
      <c r="AD108" s="152"/>
      <c r="AE108" s="152"/>
      <c r="AF108" s="152"/>
      <c r="AG108" s="152" t="s">
        <v>303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2">
      <c r="A109" s="159"/>
      <c r="B109" s="160"/>
      <c r="C109" s="204" t="s">
        <v>695</v>
      </c>
      <c r="D109" s="203"/>
      <c r="E109" s="203"/>
      <c r="F109" s="203"/>
      <c r="G109" s="203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305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1339</v>
      </c>
      <c r="D110" s="165"/>
      <c r="E110" s="165">
        <v>74.099999999999994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3">
      <c r="A111" s="159"/>
      <c r="B111" s="160"/>
      <c r="C111" s="195" t="s">
        <v>1340</v>
      </c>
      <c r="D111" s="164"/>
      <c r="E111" s="165">
        <v>85.5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>
      <c r="A112" s="174">
        <v>44</v>
      </c>
      <c r="B112" s="175" t="s">
        <v>901</v>
      </c>
      <c r="C112" s="190" t="s">
        <v>902</v>
      </c>
      <c r="D112" s="201" t="s">
        <v>361</v>
      </c>
      <c r="E112" s="177">
        <v>126</v>
      </c>
      <c r="F112" s="178"/>
      <c r="G112" s="179">
        <f>ROUND(E112*F112,2)</f>
        <v>0</v>
      </c>
      <c r="H112" s="178">
        <v>346.31</v>
      </c>
      <c r="I112" s="179">
        <f>ROUND(E112*H112,2)</f>
        <v>43635.06</v>
      </c>
      <c r="J112" s="178">
        <v>35.79</v>
      </c>
      <c r="K112" s="179">
        <f>ROUND(E112*J112,2)</f>
        <v>4509.54</v>
      </c>
      <c r="L112" s="179">
        <v>21</v>
      </c>
      <c r="M112" s="179">
        <f>G112*(1+L112/100)</f>
        <v>0</v>
      </c>
      <c r="N112" s="177">
        <v>0.38313999999999998</v>
      </c>
      <c r="O112" s="177">
        <f>ROUND(E112*N112,2)</f>
        <v>48.28</v>
      </c>
      <c r="P112" s="177">
        <v>0</v>
      </c>
      <c r="Q112" s="177">
        <f>ROUND(E112*P112,2)</f>
        <v>0</v>
      </c>
      <c r="R112" s="179" t="s">
        <v>455</v>
      </c>
      <c r="S112" s="179" t="s">
        <v>299</v>
      </c>
      <c r="T112" s="180" t="s">
        <v>534</v>
      </c>
      <c r="U112" s="162">
        <v>2.5999999999999999E-2</v>
      </c>
      <c r="V112" s="162">
        <f>ROUND(E112*U112,2)</f>
        <v>3.28</v>
      </c>
      <c r="W112" s="162"/>
      <c r="X112" s="162" t="s">
        <v>301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303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2">
      <c r="A113" s="159"/>
      <c r="B113" s="160"/>
      <c r="C113" s="204" t="s">
        <v>903</v>
      </c>
      <c r="D113" s="203"/>
      <c r="E113" s="203"/>
      <c r="F113" s="203"/>
      <c r="G113" s="203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305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1341</v>
      </c>
      <c r="D114" s="164"/>
      <c r="E114" s="165">
        <v>58.5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3">
      <c r="A115" s="159"/>
      <c r="B115" s="160"/>
      <c r="C115" s="195" t="s">
        <v>1342</v>
      </c>
      <c r="D115" s="164"/>
      <c r="E115" s="165">
        <v>67.5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ht="24" outlineLevel="1">
      <c r="A116" s="174">
        <v>45</v>
      </c>
      <c r="B116" s="175" t="s">
        <v>691</v>
      </c>
      <c r="C116" s="194" t="s">
        <v>692</v>
      </c>
      <c r="D116" s="176" t="s">
        <v>361</v>
      </c>
      <c r="E116" s="177">
        <v>92.4</v>
      </c>
      <c r="F116" s="178"/>
      <c r="G116" s="179">
        <f>ROUND(E116*F116,2)</f>
        <v>0</v>
      </c>
      <c r="H116" s="178">
        <v>221.16</v>
      </c>
      <c r="I116" s="179">
        <f>ROUND(E116*H116,2)</f>
        <v>20435.18</v>
      </c>
      <c r="J116" s="178">
        <v>33.54</v>
      </c>
      <c r="K116" s="179">
        <f>ROUND(E116*J116,2)</f>
        <v>3099.1</v>
      </c>
      <c r="L116" s="179">
        <v>21</v>
      </c>
      <c r="M116" s="179">
        <f>G116*(1+L116/100)</f>
        <v>0</v>
      </c>
      <c r="N116" s="177">
        <v>0.57499999999999996</v>
      </c>
      <c r="O116" s="177">
        <f>ROUND(E116*N116,2)</f>
        <v>53.13</v>
      </c>
      <c r="P116" s="177">
        <v>0</v>
      </c>
      <c r="Q116" s="177">
        <f>ROUND(E116*P116,2)</f>
        <v>0</v>
      </c>
      <c r="R116" s="179" t="s">
        <v>455</v>
      </c>
      <c r="S116" s="179" t="s">
        <v>299</v>
      </c>
      <c r="T116" s="180" t="s">
        <v>534</v>
      </c>
      <c r="U116" s="162">
        <v>2.7E-2</v>
      </c>
      <c r="V116" s="162">
        <f>ROUND(E116*U116,2)</f>
        <v>2.4900000000000002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195" t="s">
        <v>1343</v>
      </c>
      <c r="D117" s="164"/>
      <c r="E117" s="165">
        <v>42.9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3">
      <c r="A118" s="159"/>
      <c r="B118" s="160"/>
      <c r="C118" s="195" t="s">
        <v>1344</v>
      </c>
      <c r="D118" s="164"/>
      <c r="E118" s="165">
        <v>49.5</v>
      </c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14">
      <c r="A119" s="167" t="s">
        <v>293</v>
      </c>
      <c r="B119" s="168" t="s">
        <v>218</v>
      </c>
      <c r="C119" s="193" t="s">
        <v>219</v>
      </c>
      <c r="D119" s="169"/>
      <c r="E119" s="170"/>
      <c r="F119" s="171"/>
      <c r="G119" s="171">
        <f>SUMIF(AG120:AG150,"&lt;&gt;NOR",G120:G150)</f>
        <v>0</v>
      </c>
      <c r="H119" s="171"/>
      <c r="I119" s="171">
        <f>SUM(I120:I150)</f>
        <v>208843.66</v>
      </c>
      <c r="J119" s="171"/>
      <c r="K119" s="171">
        <f>SUM(K120:K150)</f>
        <v>37049.26</v>
      </c>
      <c r="L119" s="171"/>
      <c r="M119" s="171">
        <f>SUM(M120:M150)</f>
        <v>0</v>
      </c>
      <c r="N119" s="170"/>
      <c r="O119" s="170">
        <f>SUM(O120:O150)</f>
        <v>12.61</v>
      </c>
      <c r="P119" s="170"/>
      <c r="Q119" s="170">
        <f>SUM(Q120:Q150)</f>
        <v>0</v>
      </c>
      <c r="R119" s="171"/>
      <c r="S119" s="171"/>
      <c r="T119" s="172"/>
      <c r="U119" s="166"/>
      <c r="V119" s="166">
        <f>SUM(V120:V150)</f>
        <v>50.66</v>
      </c>
      <c r="W119" s="166"/>
      <c r="X119" s="166"/>
      <c r="Y119" s="166"/>
      <c r="AG119" t="s">
        <v>294</v>
      </c>
    </row>
    <row r="120" spans="1:60" outlineLevel="1">
      <c r="A120" s="174">
        <v>46</v>
      </c>
      <c r="B120" s="175" t="s">
        <v>1037</v>
      </c>
      <c r="C120" s="194" t="s">
        <v>1038</v>
      </c>
      <c r="D120" s="176" t="s">
        <v>449</v>
      </c>
      <c r="E120" s="177">
        <v>89</v>
      </c>
      <c r="F120" s="178"/>
      <c r="G120" s="179">
        <f>ROUND(E120*F120,2)</f>
        <v>0</v>
      </c>
      <c r="H120" s="178">
        <v>0.26</v>
      </c>
      <c r="I120" s="179">
        <f>ROUND(E120*H120,2)</f>
        <v>23.14</v>
      </c>
      <c r="J120" s="178">
        <v>54.24</v>
      </c>
      <c r="K120" s="179">
        <f>ROUND(E120*J120,2)</f>
        <v>4827.3599999999997</v>
      </c>
      <c r="L120" s="179">
        <v>21</v>
      </c>
      <c r="M120" s="179">
        <f>G120*(1+L120/100)</f>
        <v>0</v>
      </c>
      <c r="N120" s="177">
        <v>1.0000000000000001E-5</v>
      </c>
      <c r="O120" s="177">
        <f>ROUND(E120*N120,2)</f>
        <v>0</v>
      </c>
      <c r="P120" s="177">
        <v>0</v>
      </c>
      <c r="Q120" s="177">
        <f>ROUND(E120*P120,2)</f>
        <v>0</v>
      </c>
      <c r="R120" s="179" t="s">
        <v>531</v>
      </c>
      <c r="S120" s="179" t="s">
        <v>299</v>
      </c>
      <c r="T120" s="180" t="s">
        <v>534</v>
      </c>
      <c r="U120" s="162">
        <v>9.7000000000000003E-2</v>
      </c>
      <c r="V120" s="162">
        <f>ROUND(E120*U120,2)</f>
        <v>8.6300000000000008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391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204" t="s">
        <v>747</v>
      </c>
      <c r="D121" s="203"/>
      <c r="E121" s="203"/>
      <c r="F121" s="203"/>
      <c r="G121" s="203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305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ht="24" outlineLevel="1">
      <c r="A122" s="174">
        <v>47</v>
      </c>
      <c r="B122" s="175" t="s">
        <v>1039</v>
      </c>
      <c r="C122" s="194" t="s">
        <v>1040</v>
      </c>
      <c r="D122" s="176" t="s">
        <v>390</v>
      </c>
      <c r="E122" s="177">
        <v>15.76667</v>
      </c>
      <c r="F122" s="178"/>
      <c r="G122" s="179">
        <f>ROUND(E122*F122,2)</f>
        <v>0</v>
      </c>
      <c r="H122" s="178">
        <v>6852</v>
      </c>
      <c r="I122" s="179">
        <f>ROUND(E122*H122,2)</f>
        <v>108033.22</v>
      </c>
      <c r="J122" s="178">
        <v>0</v>
      </c>
      <c r="K122" s="179">
        <f>ROUND(E122*J122,2)</f>
        <v>0</v>
      </c>
      <c r="L122" s="179">
        <v>21</v>
      </c>
      <c r="M122" s="179">
        <f>G122*(1+L122/100)</f>
        <v>0</v>
      </c>
      <c r="N122" s="177">
        <v>0.09</v>
      </c>
      <c r="O122" s="177">
        <f>ROUND(E122*N122,2)</f>
        <v>1.42</v>
      </c>
      <c r="P122" s="177">
        <v>0</v>
      </c>
      <c r="Q122" s="177">
        <f>ROUND(E122*P122,2)</f>
        <v>0</v>
      </c>
      <c r="R122" s="179" t="s">
        <v>345</v>
      </c>
      <c r="S122" s="179" t="s">
        <v>564</v>
      </c>
      <c r="T122" s="180" t="s">
        <v>534</v>
      </c>
      <c r="U122" s="162">
        <v>0</v>
      </c>
      <c r="V122" s="162">
        <f>ROUND(E122*U122,2)</f>
        <v>0</v>
      </c>
      <c r="W122" s="162"/>
      <c r="X122" s="162" t="s">
        <v>347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470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195" t="s">
        <v>1345</v>
      </c>
      <c r="D123" s="164"/>
      <c r="E123" s="165">
        <v>15.76667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>
      <c r="A124" s="174">
        <v>48</v>
      </c>
      <c r="B124" s="175" t="s">
        <v>1042</v>
      </c>
      <c r="C124" s="194" t="s">
        <v>1043</v>
      </c>
      <c r="D124" s="176" t="s">
        <v>390</v>
      </c>
      <c r="E124" s="177">
        <v>5</v>
      </c>
      <c r="F124" s="178"/>
      <c r="G124" s="179">
        <f>ROUND(E124*F124,2)</f>
        <v>0</v>
      </c>
      <c r="H124" s="178">
        <v>1.52</v>
      </c>
      <c r="I124" s="179">
        <f>ROUND(E124*H124,2)</f>
        <v>7.6</v>
      </c>
      <c r="J124" s="178">
        <v>221.48</v>
      </c>
      <c r="K124" s="179">
        <f>ROUND(E124*J124,2)</f>
        <v>1107.4000000000001</v>
      </c>
      <c r="L124" s="179">
        <v>21</v>
      </c>
      <c r="M124" s="179">
        <f>G124*(1+L124/100)</f>
        <v>0</v>
      </c>
      <c r="N124" s="177">
        <v>5.0000000000000002E-5</v>
      </c>
      <c r="O124" s="177">
        <f>ROUND(E124*N124,2)</f>
        <v>0</v>
      </c>
      <c r="P124" s="177">
        <v>0</v>
      </c>
      <c r="Q124" s="177">
        <f>ROUND(E124*P124,2)</f>
        <v>0</v>
      </c>
      <c r="R124" s="179" t="s">
        <v>531</v>
      </c>
      <c r="S124" s="179" t="s">
        <v>299</v>
      </c>
      <c r="T124" s="180" t="s">
        <v>534</v>
      </c>
      <c r="U124" s="162">
        <v>0.42</v>
      </c>
      <c r="V124" s="162">
        <f>ROUND(E124*U124,2)</f>
        <v>2.1</v>
      </c>
      <c r="W124" s="162"/>
      <c r="X124" s="162" t="s">
        <v>301</v>
      </c>
      <c r="Y124" s="162" t="s">
        <v>302</v>
      </c>
      <c r="Z124" s="152"/>
      <c r="AA124" s="152"/>
      <c r="AB124" s="152"/>
      <c r="AC124" s="152"/>
      <c r="AD124" s="152"/>
      <c r="AE124" s="152"/>
      <c r="AF124" s="152"/>
      <c r="AG124" s="152" t="s">
        <v>391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2">
      <c r="A125" s="159"/>
      <c r="B125" s="160"/>
      <c r="C125" s="204" t="s">
        <v>743</v>
      </c>
      <c r="D125" s="203"/>
      <c r="E125" s="203"/>
      <c r="F125" s="203"/>
      <c r="G125" s="203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305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24" outlineLevel="1">
      <c r="A126" s="182">
        <v>49</v>
      </c>
      <c r="B126" s="183" t="s">
        <v>1227</v>
      </c>
      <c r="C126" s="196" t="s">
        <v>1228</v>
      </c>
      <c r="D126" s="184" t="s">
        <v>390</v>
      </c>
      <c r="E126" s="185">
        <v>3</v>
      </c>
      <c r="F126" s="186"/>
      <c r="G126" s="187">
        <f t="shared" ref="G126:G131" si="7">ROUND(E126*F126,2)</f>
        <v>0</v>
      </c>
      <c r="H126" s="186">
        <v>4395</v>
      </c>
      <c r="I126" s="187">
        <f t="shared" ref="I126:I131" si="8">ROUND(E126*H126,2)</f>
        <v>13185</v>
      </c>
      <c r="J126" s="186">
        <v>0</v>
      </c>
      <c r="K126" s="187">
        <f t="shared" ref="K126:K131" si="9">ROUND(E126*J126,2)</f>
        <v>0</v>
      </c>
      <c r="L126" s="187">
        <v>21</v>
      </c>
      <c r="M126" s="187">
        <f t="shared" ref="M126:M131" si="10">G126*(1+L126/100)</f>
        <v>0</v>
      </c>
      <c r="N126" s="185">
        <v>7.1700000000000002E-3</v>
      </c>
      <c r="O126" s="185">
        <f t="shared" ref="O126:O131" si="11">ROUND(E126*N126,2)</f>
        <v>0.02</v>
      </c>
      <c r="P126" s="185">
        <v>0</v>
      </c>
      <c r="Q126" s="185">
        <f t="shared" ref="Q126:Q131" si="12">ROUND(E126*P126,2)</f>
        <v>0</v>
      </c>
      <c r="R126" s="187" t="s">
        <v>345</v>
      </c>
      <c r="S126" s="187" t="s">
        <v>299</v>
      </c>
      <c r="T126" s="188" t="s">
        <v>564</v>
      </c>
      <c r="U126" s="162">
        <v>0</v>
      </c>
      <c r="V126" s="162">
        <f t="shared" ref="V126:V131" si="13">ROUND(E126*U126,2)</f>
        <v>0</v>
      </c>
      <c r="W126" s="162"/>
      <c r="X126" s="162" t="s">
        <v>347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348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ht="24" outlineLevel="1">
      <c r="A127" s="182">
        <v>50</v>
      </c>
      <c r="B127" s="183" t="s">
        <v>1044</v>
      </c>
      <c r="C127" s="191" t="s">
        <v>1045</v>
      </c>
      <c r="D127" s="202" t="s">
        <v>390</v>
      </c>
      <c r="E127" s="185">
        <v>2</v>
      </c>
      <c r="F127" s="186"/>
      <c r="G127" s="187">
        <f t="shared" si="7"/>
        <v>0</v>
      </c>
      <c r="H127" s="186">
        <v>3155.2</v>
      </c>
      <c r="I127" s="187">
        <f t="shared" si="8"/>
        <v>6310.4</v>
      </c>
      <c r="J127" s="186">
        <v>0</v>
      </c>
      <c r="K127" s="187">
        <f t="shared" si="9"/>
        <v>0</v>
      </c>
      <c r="L127" s="187">
        <v>21</v>
      </c>
      <c r="M127" s="187">
        <f t="shared" si="10"/>
        <v>0</v>
      </c>
      <c r="N127" s="185">
        <v>6.13E-3</v>
      </c>
      <c r="O127" s="185">
        <f t="shared" si="11"/>
        <v>0.01</v>
      </c>
      <c r="P127" s="185">
        <v>0</v>
      </c>
      <c r="Q127" s="185">
        <f t="shared" si="12"/>
        <v>0</v>
      </c>
      <c r="R127" s="187" t="s">
        <v>345</v>
      </c>
      <c r="S127" s="187" t="s">
        <v>299</v>
      </c>
      <c r="T127" s="188" t="s">
        <v>534</v>
      </c>
      <c r="U127" s="162">
        <v>0</v>
      </c>
      <c r="V127" s="162">
        <f t="shared" si="13"/>
        <v>0</v>
      </c>
      <c r="W127" s="162"/>
      <c r="X127" s="162" t="s">
        <v>347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470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>
      <c r="A128" s="182">
        <v>51</v>
      </c>
      <c r="B128" s="183" t="s">
        <v>1046</v>
      </c>
      <c r="C128" s="196" t="s">
        <v>1047</v>
      </c>
      <c r="D128" s="184" t="s">
        <v>390</v>
      </c>
      <c r="E128" s="185">
        <v>3</v>
      </c>
      <c r="F128" s="186"/>
      <c r="G128" s="187">
        <f t="shared" si="7"/>
        <v>0</v>
      </c>
      <c r="H128" s="186">
        <v>107</v>
      </c>
      <c r="I128" s="187">
        <f t="shared" si="8"/>
        <v>321</v>
      </c>
      <c r="J128" s="186">
        <v>0</v>
      </c>
      <c r="K128" s="187">
        <f t="shared" si="9"/>
        <v>0</v>
      </c>
      <c r="L128" s="187">
        <v>21</v>
      </c>
      <c r="M128" s="187">
        <f t="shared" si="10"/>
        <v>0</v>
      </c>
      <c r="N128" s="185">
        <v>5.0000000000000001E-4</v>
      </c>
      <c r="O128" s="185">
        <f t="shared" si="11"/>
        <v>0</v>
      </c>
      <c r="P128" s="185">
        <v>0</v>
      </c>
      <c r="Q128" s="185">
        <f t="shared" si="12"/>
        <v>0</v>
      </c>
      <c r="R128" s="187" t="s">
        <v>345</v>
      </c>
      <c r="S128" s="187" t="s">
        <v>299</v>
      </c>
      <c r="T128" s="188" t="s">
        <v>564</v>
      </c>
      <c r="U128" s="162">
        <v>0</v>
      </c>
      <c r="V128" s="162">
        <f t="shared" si="13"/>
        <v>0</v>
      </c>
      <c r="W128" s="162"/>
      <c r="X128" s="162" t="s">
        <v>347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348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>
      <c r="A129" s="182">
        <v>52</v>
      </c>
      <c r="B129" s="183" t="s">
        <v>1048</v>
      </c>
      <c r="C129" s="191" t="s">
        <v>1049</v>
      </c>
      <c r="D129" s="202" t="s">
        <v>390</v>
      </c>
      <c r="E129" s="185">
        <v>2</v>
      </c>
      <c r="F129" s="186"/>
      <c r="G129" s="187">
        <f t="shared" si="7"/>
        <v>0</v>
      </c>
      <c r="H129" s="186">
        <v>53.9</v>
      </c>
      <c r="I129" s="187">
        <f t="shared" si="8"/>
        <v>107.8</v>
      </c>
      <c r="J129" s="186">
        <v>0</v>
      </c>
      <c r="K129" s="187">
        <f t="shared" si="9"/>
        <v>0</v>
      </c>
      <c r="L129" s="187">
        <v>21</v>
      </c>
      <c r="M129" s="187">
        <f t="shared" si="10"/>
        <v>0</v>
      </c>
      <c r="N129" s="185">
        <v>2.5000000000000001E-4</v>
      </c>
      <c r="O129" s="185">
        <f t="shared" si="11"/>
        <v>0</v>
      </c>
      <c r="P129" s="185">
        <v>0</v>
      </c>
      <c r="Q129" s="185">
        <f t="shared" si="12"/>
        <v>0</v>
      </c>
      <c r="R129" s="187" t="s">
        <v>345</v>
      </c>
      <c r="S129" s="187" t="s">
        <v>299</v>
      </c>
      <c r="T129" s="188" t="s">
        <v>564</v>
      </c>
      <c r="U129" s="162">
        <v>0</v>
      </c>
      <c r="V129" s="162">
        <f t="shared" si="13"/>
        <v>0</v>
      </c>
      <c r="W129" s="162"/>
      <c r="X129" s="162" t="s">
        <v>347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470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1">
      <c r="A130" s="182">
        <v>53</v>
      </c>
      <c r="B130" s="183" t="s">
        <v>751</v>
      </c>
      <c r="C130" s="196" t="s">
        <v>752</v>
      </c>
      <c r="D130" s="184" t="s">
        <v>449</v>
      </c>
      <c r="E130" s="185">
        <v>89</v>
      </c>
      <c r="F130" s="186"/>
      <c r="G130" s="187">
        <f t="shared" si="7"/>
        <v>0</v>
      </c>
      <c r="H130" s="186">
        <v>3.46</v>
      </c>
      <c r="I130" s="187">
        <f t="shared" si="8"/>
        <v>307.94</v>
      </c>
      <c r="J130" s="186">
        <v>11.24</v>
      </c>
      <c r="K130" s="187">
        <f t="shared" si="9"/>
        <v>1000.36</v>
      </c>
      <c r="L130" s="187">
        <v>21</v>
      </c>
      <c r="M130" s="187">
        <f t="shared" si="10"/>
        <v>0</v>
      </c>
      <c r="N130" s="185">
        <v>0</v>
      </c>
      <c r="O130" s="185">
        <f t="shared" si="11"/>
        <v>0</v>
      </c>
      <c r="P130" s="185">
        <v>0</v>
      </c>
      <c r="Q130" s="185">
        <f t="shared" si="12"/>
        <v>0</v>
      </c>
      <c r="R130" s="187" t="s">
        <v>531</v>
      </c>
      <c r="S130" s="187" t="s">
        <v>299</v>
      </c>
      <c r="T130" s="188" t="s">
        <v>534</v>
      </c>
      <c r="U130" s="162">
        <v>2.5999999999999999E-2</v>
      </c>
      <c r="V130" s="162">
        <f t="shared" si="13"/>
        <v>2.31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391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1">
      <c r="A131" s="174">
        <v>54</v>
      </c>
      <c r="B131" s="175" t="s">
        <v>1050</v>
      </c>
      <c r="C131" s="194" t="s">
        <v>1051</v>
      </c>
      <c r="D131" s="176" t="s">
        <v>449</v>
      </c>
      <c r="E131" s="177">
        <v>89</v>
      </c>
      <c r="F131" s="178"/>
      <c r="G131" s="179">
        <f t="shared" si="7"/>
        <v>0</v>
      </c>
      <c r="H131" s="178">
        <v>3.98</v>
      </c>
      <c r="I131" s="179">
        <f t="shared" si="8"/>
        <v>354.22</v>
      </c>
      <c r="J131" s="178">
        <v>35.119999999999997</v>
      </c>
      <c r="K131" s="179">
        <f t="shared" si="9"/>
        <v>3125.68</v>
      </c>
      <c r="L131" s="179">
        <v>21</v>
      </c>
      <c r="M131" s="179">
        <f t="shared" si="10"/>
        <v>0</v>
      </c>
      <c r="N131" s="177">
        <v>0</v>
      </c>
      <c r="O131" s="177">
        <f t="shared" si="11"/>
        <v>0</v>
      </c>
      <c r="P131" s="177">
        <v>0</v>
      </c>
      <c r="Q131" s="177">
        <f t="shared" si="12"/>
        <v>0</v>
      </c>
      <c r="R131" s="179" t="s">
        <v>531</v>
      </c>
      <c r="S131" s="179" t="s">
        <v>299</v>
      </c>
      <c r="T131" s="180" t="s">
        <v>534</v>
      </c>
      <c r="U131" s="162">
        <v>7.9000000000000001E-2</v>
      </c>
      <c r="V131" s="162">
        <f t="shared" si="13"/>
        <v>7.03</v>
      </c>
      <c r="W131" s="162"/>
      <c r="X131" s="162" t="s">
        <v>301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391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203" t="s">
        <v>755</v>
      </c>
      <c r="D132" s="203"/>
      <c r="E132" s="203"/>
      <c r="F132" s="203"/>
      <c r="G132" s="203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305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>
      <c r="A133" s="174">
        <v>55</v>
      </c>
      <c r="B133" s="175" t="s">
        <v>756</v>
      </c>
      <c r="C133" s="194" t="s">
        <v>757</v>
      </c>
      <c r="D133" s="176" t="s">
        <v>390</v>
      </c>
      <c r="E133" s="177">
        <v>4</v>
      </c>
      <c r="F133" s="178"/>
      <c r="G133" s="179">
        <f>ROUND(E133*F133,2)</f>
        <v>0</v>
      </c>
      <c r="H133" s="178">
        <v>0</v>
      </c>
      <c r="I133" s="179">
        <f>ROUND(E133*H133,2)</f>
        <v>0</v>
      </c>
      <c r="J133" s="178">
        <v>2366.4</v>
      </c>
      <c r="K133" s="179">
        <f>ROUND(E133*J133,2)</f>
        <v>9465.6</v>
      </c>
      <c r="L133" s="179">
        <v>21</v>
      </c>
      <c r="M133" s="179">
        <f>G133*(1+L133/100)</f>
        <v>0</v>
      </c>
      <c r="N133" s="177">
        <v>0</v>
      </c>
      <c r="O133" s="177">
        <f>ROUND(E133*N133,2)</f>
        <v>0</v>
      </c>
      <c r="P133" s="177">
        <v>0</v>
      </c>
      <c r="Q133" s="177">
        <f>ROUND(E133*P133,2)</f>
        <v>0</v>
      </c>
      <c r="R133" s="179" t="s">
        <v>531</v>
      </c>
      <c r="S133" s="179" t="s">
        <v>299</v>
      </c>
      <c r="T133" s="180" t="s">
        <v>534</v>
      </c>
      <c r="U133" s="162">
        <v>2.2519999999999998</v>
      </c>
      <c r="V133" s="162">
        <f>ROUND(E133*U133,2)</f>
        <v>9.01</v>
      </c>
      <c r="W133" s="162"/>
      <c r="X133" s="162" t="s">
        <v>301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391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204" t="s">
        <v>758</v>
      </c>
      <c r="D134" s="203"/>
      <c r="E134" s="203"/>
      <c r="F134" s="203"/>
      <c r="G134" s="203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305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ht="24" outlineLevel="1">
      <c r="A135" s="182">
        <v>56</v>
      </c>
      <c r="B135" s="183" t="s">
        <v>1229</v>
      </c>
      <c r="C135" s="191" t="s">
        <v>1230</v>
      </c>
      <c r="D135" s="202" t="s">
        <v>390</v>
      </c>
      <c r="E135" s="185">
        <v>4</v>
      </c>
      <c r="F135" s="186"/>
      <c r="G135" s="187">
        <f>ROUND(E135*F135,2)</f>
        <v>0</v>
      </c>
      <c r="H135" s="186">
        <v>8632.7000000000007</v>
      </c>
      <c r="I135" s="187">
        <f>ROUND(E135*H135,2)</f>
        <v>34530.800000000003</v>
      </c>
      <c r="J135" s="186">
        <v>0</v>
      </c>
      <c r="K135" s="187">
        <f>ROUND(E135*J135,2)</f>
        <v>0</v>
      </c>
      <c r="L135" s="187">
        <v>21</v>
      </c>
      <c r="M135" s="187">
        <f>G135*(1+L135/100)</f>
        <v>0</v>
      </c>
      <c r="N135" s="185">
        <v>1.6</v>
      </c>
      <c r="O135" s="185">
        <f>ROUND(E135*N135,2)</f>
        <v>6.4</v>
      </c>
      <c r="P135" s="185">
        <v>0</v>
      </c>
      <c r="Q135" s="185">
        <f>ROUND(E135*P135,2)</f>
        <v>0</v>
      </c>
      <c r="R135" s="187" t="s">
        <v>345</v>
      </c>
      <c r="S135" s="187" t="s">
        <v>299</v>
      </c>
      <c r="T135" s="188" t="s">
        <v>534</v>
      </c>
      <c r="U135" s="162">
        <v>0</v>
      </c>
      <c r="V135" s="162">
        <f>ROUND(E135*U135,2)</f>
        <v>0</v>
      </c>
      <c r="W135" s="162"/>
      <c r="X135" s="162" t="s">
        <v>347</v>
      </c>
      <c r="Y135" s="162" t="s">
        <v>302</v>
      </c>
      <c r="Z135" s="152"/>
      <c r="AA135" s="152"/>
      <c r="AB135" s="152"/>
      <c r="AC135" s="152"/>
      <c r="AD135" s="152"/>
      <c r="AE135" s="152"/>
      <c r="AF135" s="152"/>
      <c r="AG135" s="152" t="s">
        <v>470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>
      <c r="A136" s="174">
        <v>57</v>
      </c>
      <c r="B136" s="175" t="s">
        <v>761</v>
      </c>
      <c r="C136" s="194" t="s">
        <v>762</v>
      </c>
      <c r="D136" s="176" t="s">
        <v>390</v>
      </c>
      <c r="E136" s="177">
        <v>4</v>
      </c>
      <c r="F136" s="178"/>
      <c r="G136" s="179">
        <f>ROUND(E136*F136,2)</f>
        <v>0</v>
      </c>
      <c r="H136" s="178">
        <v>0</v>
      </c>
      <c r="I136" s="179">
        <f>ROUND(E136*H136,2)</f>
        <v>0</v>
      </c>
      <c r="J136" s="178">
        <v>1842.5</v>
      </c>
      <c r="K136" s="179">
        <f>ROUND(E136*J136,2)</f>
        <v>7370</v>
      </c>
      <c r="L136" s="179">
        <v>21</v>
      </c>
      <c r="M136" s="179">
        <f>G136*(1+L136/100)</f>
        <v>0</v>
      </c>
      <c r="N136" s="177">
        <v>0</v>
      </c>
      <c r="O136" s="177">
        <f>ROUND(E136*N136,2)</f>
        <v>0</v>
      </c>
      <c r="P136" s="177">
        <v>0</v>
      </c>
      <c r="Q136" s="177">
        <f>ROUND(E136*P136,2)</f>
        <v>0</v>
      </c>
      <c r="R136" s="179" t="s">
        <v>531</v>
      </c>
      <c r="S136" s="179" t="s">
        <v>299</v>
      </c>
      <c r="T136" s="180" t="s">
        <v>534</v>
      </c>
      <c r="U136" s="162">
        <v>1.752</v>
      </c>
      <c r="V136" s="162">
        <f>ROUND(E136*U136,2)</f>
        <v>7.01</v>
      </c>
      <c r="W136" s="162"/>
      <c r="X136" s="162" t="s">
        <v>301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391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2">
      <c r="A137" s="159"/>
      <c r="B137" s="160"/>
      <c r="C137" s="204" t="s">
        <v>758</v>
      </c>
      <c r="D137" s="203"/>
      <c r="E137" s="203"/>
      <c r="F137" s="203"/>
      <c r="G137" s="203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305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ht="24" outlineLevel="1">
      <c r="A138" s="182">
        <v>58</v>
      </c>
      <c r="B138" s="183" t="s">
        <v>1058</v>
      </c>
      <c r="C138" s="196" t="s">
        <v>1059</v>
      </c>
      <c r="D138" s="184" t="s">
        <v>390</v>
      </c>
      <c r="E138" s="185">
        <v>4</v>
      </c>
      <c r="F138" s="186"/>
      <c r="G138" s="187">
        <f>ROUND(E138*F138,2)</f>
        <v>0</v>
      </c>
      <c r="H138" s="186">
        <v>2400.3000000000002</v>
      </c>
      <c r="I138" s="187">
        <f>ROUND(E138*H138,2)</f>
        <v>9601.2000000000007</v>
      </c>
      <c r="J138" s="186">
        <v>0</v>
      </c>
      <c r="K138" s="187">
        <f>ROUND(E138*J138,2)</f>
        <v>0</v>
      </c>
      <c r="L138" s="187">
        <v>21</v>
      </c>
      <c r="M138" s="187">
        <f>G138*(1+L138/100)</f>
        <v>0</v>
      </c>
      <c r="N138" s="185">
        <v>0.505</v>
      </c>
      <c r="O138" s="185">
        <f>ROUND(E138*N138,2)</f>
        <v>2.02</v>
      </c>
      <c r="P138" s="185">
        <v>0</v>
      </c>
      <c r="Q138" s="185">
        <f>ROUND(E138*P138,2)</f>
        <v>0</v>
      </c>
      <c r="R138" s="187" t="s">
        <v>345</v>
      </c>
      <c r="S138" s="187" t="s">
        <v>299</v>
      </c>
      <c r="T138" s="188" t="s">
        <v>534</v>
      </c>
      <c r="U138" s="162">
        <v>0</v>
      </c>
      <c r="V138" s="162">
        <f>ROUND(E138*U138,2)</f>
        <v>0</v>
      </c>
      <c r="W138" s="162"/>
      <c r="X138" s="162" t="s">
        <v>347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470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>
      <c r="A139" s="174">
        <v>59</v>
      </c>
      <c r="B139" s="175" t="s">
        <v>765</v>
      </c>
      <c r="C139" s="194" t="s">
        <v>766</v>
      </c>
      <c r="D139" s="176" t="s">
        <v>390</v>
      </c>
      <c r="E139" s="177">
        <v>4</v>
      </c>
      <c r="F139" s="178"/>
      <c r="G139" s="179">
        <f>ROUND(E139*F139,2)</f>
        <v>0</v>
      </c>
      <c r="H139" s="178">
        <v>0</v>
      </c>
      <c r="I139" s="179">
        <f>ROUND(E139*H139,2)</f>
        <v>0</v>
      </c>
      <c r="J139" s="178">
        <v>758</v>
      </c>
      <c r="K139" s="179">
        <f>ROUND(E139*J139,2)</f>
        <v>3032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 t="s">
        <v>531</v>
      </c>
      <c r="S139" s="179" t="s">
        <v>299</v>
      </c>
      <c r="T139" s="180" t="s">
        <v>534</v>
      </c>
      <c r="U139" s="162">
        <v>0.94599999999999995</v>
      </c>
      <c r="V139" s="162">
        <f>ROUND(E139*U139,2)</f>
        <v>3.78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391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2">
      <c r="A140" s="159"/>
      <c r="B140" s="160"/>
      <c r="C140" s="204" t="s">
        <v>758</v>
      </c>
      <c r="D140" s="203"/>
      <c r="E140" s="203"/>
      <c r="F140" s="203"/>
      <c r="G140" s="203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305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ht="24" outlineLevel="1">
      <c r="A141" s="182">
        <v>60</v>
      </c>
      <c r="B141" s="183" t="s">
        <v>1060</v>
      </c>
      <c r="C141" s="196" t="s">
        <v>1061</v>
      </c>
      <c r="D141" s="184" t="s">
        <v>390</v>
      </c>
      <c r="E141" s="185">
        <v>4</v>
      </c>
      <c r="F141" s="186"/>
      <c r="G141" s="187">
        <f>ROUND(E141*F141,2)</f>
        <v>0</v>
      </c>
      <c r="H141" s="186">
        <v>1953</v>
      </c>
      <c r="I141" s="187">
        <f>ROUND(E141*H141,2)</f>
        <v>7812</v>
      </c>
      <c r="J141" s="186">
        <v>0</v>
      </c>
      <c r="K141" s="187">
        <f>ROUND(E141*J141,2)</f>
        <v>0</v>
      </c>
      <c r="L141" s="187">
        <v>21</v>
      </c>
      <c r="M141" s="187">
        <f>G141*(1+L141/100)</f>
        <v>0</v>
      </c>
      <c r="N141" s="185">
        <v>0.37</v>
      </c>
      <c r="O141" s="185">
        <f>ROUND(E141*N141,2)</f>
        <v>1.48</v>
      </c>
      <c r="P141" s="185">
        <v>0</v>
      </c>
      <c r="Q141" s="185">
        <f>ROUND(E141*P141,2)</f>
        <v>0</v>
      </c>
      <c r="R141" s="187" t="s">
        <v>345</v>
      </c>
      <c r="S141" s="187" t="s">
        <v>769</v>
      </c>
      <c r="T141" s="188" t="s">
        <v>534</v>
      </c>
      <c r="U141" s="162">
        <v>0</v>
      </c>
      <c r="V141" s="162">
        <f>ROUND(E141*U141,2)</f>
        <v>0</v>
      </c>
      <c r="W141" s="162"/>
      <c r="X141" s="162" t="s">
        <v>347</v>
      </c>
      <c r="Y141" s="162" t="s">
        <v>302</v>
      </c>
      <c r="Z141" s="152"/>
      <c r="AA141" s="152"/>
      <c r="AB141" s="152"/>
      <c r="AC141" s="152"/>
      <c r="AD141" s="152"/>
      <c r="AE141" s="152"/>
      <c r="AF141" s="152"/>
      <c r="AG141" s="152" t="s">
        <v>470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>
      <c r="A142" s="174">
        <v>61</v>
      </c>
      <c r="B142" s="175" t="s">
        <v>770</v>
      </c>
      <c r="C142" s="194" t="s">
        <v>771</v>
      </c>
      <c r="D142" s="176" t="s">
        <v>390</v>
      </c>
      <c r="E142" s="177">
        <v>9</v>
      </c>
      <c r="F142" s="178"/>
      <c r="G142" s="179">
        <f>ROUND(E142*F142,2)</f>
        <v>0</v>
      </c>
      <c r="H142" s="178">
        <v>0</v>
      </c>
      <c r="I142" s="179">
        <f>ROUND(E142*H142,2)</f>
        <v>0</v>
      </c>
      <c r="J142" s="178">
        <v>598.29999999999995</v>
      </c>
      <c r="K142" s="179">
        <f>ROUND(E142*J142,2)</f>
        <v>5384.7</v>
      </c>
      <c r="L142" s="179">
        <v>21</v>
      </c>
      <c r="M142" s="179">
        <f>G142*(1+L142/100)</f>
        <v>0</v>
      </c>
      <c r="N142" s="177">
        <v>0</v>
      </c>
      <c r="O142" s="177">
        <f>ROUND(E142*N142,2)</f>
        <v>0</v>
      </c>
      <c r="P142" s="177">
        <v>0</v>
      </c>
      <c r="Q142" s="177">
        <f>ROUND(E142*P142,2)</f>
        <v>0</v>
      </c>
      <c r="R142" s="179" t="s">
        <v>531</v>
      </c>
      <c r="S142" s="179" t="s">
        <v>299</v>
      </c>
      <c r="T142" s="180" t="s">
        <v>534</v>
      </c>
      <c r="U142" s="162">
        <v>0.79</v>
      </c>
      <c r="V142" s="162">
        <f>ROUND(E142*U142,2)</f>
        <v>7.11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391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203" t="s">
        <v>758</v>
      </c>
      <c r="D143" s="203"/>
      <c r="E143" s="203"/>
      <c r="F143" s="203"/>
      <c r="G143" s="203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305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>
      <c r="A144" s="182">
        <v>62</v>
      </c>
      <c r="B144" s="183" t="s">
        <v>1066</v>
      </c>
      <c r="C144" s="196" t="s">
        <v>1067</v>
      </c>
      <c r="D144" s="184" t="s">
        <v>390</v>
      </c>
      <c r="E144" s="185">
        <v>2</v>
      </c>
      <c r="F144" s="186"/>
      <c r="G144" s="187">
        <f t="shared" ref="G144:G150" si="14">ROUND(E144*F144,2)</f>
        <v>0</v>
      </c>
      <c r="H144" s="186">
        <v>335.6</v>
      </c>
      <c r="I144" s="187">
        <f t="shared" ref="I144:I150" si="15">ROUND(E144*H144,2)</f>
        <v>671.2</v>
      </c>
      <c r="J144" s="186">
        <v>0</v>
      </c>
      <c r="K144" s="187">
        <f t="shared" ref="K144:K150" si="16">ROUND(E144*J144,2)</f>
        <v>0</v>
      </c>
      <c r="L144" s="187">
        <v>21</v>
      </c>
      <c r="M144" s="187">
        <f t="shared" ref="M144:M150" si="17">G144*(1+L144/100)</f>
        <v>0</v>
      </c>
      <c r="N144" s="185">
        <v>8.1000000000000003E-2</v>
      </c>
      <c r="O144" s="185">
        <f t="shared" ref="O144:O150" si="18">ROUND(E144*N144,2)</f>
        <v>0.16</v>
      </c>
      <c r="P144" s="185">
        <v>0</v>
      </c>
      <c r="Q144" s="185">
        <f t="shared" ref="Q144:Q150" si="19">ROUND(E144*P144,2)</f>
        <v>0</v>
      </c>
      <c r="R144" s="187" t="s">
        <v>345</v>
      </c>
      <c r="S144" s="187" t="s">
        <v>299</v>
      </c>
      <c r="T144" s="188" t="s">
        <v>534</v>
      </c>
      <c r="U144" s="162">
        <v>0</v>
      </c>
      <c r="V144" s="162">
        <f t="shared" ref="V144:V150" si="20">ROUND(E144*U144,2)</f>
        <v>0</v>
      </c>
      <c r="W144" s="162"/>
      <c r="X144" s="162" t="s">
        <v>347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470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>
      <c r="A145" s="182">
        <v>63</v>
      </c>
      <c r="B145" s="183" t="s">
        <v>772</v>
      </c>
      <c r="C145" s="196" t="s">
        <v>773</v>
      </c>
      <c r="D145" s="184" t="s">
        <v>390</v>
      </c>
      <c r="E145" s="185">
        <v>3</v>
      </c>
      <c r="F145" s="186"/>
      <c r="G145" s="187">
        <f t="shared" si="14"/>
        <v>0</v>
      </c>
      <c r="H145" s="186">
        <v>297.89999999999998</v>
      </c>
      <c r="I145" s="187">
        <f t="shared" si="15"/>
        <v>893.7</v>
      </c>
      <c r="J145" s="186">
        <v>0</v>
      </c>
      <c r="K145" s="187">
        <f t="shared" si="16"/>
        <v>0</v>
      </c>
      <c r="L145" s="187">
        <v>21</v>
      </c>
      <c r="M145" s="187">
        <f t="shared" si="17"/>
        <v>0</v>
      </c>
      <c r="N145" s="185">
        <v>6.8000000000000005E-2</v>
      </c>
      <c r="O145" s="185">
        <f t="shared" si="18"/>
        <v>0.2</v>
      </c>
      <c r="P145" s="185">
        <v>0</v>
      </c>
      <c r="Q145" s="185">
        <f t="shared" si="19"/>
        <v>0</v>
      </c>
      <c r="R145" s="187" t="s">
        <v>345</v>
      </c>
      <c r="S145" s="187" t="s">
        <v>299</v>
      </c>
      <c r="T145" s="188" t="s">
        <v>534</v>
      </c>
      <c r="U145" s="162">
        <v>0</v>
      </c>
      <c r="V145" s="162">
        <f t="shared" si="20"/>
        <v>0</v>
      </c>
      <c r="W145" s="162"/>
      <c r="X145" s="162" t="s">
        <v>347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470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>
      <c r="A146" s="182">
        <v>64</v>
      </c>
      <c r="B146" s="183" t="s">
        <v>1064</v>
      </c>
      <c r="C146" s="191" t="s">
        <v>1065</v>
      </c>
      <c r="D146" s="202" t="s">
        <v>390</v>
      </c>
      <c r="E146" s="185">
        <v>2</v>
      </c>
      <c r="F146" s="186"/>
      <c r="G146" s="187">
        <f t="shared" si="14"/>
        <v>0</v>
      </c>
      <c r="H146" s="186">
        <v>267.89999999999998</v>
      </c>
      <c r="I146" s="187">
        <f t="shared" si="15"/>
        <v>535.79999999999995</v>
      </c>
      <c r="J146" s="186">
        <v>0</v>
      </c>
      <c r="K146" s="187">
        <f t="shared" si="16"/>
        <v>0</v>
      </c>
      <c r="L146" s="187">
        <v>21</v>
      </c>
      <c r="M146" s="187">
        <f t="shared" si="17"/>
        <v>0</v>
      </c>
      <c r="N146" s="185">
        <v>5.3999999999999999E-2</v>
      </c>
      <c r="O146" s="185">
        <f t="shared" si="18"/>
        <v>0.11</v>
      </c>
      <c r="P146" s="185">
        <v>0</v>
      </c>
      <c r="Q146" s="185">
        <f t="shared" si="19"/>
        <v>0</v>
      </c>
      <c r="R146" s="187" t="s">
        <v>345</v>
      </c>
      <c r="S146" s="187" t="s">
        <v>299</v>
      </c>
      <c r="T146" s="188" t="s">
        <v>534</v>
      </c>
      <c r="U146" s="162">
        <v>0</v>
      </c>
      <c r="V146" s="162">
        <f t="shared" si="20"/>
        <v>0</v>
      </c>
      <c r="W146" s="162"/>
      <c r="X146" s="162" t="s">
        <v>347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470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>
      <c r="A147" s="182">
        <v>65</v>
      </c>
      <c r="B147" s="183" t="s">
        <v>774</v>
      </c>
      <c r="C147" s="196" t="s">
        <v>775</v>
      </c>
      <c r="D147" s="184" t="s">
        <v>390</v>
      </c>
      <c r="E147" s="185">
        <v>2</v>
      </c>
      <c r="F147" s="186"/>
      <c r="G147" s="187">
        <f t="shared" si="14"/>
        <v>0</v>
      </c>
      <c r="H147" s="186">
        <v>229.4</v>
      </c>
      <c r="I147" s="187">
        <f t="shared" si="15"/>
        <v>458.8</v>
      </c>
      <c r="J147" s="186">
        <v>0</v>
      </c>
      <c r="K147" s="187">
        <f t="shared" si="16"/>
        <v>0</v>
      </c>
      <c r="L147" s="187">
        <v>21</v>
      </c>
      <c r="M147" s="187">
        <f t="shared" si="17"/>
        <v>0</v>
      </c>
      <c r="N147" s="185">
        <v>0.04</v>
      </c>
      <c r="O147" s="185">
        <f t="shared" si="18"/>
        <v>0.08</v>
      </c>
      <c r="P147" s="185">
        <v>0</v>
      </c>
      <c r="Q147" s="185">
        <f t="shared" si="19"/>
        <v>0</v>
      </c>
      <c r="R147" s="187" t="s">
        <v>345</v>
      </c>
      <c r="S147" s="187" t="s">
        <v>299</v>
      </c>
      <c r="T147" s="188" t="s">
        <v>534</v>
      </c>
      <c r="U147" s="162">
        <v>0</v>
      </c>
      <c r="V147" s="162">
        <f t="shared" si="20"/>
        <v>0</v>
      </c>
      <c r="W147" s="162"/>
      <c r="X147" s="162" t="s">
        <v>347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470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82">
        <v>66</v>
      </c>
      <c r="B148" s="183" t="s">
        <v>776</v>
      </c>
      <c r="C148" s="196" t="s">
        <v>777</v>
      </c>
      <c r="D148" s="184" t="s">
        <v>390</v>
      </c>
      <c r="E148" s="185">
        <v>8</v>
      </c>
      <c r="F148" s="186"/>
      <c r="G148" s="187">
        <f t="shared" si="14"/>
        <v>0</v>
      </c>
      <c r="H148" s="186">
        <v>197.8</v>
      </c>
      <c r="I148" s="187">
        <f t="shared" si="15"/>
        <v>1582.4</v>
      </c>
      <c r="J148" s="186">
        <v>0</v>
      </c>
      <c r="K148" s="187">
        <f t="shared" si="16"/>
        <v>0</v>
      </c>
      <c r="L148" s="187">
        <v>21</v>
      </c>
      <c r="M148" s="187">
        <f t="shared" si="17"/>
        <v>0</v>
      </c>
      <c r="N148" s="185">
        <v>2E-3</v>
      </c>
      <c r="O148" s="185">
        <f t="shared" si="18"/>
        <v>0.02</v>
      </c>
      <c r="P148" s="185">
        <v>0</v>
      </c>
      <c r="Q148" s="185">
        <f t="shared" si="19"/>
        <v>0</v>
      </c>
      <c r="R148" s="187" t="s">
        <v>345</v>
      </c>
      <c r="S148" s="187" t="s">
        <v>299</v>
      </c>
      <c r="T148" s="188" t="s">
        <v>534</v>
      </c>
      <c r="U148" s="162">
        <v>0</v>
      </c>
      <c r="V148" s="162">
        <f t="shared" si="20"/>
        <v>0</v>
      </c>
      <c r="W148" s="162"/>
      <c r="X148" s="162" t="s">
        <v>347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470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1">
      <c r="A149" s="182">
        <v>67</v>
      </c>
      <c r="B149" s="183" t="s">
        <v>778</v>
      </c>
      <c r="C149" s="196" t="s">
        <v>779</v>
      </c>
      <c r="D149" s="184" t="s">
        <v>390</v>
      </c>
      <c r="E149" s="185">
        <v>4</v>
      </c>
      <c r="F149" s="186"/>
      <c r="G149" s="187">
        <f t="shared" si="14"/>
        <v>0</v>
      </c>
      <c r="H149" s="186">
        <v>7.76</v>
      </c>
      <c r="I149" s="187">
        <f t="shared" si="15"/>
        <v>31.04</v>
      </c>
      <c r="J149" s="186">
        <v>434.04</v>
      </c>
      <c r="K149" s="187">
        <f t="shared" si="16"/>
        <v>1736.16</v>
      </c>
      <c r="L149" s="187">
        <v>21</v>
      </c>
      <c r="M149" s="187">
        <f t="shared" si="17"/>
        <v>0</v>
      </c>
      <c r="N149" s="185">
        <v>7.0200000000000002E-3</v>
      </c>
      <c r="O149" s="185">
        <f t="shared" si="18"/>
        <v>0.03</v>
      </c>
      <c r="P149" s="185">
        <v>0</v>
      </c>
      <c r="Q149" s="185">
        <f t="shared" si="19"/>
        <v>0</v>
      </c>
      <c r="R149" s="187"/>
      <c r="S149" s="187" t="s">
        <v>299</v>
      </c>
      <c r="T149" s="188" t="s">
        <v>534</v>
      </c>
      <c r="U149" s="162">
        <v>0.92</v>
      </c>
      <c r="V149" s="162">
        <f t="shared" si="20"/>
        <v>3.68</v>
      </c>
      <c r="W149" s="162"/>
      <c r="X149" s="162" t="s">
        <v>301</v>
      </c>
      <c r="Y149" s="162" t="s">
        <v>302</v>
      </c>
      <c r="Z149" s="152"/>
      <c r="AA149" s="152"/>
      <c r="AB149" s="152"/>
      <c r="AC149" s="152"/>
      <c r="AD149" s="152"/>
      <c r="AE149" s="152"/>
      <c r="AF149" s="152"/>
      <c r="AG149" s="152" t="s">
        <v>391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>
      <c r="A150" s="182">
        <v>68</v>
      </c>
      <c r="B150" s="183" t="s">
        <v>780</v>
      </c>
      <c r="C150" s="196" t="s">
        <v>781</v>
      </c>
      <c r="D150" s="184" t="s">
        <v>390</v>
      </c>
      <c r="E150" s="185">
        <v>4</v>
      </c>
      <c r="F150" s="186"/>
      <c r="G150" s="187">
        <f t="shared" si="14"/>
        <v>0</v>
      </c>
      <c r="H150" s="186">
        <v>6019.1</v>
      </c>
      <c r="I150" s="187">
        <f t="shared" si="15"/>
        <v>24076.400000000001</v>
      </c>
      <c r="J150" s="186">
        <v>0</v>
      </c>
      <c r="K150" s="187">
        <f t="shared" si="16"/>
        <v>0</v>
      </c>
      <c r="L150" s="187">
        <v>21</v>
      </c>
      <c r="M150" s="187">
        <f t="shared" si="17"/>
        <v>0</v>
      </c>
      <c r="N150" s="185">
        <v>0.16500000000000001</v>
      </c>
      <c r="O150" s="185">
        <f t="shared" si="18"/>
        <v>0.66</v>
      </c>
      <c r="P150" s="185">
        <v>0</v>
      </c>
      <c r="Q150" s="185">
        <f t="shared" si="19"/>
        <v>0</v>
      </c>
      <c r="R150" s="187" t="s">
        <v>345</v>
      </c>
      <c r="S150" s="187" t="s">
        <v>299</v>
      </c>
      <c r="T150" s="188" t="s">
        <v>534</v>
      </c>
      <c r="U150" s="162">
        <v>0</v>
      </c>
      <c r="V150" s="162">
        <f t="shared" si="20"/>
        <v>0</v>
      </c>
      <c r="W150" s="162"/>
      <c r="X150" s="162" t="s">
        <v>347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470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ht="14">
      <c r="A151" s="167" t="s">
        <v>293</v>
      </c>
      <c r="B151" s="168" t="s">
        <v>225</v>
      </c>
      <c r="C151" s="193" t="s">
        <v>226</v>
      </c>
      <c r="D151" s="169"/>
      <c r="E151" s="170"/>
      <c r="F151" s="171"/>
      <c r="G151" s="171">
        <f>SUMIF(AG152:AG157,"&lt;&gt;NOR",G152:G157)</f>
        <v>0</v>
      </c>
      <c r="H151" s="171"/>
      <c r="I151" s="171">
        <f>SUM(I152:I157)</f>
        <v>23200.799999999999</v>
      </c>
      <c r="J151" s="171"/>
      <c r="K151" s="171">
        <f>SUM(K152:K157)</f>
        <v>32810.400000000001</v>
      </c>
      <c r="L151" s="171"/>
      <c r="M151" s="171">
        <f>SUM(M152:M157)</f>
        <v>0</v>
      </c>
      <c r="N151" s="170"/>
      <c r="O151" s="170">
        <f>SUM(O152:O157)</f>
        <v>0.72</v>
      </c>
      <c r="P151" s="170"/>
      <c r="Q151" s="170">
        <f>SUM(Q152:Q157)</f>
        <v>0</v>
      </c>
      <c r="R151" s="171"/>
      <c r="S151" s="171"/>
      <c r="T151" s="172"/>
      <c r="U151" s="166"/>
      <c r="V151" s="166">
        <f>SUM(V152:V157)</f>
        <v>61.319999999999993</v>
      </c>
      <c r="W151" s="166"/>
      <c r="X151" s="166"/>
      <c r="Y151" s="166"/>
      <c r="AG151" t="s">
        <v>294</v>
      </c>
    </row>
    <row r="152" spans="1:60" outlineLevel="1">
      <c r="A152" s="174">
        <v>69</v>
      </c>
      <c r="B152" s="175" t="s">
        <v>942</v>
      </c>
      <c r="C152" s="194" t="s">
        <v>943</v>
      </c>
      <c r="D152" s="176" t="s">
        <v>449</v>
      </c>
      <c r="E152" s="177">
        <v>168</v>
      </c>
      <c r="F152" s="178"/>
      <c r="G152" s="179">
        <f>ROUND(E152*F152,2)</f>
        <v>0</v>
      </c>
      <c r="H152" s="178">
        <v>99.19</v>
      </c>
      <c r="I152" s="179">
        <f>ROUND(E152*H152,2)</f>
        <v>16663.919999999998</v>
      </c>
      <c r="J152" s="178">
        <v>90.31</v>
      </c>
      <c r="K152" s="179">
        <f>ROUND(E152*J152,2)</f>
        <v>15172.08</v>
      </c>
      <c r="L152" s="179">
        <v>21</v>
      </c>
      <c r="M152" s="179">
        <f>G152*(1+L152/100)</f>
        <v>0</v>
      </c>
      <c r="N152" s="177">
        <v>4.3E-3</v>
      </c>
      <c r="O152" s="177">
        <f>ROUND(E152*N152,2)</f>
        <v>0.72</v>
      </c>
      <c r="P152" s="177">
        <v>0</v>
      </c>
      <c r="Q152" s="177">
        <f>ROUND(E152*P152,2)</f>
        <v>0</v>
      </c>
      <c r="R152" s="179" t="s">
        <v>455</v>
      </c>
      <c r="S152" s="179" t="s">
        <v>299</v>
      </c>
      <c r="T152" s="180" t="s">
        <v>534</v>
      </c>
      <c r="U152" s="162">
        <v>0.20799999999999999</v>
      </c>
      <c r="V152" s="162">
        <f>ROUND(E152*U152,2)</f>
        <v>34.94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303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204" t="s">
        <v>944</v>
      </c>
      <c r="D153" s="203"/>
      <c r="E153" s="203"/>
      <c r="F153" s="203"/>
      <c r="G153" s="203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305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74">
        <v>70</v>
      </c>
      <c r="B154" s="175" t="s">
        <v>945</v>
      </c>
      <c r="C154" s="194" t="s">
        <v>946</v>
      </c>
      <c r="D154" s="176" t="s">
        <v>449</v>
      </c>
      <c r="E154" s="177">
        <v>168</v>
      </c>
      <c r="F154" s="178"/>
      <c r="G154" s="179">
        <f>ROUND(E154*F154,2)</f>
        <v>0</v>
      </c>
      <c r="H154" s="178">
        <v>0</v>
      </c>
      <c r="I154" s="179">
        <f>ROUND(E154*H154,2)</f>
        <v>0</v>
      </c>
      <c r="J154" s="178">
        <v>72.900000000000006</v>
      </c>
      <c r="K154" s="179">
        <f>ROUND(E154*J154,2)</f>
        <v>12247.2</v>
      </c>
      <c r="L154" s="179">
        <v>21</v>
      </c>
      <c r="M154" s="179">
        <f>G154*(1+L154/100)</f>
        <v>0</v>
      </c>
      <c r="N154" s="177">
        <v>0</v>
      </c>
      <c r="O154" s="177">
        <f>ROUND(E154*N154,2)</f>
        <v>0</v>
      </c>
      <c r="P154" s="177">
        <v>0</v>
      </c>
      <c r="Q154" s="177">
        <f>ROUND(E154*P154,2)</f>
        <v>0</v>
      </c>
      <c r="R154" s="179" t="s">
        <v>455</v>
      </c>
      <c r="S154" s="179" t="s">
        <v>299</v>
      </c>
      <c r="T154" s="180" t="s">
        <v>534</v>
      </c>
      <c r="U154" s="162">
        <v>0.12</v>
      </c>
      <c r="V154" s="162">
        <f>ROUND(E154*U154,2)</f>
        <v>20.16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303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203" t="s">
        <v>947</v>
      </c>
      <c r="D155" s="203"/>
      <c r="E155" s="203"/>
      <c r="F155" s="203"/>
      <c r="G155" s="203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305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>
      <c r="A156" s="174">
        <v>71</v>
      </c>
      <c r="B156" s="175" t="s">
        <v>948</v>
      </c>
      <c r="C156" s="194" t="s">
        <v>949</v>
      </c>
      <c r="D156" s="176" t="s">
        <v>449</v>
      </c>
      <c r="E156" s="177">
        <v>168</v>
      </c>
      <c r="F156" s="178"/>
      <c r="G156" s="179">
        <f>ROUND(E156*F156,2)</f>
        <v>0</v>
      </c>
      <c r="H156" s="178">
        <v>38.909999999999997</v>
      </c>
      <c r="I156" s="179">
        <f>ROUND(E156*H156,2)</f>
        <v>6536.88</v>
      </c>
      <c r="J156" s="178">
        <v>32.090000000000003</v>
      </c>
      <c r="K156" s="179">
        <f>ROUND(E156*J156,2)</f>
        <v>5391.12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 t="s">
        <v>455</v>
      </c>
      <c r="S156" s="179" t="s">
        <v>299</v>
      </c>
      <c r="T156" s="180" t="s">
        <v>534</v>
      </c>
      <c r="U156" s="162">
        <v>3.6999999999999998E-2</v>
      </c>
      <c r="V156" s="162">
        <f>ROUND(E156*U156,2)</f>
        <v>6.22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303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204" t="s">
        <v>950</v>
      </c>
      <c r="D157" s="203"/>
      <c r="E157" s="203"/>
      <c r="F157" s="203"/>
      <c r="G157" s="203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305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14">
      <c r="A158" s="167" t="s">
        <v>293</v>
      </c>
      <c r="B158" s="168" t="s">
        <v>227</v>
      </c>
      <c r="C158" s="189" t="s">
        <v>228</v>
      </c>
      <c r="D158" s="200"/>
      <c r="E158" s="170"/>
      <c r="F158" s="171"/>
      <c r="G158" s="171">
        <f>SUMIF(AG159:AG160,"&lt;&gt;NOR",G159:G160)</f>
        <v>0</v>
      </c>
      <c r="H158" s="171"/>
      <c r="I158" s="171">
        <f>SUM(I159:I160)</f>
        <v>0</v>
      </c>
      <c r="J158" s="171"/>
      <c r="K158" s="171">
        <f>SUM(K159:K160)</f>
        <v>94809.46</v>
      </c>
      <c r="L158" s="171"/>
      <c r="M158" s="171">
        <f>SUM(M159:M160)</f>
        <v>0</v>
      </c>
      <c r="N158" s="170"/>
      <c r="O158" s="170">
        <f>SUM(O159:O160)</f>
        <v>0</v>
      </c>
      <c r="P158" s="170"/>
      <c r="Q158" s="170">
        <f>SUM(Q159:Q160)</f>
        <v>0</v>
      </c>
      <c r="R158" s="171"/>
      <c r="S158" s="171"/>
      <c r="T158" s="172"/>
      <c r="U158" s="166"/>
      <c r="V158" s="166">
        <f>SUM(V159:V160)</f>
        <v>129.29</v>
      </c>
      <c r="W158" s="166"/>
      <c r="X158" s="166"/>
      <c r="Y158" s="166"/>
      <c r="AG158" t="s">
        <v>294</v>
      </c>
    </row>
    <row r="159" spans="1:60" outlineLevel="1">
      <c r="A159" s="174">
        <v>72</v>
      </c>
      <c r="B159" s="175" t="s">
        <v>786</v>
      </c>
      <c r="C159" s="194" t="s">
        <v>787</v>
      </c>
      <c r="D159" s="176" t="s">
        <v>344</v>
      </c>
      <c r="E159" s="177">
        <v>611.27953000000002</v>
      </c>
      <c r="F159" s="178"/>
      <c r="G159" s="179">
        <f>ROUND(E159*F159,2)</f>
        <v>0</v>
      </c>
      <c r="H159" s="178">
        <v>0</v>
      </c>
      <c r="I159" s="179">
        <f>ROUND(E159*H159,2)</f>
        <v>0</v>
      </c>
      <c r="J159" s="178">
        <v>155.1</v>
      </c>
      <c r="K159" s="179">
        <f>ROUND(E159*J159,2)</f>
        <v>94809.46</v>
      </c>
      <c r="L159" s="179">
        <v>21</v>
      </c>
      <c r="M159" s="179">
        <f>G159*(1+L159/100)</f>
        <v>0</v>
      </c>
      <c r="N159" s="177">
        <v>0</v>
      </c>
      <c r="O159" s="177">
        <f>ROUND(E159*N159,2)</f>
        <v>0</v>
      </c>
      <c r="P159" s="177">
        <v>0</v>
      </c>
      <c r="Q159" s="177">
        <f>ROUND(E159*P159,2)</f>
        <v>0</v>
      </c>
      <c r="R159" s="179" t="s">
        <v>531</v>
      </c>
      <c r="S159" s="179" t="s">
        <v>299</v>
      </c>
      <c r="T159" s="180" t="s">
        <v>534</v>
      </c>
      <c r="U159" s="162">
        <v>0.21149999999999999</v>
      </c>
      <c r="V159" s="162">
        <f>ROUND(E159*U159,2)</f>
        <v>129.29</v>
      </c>
      <c r="W159" s="162"/>
      <c r="X159" s="162" t="s">
        <v>788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789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ht="12.75" customHeight="1" outlineLevel="2">
      <c r="A160" s="159"/>
      <c r="B160" s="160"/>
      <c r="C160" s="203" t="s">
        <v>790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14">
      <c r="A161" s="167" t="s">
        <v>293</v>
      </c>
      <c r="B161" s="168" t="s">
        <v>229</v>
      </c>
      <c r="C161" s="193" t="s">
        <v>230</v>
      </c>
      <c r="D161" s="169"/>
      <c r="E161" s="170"/>
      <c r="F161" s="171"/>
      <c r="G161" s="171">
        <f>SUMIF(AG162:AG169,"&lt;&gt;NOR",G162:G169)</f>
        <v>0</v>
      </c>
      <c r="H161" s="171"/>
      <c r="I161" s="171">
        <f>SUM(I162:I169)</f>
        <v>0</v>
      </c>
      <c r="J161" s="171"/>
      <c r="K161" s="171">
        <f>SUM(K162:K169)</f>
        <v>351548.99</v>
      </c>
      <c r="L161" s="171"/>
      <c r="M161" s="171">
        <f>SUM(M162:M169)</f>
        <v>0</v>
      </c>
      <c r="N161" s="170"/>
      <c r="O161" s="170">
        <f>SUM(O162:O169)</f>
        <v>0</v>
      </c>
      <c r="P161" s="170"/>
      <c r="Q161" s="170">
        <f>SUM(Q162:Q169)</f>
        <v>0</v>
      </c>
      <c r="R161" s="171"/>
      <c r="S161" s="171"/>
      <c r="T161" s="172"/>
      <c r="U161" s="166"/>
      <c r="V161" s="166">
        <f>SUM(V162:V169)</f>
        <v>77.28</v>
      </c>
      <c r="W161" s="166"/>
      <c r="X161" s="166"/>
      <c r="Y161" s="166"/>
      <c r="AG161" t="s">
        <v>294</v>
      </c>
    </row>
    <row r="162" spans="1:60" outlineLevel="1">
      <c r="A162" s="182">
        <v>73</v>
      </c>
      <c r="B162" s="183" t="s">
        <v>955</v>
      </c>
      <c r="C162" s="191" t="s">
        <v>956</v>
      </c>
      <c r="D162" s="202" t="s">
        <v>344</v>
      </c>
      <c r="E162" s="185">
        <v>263.74</v>
      </c>
      <c r="F162" s="186"/>
      <c r="G162" s="187">
        <f>ROUND(E162*F162,2)</f>
        <v>0</v>
      </c>
      <c r="H162" s="186">
        <v>0</v>
      </c>
      <c r="I162" s="187">
        <f>ROUND(E162*H162,2)</f>
        <v>0</v>
      </c>
      <c r="J162" s="186">
        <v>43.1</v>
      </c>
      <c r="K162" s="187">
        <f>ROUND(E162*J162,2)</f>
        <v>11367.19</v>
      </c>
      <c r="L162" s="187">
        <v>21</v>
      </c>
      <c r="M162" s="187">
        <f>G162*(1+L162/100)</f>
        <v>0</v>
      </c>
      <c r="N162" s="185">
        <v>0</v>
      </c>
      <c r="O162" s="185">
        <f>ROUND(E162*N162,2)</f>
        <v>0</v>
      </c>
      <c r="P162" s="185">
        <v>0</v>
      </c>
      <c r="Q162" s="185">
        <f>ROUND(E162*P162,2)</f>
        <v>0</v>
      </c>
      <c r="R162" s="187" t="s">
        <v>455</v>
      </c>
      <c r="S162" s="187" t="s">
        <v>299</v>
      </c>
      <c r="T162" s="188" t="s">
        <v>534</v>
      </c>
      <c r="U162" s="162">
        <v>0.01</v>
      </c>
      <c r="V162" s="162">
        <f>ROUND(E162*U162,2)</f>
        <v>2.64</v>
      </c>
      <c r="W162" s="162"/>
      <c r="X162" s="162" t="s">
        <v>301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391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>
      <c r="A163" s="182">
        <v>74</v>
      </c>
      <c r="B163" s="183" t="s">
        <v>957</v>
      </c>
      <c r="C163" s="196" t="s">
        <v>958</v>
      </c>
      <c r="D163" s="184" t="s">
        <v>344</v>
      </c>
      <c r="E163" s="185">
        <v>7648.55</v>
      </c>
      <c r="F163" s="186"/>
      <c r="G163" s="187">
        <f>ROUND(E163*F163,2)</f>
        <v>0</v>
      </c>
      <c r="H163" s="186">
        <v>0</v>
      </c>
      <c r="I163" s="187">
        <f>ROUND(E163*H163,2)</f>
        <v>0</v>
      </c>
      <c r="J163" s="186">
        <v>10.5</v>
      </c>
      <c r="K163" s="187">
        <f>ROUND(E163*J163,2)</f>
        <v>80309.78</v>
      </c>
      <c r="L163" s="187">
        <v>21</v>
      </c>
      <c r="M163" s="187">
        <f>G163*(1+L163/100)</f>
        <v>0</v>
      </c>
      <c r="N163" s="185">
        <v>0</v>
      </c>
      <c r="O163" s="185">
        <f>ROUND(E163*N163,2)</f>
        <v>0</v>
      </c>
      <c r="P163" s="185">
        <v>0</v>
      </c>
      <c r="Q163" s="185">
        <f>ROUND(E163*P163,2)</f>
        <v>0</v>
      </c>
      <c r="R163" s="187" t="s">
        <v>455</v>
      </c>
      <c r="S163" s="187" t="s">
        <v>299</v>
      </c>
      <c r="T163" s="188" t="s">
        <v>534</v>
      </c>
      <c r="U163" s="162">
        <v>0</v>
      </c>
      <c r="V163" s="162">
        <f>ROUND(E163*U163,2)</f>
        <v>0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391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>
      <c r="A164" s="182">
        <v>75</v>
      </c>
      <c r="B164" s="183" t="s">
        <v>963</v>
      </c>
      <c r="C164" s="196" t="s">
        <v>964</v>
      </c>
      <c r="D164" s="184" t="s">
        <v>344</v>
      </c>
      <c r="E164" s="185">
        <v>200.34</v>
      </c>
      <c r="F164" s="186"/>
      <c r="G164" s="187">
        <f>ROUND(E164*F164,2)</f>
        <v>0</v>
      </c>
      <c r="H164" s="186">
        <v>0</v>
      </c>
      <c r="I164" s="187">
        <f>ROUND(E164*H164,2)</f>
        <v>0</v>
      </c>
      <c r="J164" s="186">
        <v>246.2</v>
      </c>
      <c r="K164" s="187">
        <f>ROUND(E164*J164,2)</f>
        <v>49323.71</v>
      </c>
      <c r="L164" s="187">
        <v>21</v>
      </c>
      <c r="M164" s="187">
        <f>G164*(1+L164/100)</f>
        <v>0</v>
      </c>
      <c r="N164" s="185">
        <v>0</v>
      </c>
      <c r="O164" s="185">
        <f>ROUND(E164*N164,2)</f>
        <v>0</v>
      </c>
      <c r="P164" s="185">
        <v>0</v>
      </c>
      <c r="Q164" s="185">
        <f>ROUND(E164*P164,2)</f>
        <v>0</v>
      </c>
      <c r="R164" s="187" t="s">
        <v>965</v>
      </c>
      <c r="S164" s="187" t="s">
        <v>966</v>
      </c>
      <c r="T164" s="188" t="s">
        <v>534</v>
      </c>
      <c r="U164" s="162">
        <v>0</v>
      </c>
      <c r="V164" s="162">
        <f>ROUND(E164*U164,2)</f>
        <v>0</v>
      </c>
      <c r="W164" s="162"/>
      <c r="X164" s="162" t="s">
        <v>301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391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ht="24" outlineLevel="1">
      <c r="A165" s="182">
        <v>76</v>
      </c>
      <c r="B165" s="183" t="s">
        <v>967</v>
      </c>
      <c r="C165" s="196" t="s">
        <v>968</v>
      </c>
      <c r="D165" s="184" t="s">
        <v>344</v>
      </c>
      <c r="E165" s="185">
        <v>63.4</v>
      </c>
      <c r="F165" s="186"/>
      <c r="G165" s="187">
        <f>ROUND(E165*F165,2)</f>
        <v>0</v>
      </c>
      <c r="H165" s="186">
        <v>0</v>
      </c>
      <c r="I165" s="187">
        <f>ROUND(E165*H165,2)</f>
        <v>0</v>
      </c>
      <c r="J165" s="186">
        <v>2487.3000000000002</v>
      </c>
      <c r="K165" s="187">
        <f>ROUND(E165*J165,2)</f>
        <v>157694.82</v>
      </c>
      <c r="L165" s="187">
        <v>21</v>
      </c>
      <c r="M165" s="187">
        <f>G165*(1+L165/100)</f>
        <v>0</v>
      </c>
      <c r="N165" s="185">
        <v>0</v>
      </c>
      <c r="O165" s="185">
        <f>ROUND(E165*N165,2)</f>
        <v>0</v>
      </c>
      <c r="P165" s="185">
        <v>0</v>
      </c>
      <c r="Q165" s="185">
        <f>ROUND(E165*P165,2)</f>
        <v>0</v>
      </c>
      <c r="R165" s="187" t="s">
        <v>965</v>
      </c>
      <c r="S165" s="187" t="s">
        <v>346</v>
      </c>
      <c r="T165" s="188" t="s">
        <v>534</v>
      </c>
      <c r="U165" s="162">
        <v>0</v>
      </c>
      <c r="V165" s="162">
        <f>ROUND(E165*U165,2)</f>
        <v>0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391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74">
        <v>77</v>
      </c>
      <c r="B166" s="175" t="s">
        <v>959</v>
      </c>
      <c r="C166" s="194" t="s">
        <v>960</v>
      </c>
      <c r="D166" s="176" t="s">
        <v>344</v>
      </c>
      <c r="E166" s="177">
        <v>263.74</v>
      </c>
      <c r="F166" s="178"/>
      <c r="G166" s="179">
        <f>ROUND(E166*F166,2)</f>
        <v>0</v>
      </c>
      <c r="H166" s="178">
        <v>0</v>
      </c>
      <c r="I166" s="179">
        <f>ROUND(E166*H166,2)</f>
        <v>0</v>
      </c>
      <c r="J166" s="178">
        <v>11.3</v>
      </c>
      <c r="K166" s="179">
        <f>ROUND(E166*J166,2)</f>
        <v>2980.26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 t="s">
        <v>961</v>
      </c>
      <c r="S166" s="179" t="s">
        <v>299</v>
      </c>
      <c r="T166" s="180" t="s">
        <v>534</v>
      </c>
      <c r="U166" s="162">
        <v>6.0000000000000001E-3</v>
      </c>
      <c r="V166" s="162">
        <f>ROUND(E166*U166,2)</f>
        <v>1.58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391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2">
      <c r="A167" s="159"/>
      <c r="B167" s="160"/>
      <c r="C167" s="204" t="s">
        <v>962</v>
      </c>
      <c r="D167" s="203"/>
      <c r="E167" s="203"/>
      <c r="F167" s="203"/>
      <c r="G167" s="203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305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24" outlineLevel="1">
      <c r="A168" s="174">
        <v>78</v>
      </c>
      <c r="B168" s="175" t="s">
        <v>951</v>
      </c>
      <c r="C168" s="194" t="s">
        <v>952</v>
      </c>
      <c r="D168" s="176" t="s">
        <v>344</v>
      </c>
      <c r="E168" s="177">
        <v>263.74</v>
      </c>
      <c r="F168" s="178"/>
      <c r="G168" s="179">
        <f>ROUND(E168*F168,2)</f>
        <v>0</v>
      </c>
      <c r="H168" s="178">
        <v>0</v>
      </c>
      <c r="I168" s="179">
        <f>ROUND(E168*H168,2)</f>
        <v>0</v>
      </c>
      <c r="J168" s="178">
        <v>189.1</v>
      </c>
      <c r="K168" s="179">
        <f>ROUND(E168*J168,2)</f>
        <v>49873.23</v>
      </c>
      <c r="L168" s="179">
        <v>21</v>
      </c>
      <c r="M168" s="179">
        <f>G168*(1+L168/100)</f>
        <v>0</v>
      </c>
      <c r="N168" s="177">
        <v>0</v>
      </c>
      <c r="O168" s="177">
        <f>ROUND(E168*N168,2)</f>
        <v>0</v>
      </c>
      <c r="P168" s="177">
        <v>0</v>
      </c>
      <c r="Q168" s="177">
        <f>ROUND(E168*P168,2)</f>
        <v>0</v>
      </c>
      <c r="R168" s="179" t="s">
        <v>953</v>
      </c>
      <c r="S168" s="179" t="s">
        <v>299</v>
      </c>
      <c r="T168" s="180" t="s">
        <v>534</v>
      </c>
      <c r="U168" s="162">
        <v>0.27700000000000002</v>
      </c>
      <c r="V168" s="162">
        <f>ROUND(E168*U168,2)</f>
        <v>73.06</v>
      </c>
      <c r="W168" s="162"/>
      <c r="X168" s="162" t="s">
        <v>301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391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2">
      <c r="A169" s="159"/>
      <c r="B169" s="160"/>
      <c r="C169" s="204" t="s">
        <v>954</v>
      </c>
      <c r="D169" s="203"/>
      <c r="E169" s="203"/>
      <c r="F169" s="203"/>
      <c r="G169" s="203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62"/>
      <c r="Z169" s="152"/>
      <c r="AA169" s="152"/>
      <c r="AB169" s="152"/>
      <c r="AC169" s="152"/>
      <c r="AD169" s="152"/>
      <c r="AE169" s="152"/>
      <c r="AF169" s="152"/>
      <c r="AG169" s="152" t="s">
        <v>305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>
      <c r="A170" s="3"/>
      <c r="B170" s="4"/>
      <c r="C170" s="197"/>
      <c r="D170" s="6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AE170">
        <v>12</v>
      </c>
      <c r="AF170">
        <v>21</v>
      </c>
      <c r="AG170" t="s">
        <v>279</v>
      </c>
    </row>
    <row r="171" spans="1:60">
      <c r="A171" s="155"/>
      <c r="B171" s="156" t="s">
        <v>29</v>
      </c>
      <c r="C171" s="198"/>
      <c r="D171" s="157"/>
      <c r="E171" s="158"/>
      <c r="F171" s="158"/>
      <c r="G171" s="173">
        <f>G8+G81+G87+G91+G119+G151+G158+G161</f>
        <v>0</v>
      </c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AE171">
        <f>SUMIF(L7:L169,AE170,G7:G169)</f>
        <v>0</v>
      </c>
      <c r="AF171">
        <f>SUMIF(L7:L169,AF170,G7:G169)</f>
        <v>0</v>
      </c>
      <c r="AG171" t="s">
        <v>666</v>
      </c>
    </row>
    <row r="172" spans="1:60">
      <c r="C172" s="199"/>
      <c r="D172" s="10"/>
      <c r="AG172" t="s">
        <v>667</v>
      </c>
    </row>
    <row r="173" spans="1:60">
      <c r="D173" s="10"/>
    </row>
    <row r="174" spans="1:60">
      <c r="D174" s="10"/>
    </row>
    <row r="175" spans="1:60">
      <c r="D175" s="10"/>
    </row>
    <row r="176" spans="1:60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65</v>
      </c>
      <c r="C3" s="274" t="s">
        <v>66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68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SUMIF(AG9:AG99,"&lt;&gt;NOR",G9:G99)</f>
        <v>0</v>
      </c>
      <c r="H8" s="171"/>
      <c r="I8" s="171">
        <f>SUM(I9:I99)</f>
        <v>80274.83</v>
      </c>
      <c r="J8" s="171"/>
      <c r="K8" s="171">
        <f>SUM(K9:K99)</f>
        <v>568365.44999999995</v>
      </c>
      <c r="L8" s="171"/>
      <c r="M8" s="171">
        <f>SUM(M9:M99)</f>
        <v>0</v>
      </c>
      <c r="N8" s="170"/>
      <c r="O8" s="170">
        <f>SUM(O9:O99)</f>
        <v>203.31</v>
      </c>
      <c r="P8" s="170"/>
      <c r="Q8" s="170">
        <f>SUM(Q9:Q99)</f>
        <v>300.72999999999996</v>
      </c>
      <c r="R8" s="171"/>
      <c r="S8" s="171"/>
      <c r="T8" s="172"/>
      <c r="U8" s="166"/>
      <c r="V8" s="166">
        <f>SUM(V9:V99)</f>
        <v>554.57999999999993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232.96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3890.43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25.63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6.03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1346</v>
      </c>
      <c r="D10" s="165"/>
      <c r="E10" s="165">
        <v>232.96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195.04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4524.93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30.04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7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1347</v>
      </c>
      <c r="D12" s="165"/>
      <c r="E12" s="165">
        <v>195.04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157.44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4109.18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27.71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6.3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1348</v>
      </c>
      <c r="D14" s="165"/>
      <c r="E14" s="165">
        <v>157.44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120.16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4686.24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39.65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7.21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1349</v>
      </c>
      <c r="D16" s="164"/>
      <c r="E16" s="165">
        <v>120.16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232.96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30.3</v>
      </c>
      <c r="K17" s="187">
        <f t="shared" ref="K17:K22" si="2">ROUND(E17*J17,2)</f>
        <v>7058.69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25.63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10.02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195.04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37.799999999999997</v>
      </c>
      <c r="K18" s="187">
        <f t="shared" si="2"/>
        <v>7372.51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30.04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10.49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157.44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63</v>
      </c>
      <c r="K19" s="187">
        <f t="shared" si="2"/>
        <v>9918.7199999999993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30.23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3.78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120.16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</v>
      </c>
      <c r="K20" s="187">
        <f t="shared" si="2"/>
        <v>5046.72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46.04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2.04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83.2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61.4</v>
      </c>
      <c r="K21" s="187">
        <f t="shared" si="2"/>
        <v>5108.4799999999996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45.76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7.86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310</v>
      </c>
      <c r="C22" s="194" t="s">
        <v>311</v>
      </c>
      <c r="D22" s="176" t="s">
        <v>312</v>
      </c>
      <c r="E22" s="177">
        <v>3.96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83.4</v>
      </c>
      <c r="K22" s="179">
        <f t="shared" si="2"/>
        <v>330.26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9.7000000000000003E-2</v>
      </c>
      <c r="V22" s="162">
        <f t="shared" si="6"/>
        <v>0.38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313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nebo lesní půdy, s vodorovným přemístěním na hromady v místě upotřebení nebo na dočasné či trvalé skládky se složením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1350</v>
      </c>
      <c r="D24" s="164"/>
      <c r="E24" s="165">
        <v>1.44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3">
      <c r="A25" s="159"/>
      <c r="B25" s="160"/>
      <c r="C25" s="163" t="s">
        <v>1351</v>
      </c>
      <c r="D25" s="165"/>
      <c r="E25" s="165">
        <v>2.52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315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74">
        <v>11</v>
      </c>
      <c r="B26" s="175" t="s">
        <v>831</v>
      </c>
      <c r="C26" s="194" t="s">
        <v>832</v>
      </c>
      <c r="D26" s="176" t="s">
        <v>312</v>
      </c>
      <c r="E26" s="177">
        <v>66</v>
      </c>
      <c r="F26" s="178"/>
      <c r="G26" s="179">
        <f>ROUND(E26*F26,2)</f>
        <v>0</v>
      </c>
      <c r="H26" s="178">
        <v>0</v>
      </c>
      <c r="I26" s="179">
        <f>ROUND(E26*H26,2)</f>
        <v>0</v>
      </c>
      <c r="J26" s="178">
        <v>1116.8</v>
      </c>
      <c r="K26" s="179">
        <f>ROUND(E26*J26,2)</f>
        <v>73708.800000000003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 t="s">
        <v>298</v>
      </c>
      <c r="S26" s="179" t="s">
        <v>299</v>
      </c>
      <c r="T26" s="180" t="s">
        <v>534</v>
      </c>
      <c r="U26" s="162">
        <v>2.2490000000000001</v>
      </c>
      <c r="V26" s="162">
        <f>ROUND(E26*U26,2)</f>
        <v>148.43</v>
      </c>
      <c r="W26" s="162"/>
      <c r="X26" s="162" t="s">
        <v>301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303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22.5" customHeight="1" outlineLevel="2">
      <c r="A27" s="159"/>
      <c r="B27" s="160"/>
      <c r="C27" s="203" t="s">
        <v>318</v>
      </c>
      <c r="D27" s="203"/>
      <c r="E27" s="203"/>
      <c r="F27" s="203"/>
      <c r="G27" s="203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305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81" t="str">
        <f>C27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7" s="152"/>
      <c r="BC27" s="152"/>
      <c r="BD27" s="152"/>
      <c r="BE27" s="152"/>
      <c r="BF27" s="152"/>
      <c r="BG27" s="152"/>
      <c r="BH27" s="152"/>
    </row>
    <row r="28" spans="1:60" outlineLevel="2">
      <c r="A28" s="159"/>
      <c r="B28" s="160"/>
      <c r="C28" s="195" t="s">
        <v>1352</v>
      </c>
      <c r="D28" s="164"/>
      <c r="E28" s="165">
        <v>6.8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3">
      <c r="A29" s="159"/>
      <c r="B29" s="160"/>
      <c r="C29" s="195" t="s">
        <v>1353</v>
      </c>
      <c r="D29" s="164"/>
      <c r="E29" s="165">
        <v>59.2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315</v>
      </c>
      <c r="AH29" s="152">
        <v>0</v>
      </c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74">
        <v>12</v>
      </c>
      <c r="B30" s="175" t="s">
        <v>320</v>
      </c>
      <c r="C30" s="194" t="s">
        <v>321</v>
      </c>
      <c r="D30" s="176" t="s">
        <v>312</v>
      </c>
      <c r="E30" s="177">
        <v>19.8</v>
      </c>
      <c r="F30" s="178"/>
      <c r="G30" s="179">
        <f>ROUND(E30*F30,2)</f>
        <v>0</v>
      </c>
      <c r="H30" s="178">
        <v>0</v>
      </c>
      <c r="I30" s="179">
        <f>ROUND(E30*H30,2)</f>
        <v>0</v>
      </c>
      <c r="J30" s="178">
        <v>65.099999999999994</v>
      </c>
      <c r="K30" s="179">
        <f>ROUND(E30*J30,2)</f>
        <v>1288.98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 t="s">
        <v>298</v>
      </c>
      <c r="S30" s="179" t="s">
        <v>299</v>
      </c>
      <c r="T30" s="180" t="s">
        <v>534</v>
      </c>
      <c r="U30" s="162">
        <v>0.107</v>
      </c>
      <c r="V30" s="162">
        <f>ROUND(E30*U30,2)</f>
        <v>2.12</v>
      </c>
      <c r="W30" s="162"/>
      <c r="X30" s="162" t="s">
        <v>301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303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ht="22.5" customHeight="1" outlineLevel="2">
      <c r="A31" s="159"/>
      <c r="B31" s="160"/>
      <c r="C31" s="204" t="s">
        <v>318</v>
      </c>
      <c r="D31" s="203"/>
      <c r="E31" s="203"/>
      <c r="F31" s="203"/>
      <c r="G31" s="203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305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81" t="str">
        <f>C31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1" s="152"/>
      <c r="BC31" s="152"/>
      <c r="BD31" s="152"/>
      <c r="BE31" s="152"/>
      <c r="BF31" s="152"/>
      <c r="BG31" s="152"/>
      <c r="BH31" s="152"/>
    </row>
    <row r="32" spans="1:60" outlineLevel="2">
      <c r="A32" s="159"/>
      <c r="B32" s="160"/>
      <c r="C32" s="163" t="s">
        <v>1354</v>
      </c>
      <c r="D32" s="165"/>
      <c r="E32" s="165">
        <v>19.8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315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74">
        <v>13</v>
      </c>
      <c r="B33" s="175" t="s">
        <v>697</v>
      </c>
      <c r="C33" s="194" t="s">
        <v>698</v>
      </c>
      <c r="D33" s="176" t="s">
        <v>312</v>
      </c>
      <c r="E33" s="177">
        <v>76.94</v>
      </c>
      <c r="F33" s="178"/>
      <c r="G33" s="179">
        <f>ROUND(E33*F33,2)</f>
        <v>0</v>
      </c>
      <c r="H33" s="178">
        <v>0</v>
      </c>
      <c r="I33" s="179">
        <f>ROUND(E33*H33,2)</f>
        <v>0</v>
      </c>
      <c r="J33" s="178">
        <v>118.6</v>
      </c>
      <c r="K33" s="179">
        <f>ROUND(E33*J33,2)</f>
        <v>9125.08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 t="s">
        <v>298</v>
      </c>
      <c r="S33" s="179" t="s">
        <v>299</v>
      </c>
      <c r="T33" s="180" t="s">
        <v>534</v>
      </c>
      <c r="U33" s="162">
        <v>0.11700000000000001</v>
      </c>
      <c r="V33" s="162">
        <f>ROUND(E33*U33,2)</f>
        <v>9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33.75" customHeight="1" outlineLevel="2">
      <c r="A34" s="159"/>
      <c r="B34" s="160"/>
      <c r="C34" s="204" t="s">
        <v>699</v>
      </c>
      <c r="D34" s="203"/>
      <c r="E34" s="203"/>
      <c r="F34" s="203"/>
      <c r="G34" s="203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305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81" t="str">
        <f>C34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4" s="152"/>
      <c r="BC34" s="152"/>
      <c r="BD34" s="152"/>
      <c r="BE34" s="152"/>
      <c r="BF34" s="152"/>
      <c r="BG34" s="152"/>
      <c r="BH34" s="152"/>
    </row>
    <row r="35" spans="1:60" outlineLevel="2">
      <c r="A35" s="159"/>
      <c r="B35" s="160"/>
      <c r="C35" s="195" t="s">
        <v>1355</v>
      </c>
      <c r="D35" s="164"/>
      <c r="E35" s="165">
        <v>63.18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315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3">
      <c r="A36" s="159"/>
      <c r="B36" s="160"/>
      <c r="C36" s="195" t="s">
        <v>1356</v>
      </c>
      <c r="D36" s="164"/>
      <c r="E36" s="165">
        <v>13.76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14</v>
      </c>
      <c r="B37" s="175" t="s">
        <v>701</v>
      </c>
      <c r="C37" s="194" t="s">
        <v>702</v>
      </c>
      <c r="D37" s="176" t="s">
        <v>312</v>
      </c>
      <c r="E37" s="177">
        <v>23.082000000000001</v>
      </c>
      <c r="F37" s="178"/>
      <c r="G37" s="179">
        <f>ROUND(E37*F37,2)</f>
        <v>0</v>
      </c>
      <c r="H37" s="178">
        <v>0</v>
      </c>
      <c r="I37" s="179">
        <f>ROUND(E37*H37,2)</f>
        <v>0</v>
      </c>
      <c r="J37" s="178">
        <v>42.6</v>
      </c>
      <c r="K37" s="179">
        <f>ROUND(E37*J37,2)</f>
        <v>983.29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8.4000000000000005E-2</v>
      </c>
      <c r="V37" s="162">
        <f>ROUND(E37*U37,2)</f>
        <v>1.94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33.75" customHeight="1" outlineLevel="2">
      <c r="A38" s="159"/>
      <c r="B38" s="160"/>
      <c r="C38" s="204" t="s">
        <v>699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1357</v>
      </c>
      <c r="D39" s="164"/>
      <c r="E39" s="165">
        <v>23.082000000000001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15</v>
      </c>
      <c r="B40" s="175" t="s">
        <v>1358</v>
      </c>
      <c r="C40" s="194" t="s">
        <v>1359</v>
      </c>
      <c r="D40" s="176" t="s">
        <v>449</v>
      </c>
      <c r="E40" s="177">
        <v>33</v>
      </c>
      <c r="F40" s="178"/>
      <c r="G40" s="179">
        <f>ROUND(E40*F40,2)</f>
        <v>0</v>
      </c>
      <c r="H40" s="178">
        <v>16.71</v>
      </c>
      <c r="I40" s="179">
        <f>ROUND(E40*H40,2)</f>
        <v>551.42999999999995</v>
      </c>
      <c r="J40" s="178">
        <v>2060.09</v>
      </c>
      <c r="K40" s="179">
        <f>ROUND(E40*J40,2)</f>
        <v>67982.97</v>
      </c>
      <c r="L40" s="179">
        <v>21</v>
      </c>
      <c r="M40" s="179">
        <f>G40*(1+L40/100)</f>
        <v>0</v>
      </c>
      <c r="N40" s="177">
        <v>3.48E-3</v>
      </c>
      <c r="O40" s="177">
        <f>ROUND(E40*N40,2)</f>
        <v>0.11</v>
      </c>
      <c r="P40" s="177">
        <v>0</v>
      </c>
      <c r="Q40" s="177">
        <f>ROUND(E40*P40,2)</f>
        <v>0</v>
      </c>
      <c r="R40" s="179"/>
      <c r="S40" s="179" t="s">
        <v>383</v>
      </c>
      <c r="T40" s="180" t="s">
        <v>534</v>
      </c>
      <c r="U40" s="162">
        <v>1.7012400000000001</v>
      </c>
      <c r="V40" s="162">
        <f>ROUND(E40*U40,2)</f>
        <v>56.14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195" t="s">
        <v>1360</v>
      </c>
      <c r="D41" s="164"/>
      <c r="E41" s="165">
        <v>33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315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74">
        <v>16</v>
      </c>
      <c r="B42" s="175" t="s">
        <v>845</v>
      </c>
      <c r="C42" s="194" t="s">
        <v>846</v>
      </c>
      <c r="D42" s="176" t="s">
        <v>361</v>
      </c>
      <c r="E42" s="177">
        <v>240.55</v>
      </c>
      <c r="F42" s="178"/>
      <c r="G42" s="179">
        <f>ROUND(E42*F42,2)</f>
        <v>0</v>
      </c>
      <c r="H42" s="178">
        <v>12.51</v>
      </c>
      <c r="I42" s="179">
        <f>ROUND(E42*H42,2)</f>
        <v>3009.28</v>
      </c>
      <c r="J42" s="178">
        <v>132.38999999999999</v>
      </c>
      <c r="K42" s="179">
        <f>ROUND(E42*J42,2)</f>
        <v>31846.41</v>
      </c>
      <c r="L42" s="179">
        <v>21</v>
      </c>
      <c r="M42" s="179">
        <f>G42*(1+L42/100)</f>
        <v>0</v>
      </c>
      <c r="N42" s="177">
        <v>9.7999999999999997E-4</v>
      </c>
      <c r="O42" s="177">
        <f>ROUND(E42*N42,2)</f>
        <v>0.24</v>
      </c>
      <c r="P42" s="177">
        <v>0</v>
      </c>
      <c r="Q42" s="177">
        <f>ROUND(E42*P42,2)</f>
        <v>0</v>
      </c>
      <c r="R42" s="179" t="s">
        <v>298</v>
      </c>
      <c r="S42" s="179" t="s">
        <v>299</v>
      </c>
      <c r="T42" s="180" t="s">
        <v>534</v>
      </c>
      <c r="U42" s="162">
        <v>0.23599999999999999</v>
      </c>
      <c r="V42" s="162">
        <f>ROUND(E42*U42,2)</f>
        <v>56.77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204" t="s">
        <v>847</v>
      </c>
      <c r="D43" s="203"/>
      <c r="E43" s="203"/>
      <c r="F43" s="203"/>
      <c r="G43" s="203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305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195" t="s">
        <v>1361</v>
      </c>
      <c r="D44" s="164"/>
      <c r="E44" s="165">
        <v>240.55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315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17</v>
      </c>
      <c r="B45" s="175" t="s">
        <v>849</v>
      </c>
      <c r="C45" s="190" t="s">
        <v>850</v>
      </c>
      <c r="D45" s="201" t="s">
        <v>361</v>
      </c>
      <c r="E45" s="177">
        <v>240.55</v>
      </c>
      <c r="F45" s="178"/>
      <c r="G45" s="179">
        <f>ROUND(E45*F45,2)</f>
        <v>0</v>
      </c>
      <c r="H45" s="178">
        <v>0</v>
      </c>
      <c r="I45" s="179">
        <f>ROUND(E45*H45,2)</f>
        <v>0</v>
      </c>
      <c r="J45" s="178">
        <v>32.1</v>
      </c>
      <c r="K45" s="179">
        <f>ROUND(E45*J45,2)</f>
        <v>7721.66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298</v>
      </c>
      <c r="S45" s="179" t="s">
        <v>299</v>
      </c>
      <c r="T45" s="180" t="s">
        <v>534</v>
      </c>
      <c r="U45" s="162">
        <v>7.0000000000000007E-2</v>
      </c>
      <c r="V45" s="162">
        <f>ROUND(E45*U45,2)</f>
        <v>16.84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204" t="s">
        <v>851</v>
      </c>
      <c r="D46" s="203"/>
      <c r="E46" s="203"/>
      <c r="F46" s="203"/>
      <c r="G46" s="203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305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18</v>
      </c>
      <c r="B47" s="175" t="s">
        <v>1121</v>
      </c>
      <c r="C47" s="194" t="s">
        <v>1122</v>
      </c>
      <c r="D47" s="176" t="s">
        <v>361</v>
      </c>
      <c r="E47" s="177">
        <v>40.200000000000003</v>
      </c>
      <c r="F47" s="178"/>
      <c r="G47" s="179">
        <f>ROUND(E47*F47,2)</f>
        <v>0</v>
      </c>
      <c r="H47" s="178">
        <v>20.59</v>
      </c>
      <c r="I47" s="179">
        <f>ROUND(E47*H47,2)</f>
        <v>827.72</v>
      </c>
      <c r="J47" s="178">
        <v>207.2</v>
      </c>
      <c r="K47" s="179">
        <f>ROUND(E47*J47,2)</f>
        <v>8329.44</v>
      </c>
      <c r="L47" s="179">
        <v>21</v>
      </c>
      <c r="M47" s="179">
        <f>G47*(1+L47/100)</f>
        <v>0</v>
      </c>
      <c r="N47" s="177">
        <v>8.4999999999999995E-4</v>
      </c>
      <c r="O47" s="177">
        <f>ROUND(E47*N47,2)</f>
        <v>0.03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0.47899999999999998</v>
      </c>
      <c r="V47" s="162">
        <f>ROUND(E47*U47,2)</f>
        <v>19.260000000000002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203" t="s">
        <v>847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195" t="s">
        <v>1362</v>
      </c>
      <c r="D49" s="164"/>
      <c r="E49" s="165">
        <v>40.200000000000003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74">
        <v>19</v>
      </c>
      <c r="B50" s="175" t="s">
        <v>1124</v>
      </c>
      <c r="C50" s="190" t="s">
        <v>1125</v>
      </c>
      <c r="D50" s="201" t="s">
        <v>361</v>
      </c>
      <c r="E50" s="177">
        <v>40.200000000000003</v>
      </c>
      <c r="F50" s="178"/>
      <c r="G50" s="179">
        <f>ROUND(E50*F50,2)</f>
        <v>0</v>
      </c>
      <c r="H50" s="178">
        <v>0</v>
      </c>
      <c r="I50" s="179">
        <f>ROUND(E50*H50,2)</f>
        <v>0</v>
      </c>
      <c r="J50" s="178">
        <v>148.16999999999999</v>
      </c>
      <c r="K50" s="179">
        <f>ROUND(E50*J50,2)</f>
        <v>5956.43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298</v>
      </c>
      <c r="S50" s="179" t="s">
        <v>299</v>
      </c>
      <c r="T50" s="180" t="s">
        <v>534</v>
      </c>
      <c r="U50" s="162">
        <v>0.32700000000000001</v>
      </c>
      <c r="V50" s="162">
        <f>ROUND(E50*U50,2)</f>
        <v>13.15</v>
      </c>
      <c r="W50" s="162"/>
      <c r="X50" s="162" t="s">
        <v>301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303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204" t="s">
        <v>851</v>
      </c>
      <c r="D51" s="203"/>
      <c r="E51" s="203"/>
      <c r="F51" s="203"/>
      <c r="G51" s="203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305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20</v>
      </c>
      <c r="B52" s="175" t="s">
        <v>852</v>
      </c>
      <c r="C52" s="190" t="s">
        <v>853</v>
      </c>
      <c r="D52" s="201" t="s">
        <v>361</v>
      </c>
      <c r="E52" s="177">
        <v>23.8</v>
      </c>
      <c r="F52" s="178"/>
      <c r="G52" s="179">
        <f>ROUND(E52*F52,2)</f>
        <v>0</v>
      </c>
      <c r="H52" s="178">
        <v>19.87</v>
      </c>
      <c r="I52" s="179">
        <f>ROUND(E52*H52,2)</f>
        <v>472.91</v>
      </c>
      <c r="J52" s="178">
        <v>92.33</v>
      </c>
      <c r="K52" s="179">
        <f>ROUND(E52*J52,2)</f>
        <v>2197.4499999999998</v>
      </c>
      <c r="L52" s="179">
        <v>21</v>
      </c>
      <c r="M52" s="179">
        <f>G52*(1+L52/100)</f>
        <v>0</v>
      </c>
      <c r="N52" s="177">
        <v>6.9999999999999999E-4</v>
      </c>
      <c r="O52" s="177">
        <f>ROUND(E52*N52,2)</f>
        <v>0.02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0.156</v>
      </c>
      <c r="V52" s="162">
        <f>ROUND(E52*U52,2)</f>
        <v>3.71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1363</v>
      </c>
      <c r="D53" s="164"/>
      <c r="E53" s="165">
        <v>23.8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21</v>
      </c>
      <c r="B54" s="175" t="s">
        <v>856</v>
      </c>
      <c r="C54" s="194" t="s">
        <v>857</v>
      </c>
      <c r="D54" s="176" t="s">
        <v>361</v>
      </c>
      <c r="E54" s="177">
        <v>23.8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43.5</v>
      </c>
      <c r="K54" s="179">
        <f>ROUND(E54*J54,2)</f>
        <v>1035.3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9.5000000000000001E-2</v>
      </c>
      <c r="V54" s="162">
        <f>ROUND(E54*U54,2)</f>
        <v>2.2599999999999998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2">
      <c r="A55" s="159"/>
      <c r="B55" s="160"/>
      <c r="C55" s="204" t="s">
        <v>858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74">
        <v>22</v>
      </c>
      <c r="B56" s="175" t="s">
        <v>323</v>
      </c>
      <c r="C56" s="194" t="s">
        <v>324</v>
      </c>
      <c r="D56" s="176" t="s">
        <v>312</v>
      </c>
      <c r="E56" s="177">
        <v>142.94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149</v>
      </c>
      <c r="K56" s="179">
        <f>ROUND(E56*J56,2)</f>
        <v>21298.06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 t="s">
        <v>298</v>
      </c>
      <c r="S56" s="179" t="s">
        <v>299</v>
      </c>
      <c r="T56" s="180" t="s">
        <v>534</v>
      </c>
      <c r="U56" s="162">
        <v>0.34499999999999997</v>
      </c>
      <c r="V56" s="162">
        <f>ROUND(E56*U56,2)</f>
        <v>49.31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12.75" customHeight="1" outlineLevel="2">
      <c r="A57" s="159"/>
      <c r="B57" s="160"/>
      <c r="C57" s="204" t="s">
        <v>325</v>
      </c>
      <c r="D57" s="203"/>
      <c r="E57" s="203"/>
      <c r="F57" s="203"/>
      <c r="G57" s="203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305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81" t="str">
        <f>C57</f>
        <v>bez naložení do dopravní nádoby, ale s vyprázdněním dopravní nádoby na hromadu nebo na dopravní prostředek,</v>
      </c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195" t="s">
        <v>1364</v>
      </c>
      <c r="D58" s="164"/>
      <c r="E58" s="165">
        <v>142.94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>
      <c r="A59" s="174">
        <v>23</v>
      </c>
      <c r="B59" s="175" t="s">
        <v>332</v>
      </c>
      <c r="C59" s="194" t="s">
        <v>333</v>
      </c>
      <c r="D59" s="176" t="s">
        <v>312</v>
      </c>
      <c r="E59" s="177">
        <v>149.76</v>
      </c>
      <c r="F59" s="178"/>
      <c r="G59" s="179">
        <f>ROUND(E59*F59,2)</f>
        <v>0</v>
      </c>
      <c r="H59" s="178">
        <v>0</v>
      </c>
      <c r="I59" s="179">
        <f>ROUND(E59*H59,2)</f>
        <v>0</v>
      </c>
      <c r="J59" s="178">
        <v>73.400000000000006</v>
      </c>
      <c r="K59" s="179">
        <f>ROUND(E59*J59,2)</f>
        <v>10992.38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 t="s">
        <v>298</v>
      </c>
      <c r="S59" s="179" t="s">
        <v>299</v>
      </c>
      <c r="T59" s="180" t="s">
        <v>534</v>
      </c>
      <c r="U59" s="162">
        <v>5.2999999999999999E-2</v>
      </c>
      <c r="V59" s="162">
        <f>ROUND(E59*U59,2)</f>
        <v>7.94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2">
      <c r="A60" s="159"/>
      <c r="B60" s="160"/>
      <c r="C60" s="195" t="s">
        <v>1365</v>
      </c>
      <c r="D60" s="164"/>
      <c r="E60" s="165">
        <v>142.94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3">
      <c r="A61" s="159"/>
      <c r="B61" s="160"/>
      <c r="C61" s="195" t="s">
        <v>1366</v>
      </c>
      <c r="D61" s="164"/>
      <c r="E61" s="165">
        <v>6.82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>
      <c r="A62" s="174">
        <v>24</v>
      </c>
      <c r="B62" s="175" t="s">
        <v>326</v>
      </c>
      <c r="C62" s="194" t="s">
        <v>327</v>
      </c>
      <c r="D62" s="176" t="s">
        <v>312</v>
      </c>
      <c r="E62" s="177">
        <v>149.76</v>
      </c>
      <c r="F62" s="178"/>
      <c r="G62" s="179">
        <f>ROUND(E62*F62,2)</f>
        <v>0</v>
      </c>
      <c r="H62" s="178">
        <v>0</v>
      </c>
      <c r="I62" s="179">
        <f>ROUND(E62*H62,2)</f>
        <v>0</v>
      </c>
      <c r="J62" s="178">
        <v>261.5</v>
      </c>
      <c r="K62" s="179">
        <f>ROUND(E62*J62,2)</f>
        <v>39162.239999999998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 t="s">
        <v>298</v>
      </c>
      <c r="S62" s="179" t="s">
        <v>299</v>
      </c>
      <c r="T62" s="180" t="s">
        <v>534</v>
      </c>
      <c r="U62" s="162">
        <v>1.0999999999999999E-2</v>
      </c>
      <c r="V62" s="162">
        <f>ROUND(E62*U62,2)</f>
        <v>1.65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303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12.75" customHeight="1" outlineLevel="2">
      <c r="A63" s="159"/>
      <c r="B63" s="160"/>
      <c r="C63" s="204" t="s">
        <v>328</v>
      </c>
      <c r="D63" s="203"/>
      <c r="E63" s="203"/>
      <c r="F63" s="203"/>
      <c r="G63" s="203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305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2">
      <c r="A64" s="159"/>
      <c r="B64" s="160"/>
      <c r="C64" s="195" t="s">
        <v>1367</v>
      </c>
      <c r="D64" s="164"/>
      <c r="E64" s="165">
        <v>6.82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3">
      <c r="A65" s="159"/>
      <c r="B65" s="160"/>
      <c r="C65" s="163" t="s">
        <v>1368</v>
      </c>
      <c r="D65" s="165"/>
      <c r="E65" s="165">
        <v>136.12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315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3">
      <c r="A66" s="159"/>
      <c r="B66" s="160"/>
      <c r="C66" s="195" t="s">
        <v>1369</v>
      </c>
      <c r="D66" s="164"/>
      <c r="E66" s="165">
        <v>6.82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ht="24" outlineLevel="1">
      <c r="A67" s="174">
        <v>25</v>
      </c>
      <c r="B67" s="175" t="s">
        <v>329</v>
      </c>
      <c r="C67" s="190" t="s">
        <v>330</v>
      </c>
      <c r="D67" s="201" t="s">
        <v>312</v>
      </c>
      <c r="E67" s="177">
        <v>5444.8</v>
      </c>
      <c r="F67" s="178"/>
      <c r="G67" s="179">
        <f>ROUND(E67*F67,2)</f>
        <v>0</v>
      </c>
      <c r="H67" s="178">
        <v>0</v>
      </c>
      <c r="I67" s="179">
        <f>ROUND(E67*H67,2)</f>
        <v>0</v>
      </c>
      <c r="J67" s="178">
        <v>21</v>
      </c>
      <c r="K67" s="179">
        <f>ROUND(E67*J67,2)</f>
        <v>114340.8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 t="s">
        <v>298</v>
      </c>
      <c r="S67" s="179" t="s">
        <v>299</v>
      </c>
      <c r="T67" s="180" t="s">
        <v>534</v>
      </c>
      <c r="U67" s="162">
        <v>0</v>
      </c>
      <c r="V67" s="162">
        <f>ROUND(E67*U67,2)</f>
        <v>0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ht="12.75" customHeight="1" outlineLevel="2">
      <c r="A68" s="159"/>
      <c r="B68" s="160"/>
      <c r="C68" s="204" t="s">
        <v>328</v>
      </c>
      <c r="D68" s="203"/>
      <c r="E68" s="203"/>
      <c r="F68" s="203"/>
      <c r="G68" s="203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305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2">
      <c r="A69" s="159"/>
      <c r="B69" s="160"/>
      <c r="C69" s="195" t="s">
        <v>1370</v>
      </c>
      <c r="D69" s="164"/>
      <c r="E69" s="165">
        <v>5444.8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315</v>
      </c>
      <c r="AH69" s="152">
        <v>0</v>
      </c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>
      <c r="A70" s="182">
        <v>26</v>
      </c>
      <c r="B70" s="183" t="s">
        <v>334</v>
      </c>
      <c r="C70" s="191" t="s">
        <v>335</v>
      </c>
      <c r="D70" s="202" t="s">
        <v>312</v>
      </c>
      <c r="E70" s="185">
        <v>142.94</v>
      </c>
      <c r="F70" s="186"/>
      <c r="G70" s="187">
        <f>ROUND(E70*F70,2)</f>
        <v>0</v>
      </c>
      <c r="H70" s="186">
        <v>0</v>
      </c>
      <c r="I70" s="187">
        <f>ROUND(E70*H70,2)</f>
        <v>0</v>
      </c>
      <c r="J70" s="186">
        <v>17.2</v>
      </c>
      <c r="K70" s="187">
        <f>ROUND(E70*J70,2)</f>
        <v>2458.5700000000002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 t="s">
        <v>298</v>
      </c>
      <c r="S70" s="187" t="s">
        <v>299</v>
      </c>
      <c r="T70" s="188" t="s">
        <v>534</v>
      </c>
      <c r="U70" s="162">
        <v>8.9999999999999993E-3</v>
      </c>
      <c r="V70" s="162">
        <f>ROUND(E70*U70,2)</f>
        <v>1.29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1">
      <c r="A71" s="182">
        <v>27</v>
      </c>
      <c r="B71" s="183" t="s">
        <v>340</v>
      </c>
      <c r="C71" s="196" t="s">
        <v>341</v>
      </c>
      <c r="D71" s="184" t="s">
        <v>312</v>
      </c>
      <c r="E71" s="185">
        <v>136.12</v>
      </c>
      <c r="F71" s="186"/>
      <c r="G71" s="187">
        <f>ROUND(E71*F71,2)</f>
        <v>0</v>
      </c>
      <c r="H71" s="186">
        <v>0</v>
      </c>
      <c r="I71" s="187">
        <f>ROUND(E71*H71,2)</f>
        <v>0</v>
      </c>
      <c r="J71" s="186">
        <v>459.3</v>
      </c>
      <c r="K71" s="187">
        <f>ROUND(E71*J71,2)</f>
        <v>62519.92</v>
      </c>
      <c r="L71" s="187">
        <v>21</v>
      </c>
      <c r="M71" s="187">
        <f>G71*(1+L71/100)</f>
        <v>0</v>
      </c>
      <c r="N71" s="185">
        <v>0</v>
      </c>
      <c r="O71" s="185">
        <f>ROUND(E71*N71,2)</f>
        <v>0</v>
      </c>
      <c r="P71" s="185">
        <v>0</v>
      </c>
      <c r="Q71" s="185">
        <f>ROUND(E71*P71,2)</f>
        <v>0</v>
      </c>
      <c r="R71" s="187" t="s">
        <v>298</v>
      </c>
      <c r="S71" s="187" t="s">
        <v>299</v>
      </c>
      <c r="T71" s="188" t="s">
        <v>534</v>
      </c>
      <c r="U71" s="162">
        <v>0</v>
      </c>
      <c r="V71" s="162">
        <f>ROUND(E71*U71,2)</f>
        <v>0</v>
      </c>
      <c r="W71" s="162"/>
      <c r="X71" s="162" t="s">
        <v>301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303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74">
        <v>28</v>
      </c>
      <c r="B72" s="175" t="s">
        <v>295</v>
      </c>
      <c r="C72" s="194" t="s">
        <v>296</v>
      </c>
      <c r="D72" s="176" t="s">
        <v>297</v>
      </c>
      <c r="E72" s="177">
        <v>168</v>
      </c>
      <c r="F72" s="178"/>
      <c r="G72" s="179">
        <f>ROUND(E72*F72,2)</f>
        <v>0</v>
      </c>
      <c r="H72" s="178">
        <v>0</v>
      </c>
      <c r="I72" s="179">
        <f>ROUND(E72*H72,2)</f>
        <v>0</v>
      </c>
      <c r="J72" s="178">
        <v>118.5</v>
      </c>
      <c r="K72" s="179">
        <f>ROUND(E72*J72,2)</f>
        <v>19908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 t="s">
        <v>298</v>
      </c>
      <c r="S72" s="179" t="s">
        <v>299</v>
      </c>
      <c r="T72" s="180" t="s">
        <v>534</v>
      </c>
      <c r="U72" s="162">
        <v>0.20300000000000001</v>
      </c>
      <c r="V72" s="162">
        <f>ROUND(E72*U72,2)</f>
        <v>34.1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303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24" outlineLevel="2">
      <c r="A73" s="159"/>
      <c r="B73" s="160"/>
      <c r="C73" s="204" t="s">
        <v>304</v>
      </c>
      <c r="D73" s="203"/>
      <c r="E73" s="203"/>
      <c r="F73" s="203"/>
      <c r="G73" s="203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305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81" t="str">
        <f>C73</f>
        <v>na vzdálenost od hladiny vody v jímce po výšku roviny proložené osou nejvyššího bodu výtlačného potrubí. Včetně odpadní potrubí v délce do 20 m.</v>
      </c>
      <c r="BB73" s="152"/>
      <c r="BC73" s="152"/>
      <c r="BD73" s="152"/>
      <c r="BE73" s="152"/>
      <c r="BF73" s="152"/>
      <c r="BG73" s="152"/>
      <c r="BH73" s="152"/>
    </row>
    <row r="74" spans="1:60" ht="24" outlineLevel="1">
      <c r="A74" s="174">
        <v>29</v>
      </c>
      <c r="B74" s="175" t="s">
        <v>306</v>
      </c>
      <c r="C74" s="194" t="s">
        <v>307</v>
      </c>
      <c r="D74" s="176" t="s">
        <v>308</v>
      </c>
      <c r="E74" s="177">
        <v>7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51</v>
      </c>
      <c r="K74" s="179">
        <f>ROUND(E74*J74,2)</f>
        <v>357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298</v>
      </c>
      <c r="S74" s="179" t="s">
        <v>299</v>
      </c>
      <c r="T74" s="180" t="s">
        <v>534</v>
      </c>
      <c r="U74" s="162">
        <v>0</v>
      </c>
      <c r="V74" s="162">
        <f>ROUND(E74*U74,2)</f>
        <v>0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22.5" customHeight="1" outlineLevel="2">
      <c r="A75" s="159"/>
      <c r="B75" s="160"/>
      <c r="C75" s="203" t="s">
        <v>309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81" t="str">
        <f>C75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5" s="152"/>
      <c r="BC75" s="152"/>
      <c r="BD75" s="152"/>
      <c r="BE75" s="152"/>
      <c r="BF75" s="152"/>
      <c r="BG75" s="152"/>
      <c r="BH75" s="152"/>
    </row>
    <row r="76" spans="1:60" outlineLevel="1">
      <c r="A76" s="174">
        <v>30</v>
      </c>
      <c r="B76" s="175" t="s">
        <v>861</v>
      </c>
      <c r="C76" s="194" t="s">
        <v>862</v>
      </c>
      <c r="D76" s="176" t="s">
        <v>361</v>
      </c>
      <c r="E76" s="177">
        <v>67.2</v>
      </c>
      <c r="F76" s="178"/>
      <c r="G76" s="179">
        <f>ROUND(E76*F76,2)</f>
        <v>0</v>
      </c>
      <c r="H76" s="178">
        <v>0</v>
      </c>
      <c r="I76" s="179">
        <f>ROUND(E76*H76,2)</f>
        <v>0</v>
      </c>
      <c r="J76" s="178">
        <v>14.6</v>
      </c>
      <c r="K76" s="179">
        <f>ROUND(E76*J76,2)</f>
        <v>981.12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 t="s">
        <v>298</v>
      </c>
      <c r="S76" s="179" t="s">
        <v>299</v>
      </c>
      <c r="T76" s="180" t="s">
        <v>534</v>
      </c>
      <c r="U76" s="162">
        <v>1.7999999999999999E-2</v>
      </c>
      <c r="V76" s="162">
        <f>ROUND(E76*U76,2)</f>
        <v>1.21</v>
      </c>
      <c r="W76" s="162"/>
      <c r="X76" s="162" t="s">
        <v>301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303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2">
      <c r="A77" s="159"/>
      <c r="B77" s="160"/>
      <c r="C77" s="204" t="s">
        <v>863</v>
      </c>
      <c r="D77" s="203"/>
      <c r="E77" s="203"/>
      <c r="F77" s="203"/>
      <c r="G77" s="203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305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2">
      <c r="A78" s="159"/>
      <c r="B78" s="160"/>
      <c r="C78" s="163" t="s">
        <v>1371</v>
      </c>
      <c r="D78" s="165"/>
      <c r="E78" s="165">
        <v>67.2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>
      <c r="A79" s="174">
        <v>31</v>
      </c>
      <c r="B79" s="175" t="s">
        <v>710</v>
      </c>
      <c r="C79" s="194" t="s">
        <v>711</v>
      </c>
      <c r="D79" s="176" t="s">
        <v>312</v>
      </c>
      <c r="E79" s="177">
        <v>27.42492</v>
      </c>
      <c r="F79" s="178"/>
      <c r="G79" s="179">
        <f>ROUND(E79*F79,2)</f>
        <v>0</v>
      </c>
      <c r="H79" s="178">
        <v>0</v>
      </c>
      <c r="I79" s="179">
        <f>ROUND(E79*H79,2)</f>
        <v>0</v>
      </c>
      <c r="J79" s="178">
        <v>685.5</v>
      </c>
      <c r="K79" s="179">
        <f>ROUND(E79*J79,2)</f>
        <v>18799.78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 t="s">
        <v>298</v>
      </c>
      <c r="S79" s="179" t="s">
        <v>299</v>
      </c>
      <c r="T79" s="180" t="s">
        <v>534</v>
      </c>
      <c r="U79" s="162">
        <v>1.587</v>
      </c>
      <c r="V79" s="162">
        <f>ROUND(E79*U79,2)</f>
        <v>43.52</v>
      </c>
      <c r="W79" s="162"/>
      <c r="X79" s="162" t="s">
        <v>301</v>
      </c>
      <c r="Y79" s="162" t="s">
        <v>302</v>
      </c>
      <c r="Z79" s="152"/>
      <c r="AA79" s="152"/>
      <c r="AB79" s="152"/>
      <c r="AC79" s="152"/>
      <c r="AD79" s="152"/>
      <c r="AE79" s="152"/>
      <c r="AF79" s="152"/>
      <c r="AG79" s="152" t="s">
        <v>303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2.5" customHeight="1" outlineLevel="2">
      <c r="A80" s="159"/>
      <c r="B80" s="160"/>
      <c r="C80" s="204" t="s">
        <v>712</v>
      </c>
      <c r="D80" s="203"/>
      <c r="E80" s="203"/>
      <c r="F80" s="203"/>
      <c r="G80" s="203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305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81" t="str">
        <f>C80</f>
        <v>sypaninou z vhodných hornin tř. 1 - 4 nebo materiálem připraveným podél výkopu ve vzdálenosti do 3 m od jeho kraje, pro jakoukoliv hloubku výkopu a jakoukoliv míru zhutnění,</v>
      </c>
      <c r="BB80" s="152"/>
      <c r="BC80" s="152"/>
      <c r="BD80" s="152"/>
      <c r="BE80" s="152"/>
      <c r="BF80" s="152"/>
      <c r="BG80" s="152"/>
      <c r="BH80" s="152"/>
    </row>
    <row r="81" spans="1:60" outlineLevel="2">
      <c r="A81" s="159"/>
      <c r="B81" s="160"/>
      <c r="C81" s="163" t="s">
        <v>1372</v>
      </c>
      <c r="D81" s="165"/>
      <c r="E81" s="165">
        <v>24.53809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3">
      <c r="A82" s="159"/>
      <c r="B82" s="160"/>
      <c r="C82" s="195" t="s">
        <v>1373</v>
      </c>
      <c r="D82" s="164"/>
      <c r="E82" s="165">
        <v>2.8868299999999998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74">
        <v>32</v>
      </c>
      <c r="B83" s="175" t="s">
        <v>336</v>
      </c>
      <c r="C83" s="190" t="s">
        <v>337</v>
      </c>
      <c r="D83" s="201" t="s">
        <v>312</v>
      </c>
      <c r="E83" s="177">
        <v>92.130669999999995</v>
      </c>
      <c r="F83" s="178"/>
      <c r="G83" s="179">
        <f>ROUND(E83*F83,2)</f>
        <v>0</v>
      </c>
      <c r="H83" s="178">
        <v>0</v>
      </c>
      <c r="I83" s="179">
        <f>ROUND(E83*H83,2)</f>
        <v>0</v>
      </c>
      <c r="J83" s="178">
        <v>137.19999999999999</v>
      </c>
      <c r="K83" s="179">
        <f>ROUND(E83*J83,2)</f>
        <v>12640.33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298</v>
      </c>
      <c r="S83" s="179" t="s">
        <v>299</v>
      </c>
      <c r="T83" s="180" t="s">
        <v>534</v>
      </c>
      <c r="U83" s="162">
        <v>0.20200000000000001</v>
      </c>
      <c r="V83" s="162">
        <f>ROUND(E83*U83,2)</f>
        <v>18.61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204" t="s">
        <v>338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1365</v>
      </c>
      <c r="D85" s="164"/>
      <c r="E85" s="165">
        <v>142.94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3">
      <c r="A86" s="159"/>
      <c r="B86" s="160"/>
      <c r="C86" s="163" t="s">
        <v>1374</v>
      </c>
      <c r="D86" s="165"/>
      <c r="E86" s="165">
        <v>-27.42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3">
      <c r="A87" s="159"/>
      <c r="B87" s="160"/>
      <c r="C87" s="195" t="s">
        <v>1375</v>
      </c>
      <c r="D87" s="164"/>
      <c r="E87" s="165">
        <v>-7.6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315</v>
      </c>
      <c r="AH87" s="152">
        <v>0</v>
      </c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3">
      <c r="A88" s="159"/>
      <c r="B88" s="160"/>
      <c r="C88" s="195" t="s">
        <v>1376</v>
      </c>
      <c r="D88" s="164"/>
      <c r="E88" s="165">
        <v>-0.42453000000000002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3">
      <c r="A89" s="159"/>
      <c r="B89" s="160"/>
      <c r="C89" s="195" t="s">
        <v>1377</v>
      </c>
      <c r="D89" s="164"/>
      <c r="E89" s="165">
        <v>-15.36481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315</v>
      </c>
      <c r="AH89" s="152">
        <v>0</v>
      </c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>
      <c r="A90" s="174">
        <v>33</v>
      </c>
      <c r="B90" s="175" t="s">
        <v>717</v>
      </c>
      <c r="C90" s="190" t="s">
        <v>718</v>
      </c>
      <c r="D90" s="201" t="s">
        <v>361</v>
      </c>
      <c r="E90" s="177">
        <v>19.8</v>
      </c>
      <c r="F90" s="178"/>
      <c r="G90" s="179">
        <f>ROUND(E90*F90,2)</f>
        <v>0</v>
      </c>
      <c r="H90" s="178">
        <v>1.88</v>
      </c>
      <c r="I90" s="179">
        <f>ROUND(E90*H90,2)</f>
        <v>37.22</v>
      </c>
      <c r="J90" s="178">
        <v>25.92</v>
      </c>
      <c r="K90" s="179">
        <f>ROUND(E90*J90,2)</f>
        <v>513.22</v>
      </c>
      <c r="L90" s="179">
        <v>21</v>
      </c>
      <c r="M90" s="179">
        <f>G90*(1+L90/100)</f>
        <v>0</v>
      </c>
      <c r="N90" s="177">
        <v>0</v>
      </c>
      <c r="O90" s="177">
        <f>ROUND(E90*N90,2)</f>
        <v>0</v>
      </c>
      <c r="P90" s="177">
        <v>0</v>
      </c>
      <c r="Q90" s="177">
        <f>ROUND(E90*P90,2)</f>
        <v>0</v>
      </c>
      <c r="R90" s="179" t="s">
        <v>719</v>
      </c>
      <c r="S90" s="179" t="s">
        <v>299</v>
      </c>
      <c r="T90" s="180" t="s">
        <v>534</v>
      </c>
      <c r="U90" s="162">
        <v>0.06</v>
      </c>
      <c r="V90" s="162">
        <f>ROUND(E90*U90,2)</f>
        <v>1.19</v>
      </c>
      <c r="W90" s="162"/>
      <c r="X90" s="162" t="s">
        <v>301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303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12.75" customHeight="1" outlineLevel="2">
      <c r="A91" s="159"/>
      <c r="B91" s="160"/>
      <c r="C91" s="204" t="s">
        <v>720</v>
      </c>
      <c r="D91" s="203"/>
      <c r="E91" s="203"/>
      <c r="F91" s="203"/>
      <c r="G91" s="203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305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74">
        <v>34</v>
      </c>
      <c r="B92" s="175" t="s">
        <v>721</v>
      </c>
      <c r="C92" s="194" t="s">
        <v>722</v>
      </c>
      <c r="D92" s="176" t="s">
        <v>361</v>
      </c>
      <c r="E92" s="177">
        <v>19.8</v>
      </c>
      <c r="F92" s="178"/>
      <c r="G92" s="179">
        <f>ROUND(E92*F92,2)</f>
        <v>0</v>
      </c>
      <c r="H92" s="178">
        <v>0</v>
      </c>
      <c r="I92" s="179">
        <f>ROUND(E92*H92,2)</f>
        <v>0</v>
      </c>
      <c r="J92" s="178">
        <v>109.7</v>
      </c>
      <c r="K92" s="179">
        <f>ROUND(E92*J92,2)</f>
        <v>2172.06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 t="s">
        <v>298</v>
      </c>
      <c r="S92" s="179" t="s">
        <v>299</v>
      </c>
      <c r="T92" s="180" t="s">
        <v>534</v>
      </c>
      <c r="U92" s="162">
        <v>0.254</v>
      </c>
      <c r="V92" s="162">
        <f>ROUND(E92*U92,2)</f>
        <v>5.03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303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4" outlineLevel="2">
      <c r="A93" s="159"/>
      <c r="B93" s="160"/>
      <c r="C93" s="203" t="s">
        <v>723</v>
      </c>
      <c r="D93" s="203"/>
      <c r="E93" s="203"/>
      <c r="F93" s="203"/>
      <c r="G93" s="203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305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81" t="str">
        <f>C93</f>
        <v>s případným nutným přemístěním hromad nebo dočasných skládek na místo potřeby ze vzdálenosti do 30 m, v rovině nebo ve svahu do 1 : 5,</v>
      </c>
      <c r="BB93" s="152"/>
      <c r="BC93" s="152"/>
      <c r="BD93" s="152"/>
      <c r="BE93" s="152"/>
      <c r="BF93" s="152"/>
      <c r="BG93" s="152"/>
      <c r="BH93" s="152"/>
    </row>
    <row r="94" spans="1:60" outlineLevel="1">
      <c r="A94" s="182">
        <v>35</v>
      </c>
      <c r="B94" s="183" t="s">
        <v>724</v>
      </c>
      <c r="C94" s="196" t="s">
        <v>725</v>
      </c>
      <c r="D94" s="184" t="s">
        <v>726</v>
      </c>
      <c r="E94" s="185">
        <v>0.495</v>
      </c>
      <c r="F94" s="186"/>
      <c r="G94" s="187">
        <f>ROUND(E94*F94,2)</f>
        <v>0</v>
      </c>
      <c r="H94" s="186">
        <v>135.80000000000001</v>
      </c>
      <c r="I94" s="187">
        <f>ROUND(E94*H94,2)</f>
        <v>67.22</v>
      </c>
      <c r="J94" s="186">
        <v>0</v>
      </c>
      <c r="K94" s="187">
        <f>ROUND(E94*J94,2)</f>
        <v>0</v>
      </c>
      <c r="L94" s="187">
        <v>21</v>
      </c>
      <c r="M94" s="187">
        <f>G94*(1+L94/100)</f>
        <v>0</v>
      </c>
      <c r="N94" s="185">
        <v>1E-3</v>
      </c>
      <c r="O94" s="185">
        <f>ROUND(E94*N94,2)</f>
        <v>0</v>
      </c>
      <c r="P94" s="185">
        <v>0</v>
      </c>
      <c r="Q94" s="185">
        <f>ROUND(E94*P94,2)</f>
        <v>0</v>
      </c>
      <c r="R94" s="187" t="s">
        <v>345</v>
      </c>
      <c r="S94" s="187" t="s">
        <v>299</v>
      </c>
      <c r="T94" s="188" t="s">
        <v>534</v>
      </c>
      <c r="U94" s="162">
        <v>0</v>
      </c>
      <c r="V94" s="162">
        <f>ROUND(E94*U94,2)</f>
        <v>0</v>
      </c>
      <c r="W94" s="162"/>
      <c r="X94" s="162" t="s">
        <v>347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348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>
      <c r="A95" s="174">
        <v>36</v>
      </c>
      <c r="B95" s="175" t="s">
        <v>727</v>
      </c>
      <c r="C95" s="194" t="s">
        <v>728</v>
      </c>
      <c r="D95" s="176" t="s">
        <v>344</v>
      </c>
      <c r="E95" s="177">
        <v>49.36486</v>
      </c>
      <c r="F95" s="178"/>
      <c r="G95" s="179">
        <f>ROUND(E95*F95,2)</f>
        <v>0</v>
      </c>
      <c r="H95" s="178">
        <v>322.10000000000002</v>
      </c>
      <c r="I95" s="179">
        <f>ROUND(E95*H95,2)</f>
        <v>15900.42</v>
      </c>
      <c r="J95" s="178">
        <v>0</v>
      </c>
      <c r="K95" s="179">
        <f>ROUND(E95*J95,2)</f>
        <v>0</v>
      </c>
      <c r="L95" s="179">
        <v>21</v>
      </c>
      <c r="M95" s="179">
        <f>G95*(1+L95/100)</f>
        <v>0</v>
      </c>
      <c r="N95" s="177">
        <v>1</v>
      </c>
      <c r="O95" s="177">
        <f>ROUND(E95*N95,2)</f>
        <v>49.36</v>
      </c>
      <c r="P95" s="177">
        <v>0</v>
      </c>
      <c r="Q95" s="177">
        <f>ROUND(E95*P95,2)</f>
        <v>0</v>
      </c>
      <c r="R95" s="179" t="s">
        <v>345</v>
      </c>
      <c r="S95" s="179" t="s">
        <v>346</v>
      </c>
      <c r="T95" s="180" t="s">
        <v>534</v>
      </c>
      <c r="U95" s="162">
        <v>0</v>
      </c>
      <c r="V95" s="162">
        <f>ROUND(E95*U95,2)</f>
        <v>0</v>
      </c>
      <c r="W95" s="162"/>
      <c r="X95" s="162" t="s">
        <v>347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348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195" t="s">
        <v>1378</v>
      </c>
      <c r="D96" s="164"/>
      <c r="E96" s="165">
        <v>49.36486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>
      <c r="A97" s="174">
        <v>37</v>
      </c>
      <c r="B97" s="175" t="s">
        <v>342</v>
      </c>
      <c r="C97" s="194" t="s">
        <v>343</v>
      </c>
      <c r="D97" s="176" t="s">
        <v>344</v>
      </c>
      <c r="E97" s="177">
        <v>153.55034000000001</v>
      </c>
      <c r="F97" s="178"/>
      <c r="G97" s="179">
        <f>ROUND(E97*F97,2)</f>
        <v>0</v>
      </c>
      <c r="H97" s="178">
        <v>386.9</v>
      </c>
      <c r="I97" s="179">
        <f>ROUND(E97*H97,2)</f>
        <v>59408.63</v>
      </c>
      <c r="J97" s="178">
        <v>0</v>
      </c>
      <c r="K97" s="179">
        <f>ROUND(E97*J97,2)</f>
        <v>0</v>
      </c>
      <c r="L97" s="179">
        <v>21</v>
      </c>
      <c r="M97" s="179">
        <f>G97*(1+L97/100)</f>
        <v>0</v>
      </c>
      <c r="N97" s="177">
        <v>1</v>
      </c>
      <c r="O97" s="177">
        <f>ROUND(E97*N97,2)</f>
        <v>153.55000000000001</v>
      </c>
      <c r="P97" s="177">
        <v>0</v>
      </c>
      <c r="Q97" s="177">
        <f>ROUND(E97*P97,2)</f>
        <v>0</v>
      </c>
      <c r="R97" s="179" t="s">
        <v>345</v>
      </c>
      <c r="S97" s="179" t="s">
        <v>346</v>
      </c>
      <c r="T97" s="180" t="s">
        <v>534</v>
      </c>
      <c r="U97" s="162">
        <v>0</v>
      </c>
      <c r="V97" s="162">
        <f>ROUND(E97*U97,2)</f>
        <v>0</v>
      </c>
      <c r="W97" s="162"/>
      <c r="X97" s="162" t="s">
        <v>347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348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2">
      <c r="A98" s="159"/>
      <c r="B98" s="160"/>
      <c r="C98" s="195" t="s">
        <v>1379</v>
      </c>
      <c r="D98" s="164"/>
      <c r="E98" s="165">
        <v>165.82633999999999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3">
      <c r="A99" s="159"/>
      <c r="B99" s="160"/>
      <c r="C99" s="195" t="s">
        <v>1380</v>
      </c>
      <c r="D99" s="164"/>
      <c r="E99" s="165">
        <v>-12.276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315</v>
      </c>
      <c r="AH99" s="152">
        <v>0</v>
      </c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14">
      <c r="A100" s="167" t="s">
        <v>293</v>
      </c>
      <c r="B100" s="168" t="s">
        <v>204</v>
      </c>
      <c r="C100" s="193" t="s">
        <v>205</v>
      </c>
      <c r="D100" s="169"/>
      <c r="E100" s="170"/>
      <c r="F100" s="171"/>
      <c r="G100" s="171">
        <f>SUMIF(AG101:AG105,"&lt;&gt;NOR",G101:G105)</f>
        <v>0</v>
      </c>
      <c r="H100" s="171"/>
      <c r="I100" s="171">
        <f>SUM(I101:I105)</f>
        <v>5615.45</v>
      </c>
      <c r="J100" s="171"/>
      <c r="K100" s="171">
        <f>SUM(K101:K105)</f>
        <v>6345.05</v>
      </c>
      <c r="L100" s="171"/>
      <c r="M100" s="171">
        <f>SUM(M101:M105)</f>
        <v>0</v>
      </c>
      <c r="N100" s="170"/>
      <c r="O100" s="170">
        <f>SUM(O101:O105)</f>
        <v>9.0000000000000011E-2</v>
      </c>
      <c r="P100" s="170"/>
      <c r="Q100" s="170">
        <f>SUM(Q101:Q105)</f>
        <v>0</v>
      </c>
      <c r="R100" s="171"/>
      <c r="S100" s="171"/>
      <c r="T100" s="172"/>
      <c r="U100" s="166"/>
      <c r="V100" s="166">
        <f>SUM(V101:V105)</f>
        <v>13.92</v>
      </c>
      <c r="W100" s="166"/>
      <c r="X100" s="166"/>
      <c r="Y100" s="166"/>
      <c r="AG100" t="s">
        <v>294</v>
      </c>
    </row>
    <row r="101" spans="1:60" outlineLevel="1">
      <c r="A101" s="182">
        <v>38</v>
      </c>
      <c r="B101" s="183" t="s">
        <v>732</v>
      </c>
      <c r="C101" s="196" t="s">
        <v>733</v>
      </c>
      <c r="D101" s="184" t="s">
        <v>449</v>
      </c>
      <c r="E101" s="185">
        <v>95</v>
      </c>
      <c r="F101" s="186"/>
      <c r="G101" s="187">
        <f>ROUND(E101*F101,2)</f>
        <v>0</v>
      </c>
      <c r="H101" s="186">
        <v>0</v>
      </c>
      <c r="I101" s="187">
        <f>ROUND(E101*H101,2)</f>
        <v>0</v>
      </c>
      <c r="J101" s="186">
        <v>30.9</v>
      </c>
      <c r="K101" s="187">
        <f>ROUND(E101*J101,2)</f>
        <v>2935.5</v>
      </c>
      <c r="L101" s="187">
        <v>21</v>
      </c>
      <c r="M101" s="187">
        <f>G101*(1+L101/100)</f>
        <v>0</v>
      </c>
      <c r="N101" s="185">
        <v>0</v>
      </c>
      <c r="O101" s="185">
        <f>ROUND(E101*N101,2)</f>
        <v>0</v>
      </c>
      <c r="P101" s="185">
        <v>0</v>
      </c>
      <c r="Q101" s="185">
        <f>ROUND(E101*P101,2)</f>
        <v>0</v>
      </c>
      <c r="R101" s="187" t="s">
        <v>531</v>
      </c>
      <c r="S101" s="187" t="s">
        <v>299</v>
      </c>
      <c r="T101" s="188" t="s">
        <v>534</v>
      </c>
      <c r="U101" s="162">
        <v>7.1499999999999994E-2</v>
      </c>
      <c r="V101" s="162">
        <f>ROUND(E101*U101,2)</f>
        <v>6.79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>
      <c r="A102" s="174">
        <v>39</v>
      </c>
      <c r="B102" s="175" t="s">
        <v>734</v>
      </c>
      <c r="C102" s="194" t="s">
        <v>735</v>
      </c>
      <c r="D102" s="176" t="s">
        <v>361</v>
      </c>
      <c r="E102" s="177">
        <v>95</v>
      </c>
      <c r="F102" s="178"/>
      <c r="G102" s="179">
        <f>ROUND(E102*F102,2)</f>
        <v>0</v>
      </c>
      <c r="H102" s="178">
        <v>5.51</v>
      </c>
      <c r="I102" s="179">
        <f>ROUND(E102*H102,2)</f>
        <v>523.45000000000005</v>
      </c>
      <c r="J102" s="178">
        <v>35.89</v>
      </c>
      <c r="K102" s="179">
        <f>ROUND(E102*J102,2)</f>
        <v>3409.55</v>
      </c>
      <c r="L102" s="179">
        <v>21</v>
      </c>
      <c r="M102" s="179">
        <f>G102*(1+L102/100)</f>
        <v>0</v>
      </c>
      <c r="N102" s="177">
        <v>1.7000000000000001E-4</v>
      </c>
      <c r="O102" s="177">
        <f>ROUND(E102*N102,2)</f>
        <v>0.02</v>
      </c>
      <c r="P102" s="177">
        <v>0</v>
      </c>
      <c r="Q102" s="177">
        <f>ROUND(E102*P102,2)</f>
        <v>0</v>
      </c>
      <c r="R102" s="179" t="s">
        <v>366</v>
      </c>
      <c r="S102" s="179" t="s">
        <v>299</v>
      </c>
      <c r="T102" s="180" t="s">
        <v>534</v>
      </c>
      <c r="U102" s="162">
        <v>7.4999999999999997E-2</v>
      </c>
      <c r="V102" s="162">
        <f>ROUND(E102*U102,2)</f>
        <v>7.13</v>
      </c>
      <c r="W102" s="162"/>
      <c r="X102" s="162" t="s">
        <v>301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303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2">
      <c r="A103" s="159"/>
      <c r="B103" s="160"/>
      <c r="C103" s="203" t="s">
        <v>736</v>
      </c>
      <c r="D103" s="203"/>
      <c r="E103" s="203"/>
      <c r="F103" s="203"/>
      <c r="G103" s="203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62"/>
      <c r="Z103" s="152"/>
      <c r="AA103" s="152"/>
      <c r="AB103" s="152"/>
      <c r="AC103" s="152"/>
      <c r="AD103" s="152"/>
      <c r="AE103" s="152"/>
      <c r="AF103" s="152"/>
      <c r="AG103" s="152" t="s">
        <v>305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ht="24" outlineLevel="1">
      <c r="A104" s="182">
        <v>40</v>
      </c>
      <c r="B104" s="183" t="s">
        <v>737</v>
      </c>
      <c r="C104" s="196" t="s">
        <v>738</v>
      </c>
      <c r="D104" s="184" t="s">
        <v>449</v>
      </c>
      <c r="E104" s="185">
        <v>95</v>
      </c>
      <c r="F104" s="186"/>
      <c r="G104" s="187">
        <f>ROUND(E104*F104,2)</f>
        <v>0</v>
      </c>
      <c r="H104" s="186">
        <v>38.1</v>
      </c>
      <c r="I104" s="187">
        <f>ROUND(E104*H104,2)</f>
        <v>3619.5</v>
      </c>
      <c r="J104" s="186">
        <v>0</v>
      </c>
      <c r="K104" s="187">
        <f>ROUND(E104*J104,2)</f>
        <v>0</v>
      </c>
      <c r="L104" s="187">
        <v>21</v>
      </c>
      <c r="M104" s="187">
        <f>G104*(1+L104/100)</f>
        <v>0</v>
      </c>
      <c r="N104" s="185">
        <v>4.8000000000000001E-4</v>
      </c>
      <c r="O104" s="185">
        <f>ROUND(E104*N104,2)</f>
        <v>0.05</v>
      </c>
      <c r="P104" s="185">
        <v>0</v>
      </c>
      <c r="Q104" s="185">
        <f>ROUND(E104*P104,2)</f>
        <v>0</v>
      </c>
      <c r="R104" s="187" t="s">
        <v>345</v>
      </c>
      <c r="S104" s="187" t="s">
        <v>299</v>
      </c>
      <c r="T104" s="188" t="s">
        <v>534</v>
      </c>
      <c r="U104" s="162">
        <v>0</v>
      </c>
      <c r="V104" s="162">
        <f>ROUND(E104*U104,2)</f>
        <v>0</v>
      </c>
      <c r="W104" s="162"/>
      <c r="X104" s="162" t="s">
        <v>347</v>
      </c>
      <c r="Y104" s="162" t="s">
        <v>302</v>
      </c>
      <c r="Z104" s="152"/>
      <c r="AA104" s="152"/>
      <c r="AB104" s="152"/>
      <c r="AC104" s="152"/>
      <c r="AD104" s="152"/>
      <c r="AE104" s="152"/>
      <c r="AF104" s="152"/>
      <c r="AG104" s="152" t="s">
        <v>348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>
      <c r="A105" s="182">
        <v>41</v>
      </c>
      <c r="B105" s="183" t="s">
        <v>739</v>
      </c>
      <c r="C105" s="196" t="s">
        <v>740</v>
      </c>
      <c r="D105" s="184" t="s">
        <v>361</v>
      </c>
      <c r="E105" s="185">
        <v>95</v>
      </c>
      <c r="F105" s="186"/>
      <c r="G105" s="187">
        <f>ROUND(E105*F105,2)</f>
        <v>0</v>
      </c>
      <c r="H105" s="186">
        <v>15.5</v>
      </c>
      <c r="I105" s="187">
        <f>ROUND(E105*H105,2)</f>
        <v>1472.5</v>
      </c>
      <c r="J105" s="186">
        <v>0</v>
      </c>
      <c r="K105" s="187">
        <f>ROUND(E105*J105,2)</f>
        <v>0</v>
      </c>
      <c r="L105" s="187">
        <v>21</v>
      </c>
      <c r="M105" s="187">
        <f>G105*(1+L105/100)</f>
        <v>0</v>
      </c>
      <c r="N105" s="185">
        <v>2.0000000000000001E-4</v>
      </c>
      <c r="O105" s="185">
        <f>ROUND(E105*N105,2)</f>
        <v>0.02</v>
      </c>
      <c r="P105" s="185">
        <v>0</v>
      </c>
      <c r="Q105" s="185">
        <f>ROUND(E105*P105,2)</f>
        <v>0</v>
      </c>
      <c r="R105" s="187" t="s">
        <v>345</v>
      </c>
      <c r="S105" s="187" t="s">
        <v>299</v>
      </c>
      <c r="T105" s="188" t="s">
        <v>534</v>
      </c>
      <c r="U105" s="162">
        <v>0</v>
      </c>
      <c r="V105" s="162">
        <f>ROUND(E105*U105,2)</f>
        <v>0</v>
      </c>
      <c r="W105" s="162"/>
      <c r="X105" s="162" t="s">
        <v>347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348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ht="14">
      <c r="A106" s="167" t="s">
        <v>293</v>
      </c>
      <c r="B106" s="168" t="s">
        <v>208</v>
      </c>
      <c r="C106" s="193" t="s">
        <v>209</v>
      </c>
      <c r="D106" s="169"/>
      <c r="E106" s="170"/>
      <c r="F106" s="171"/>
      <c r="G106" s="171">
        <f>SUMIF(AG107:AG109,"&lt;&gt;NOR",G107:G109)</f>
        <v>0</v>
      </c>
      <c r="H106" s="171"/>
      <c r="I106" s="171">
        <f>SUM(I107:I109)</f>
        <v>3698.69</v>
      </c>
      <c r="J106" s="171"/>
      <c r="K106" s="171">
        <f>SUM(K107:K109)</f>
        <v>4323.1099999999997</v>
      </c>
      <c r="L106" s="171"/>
      <c r="M106" s="171">
        <f>SUM(M107:M109)</f>
        <v>0</v>
      </c>
      <c r="N106" s="170"/>
      <c r="O106" s="170">
        <f>SUM(O107:O109)</f>
        <v>14.37</v>
      </c>
      <c r="P106" s="170"/>
      <c r="Q106" s="170">
        <f>SUM(Q107:Q109)</f>
        <v>0</v>
      </c>
      <c r="R106" s="171"/>
      <c r="S106" s="171"/>
      <c r="T106" s="172"/>
      <c r="U106" s="166"/>
      <c r="V106" s="166">
        <f>SUM(V107:V109)</f>
        <v>10.01</v>
      </c>
      <c r="W106" s="166"/>
      <c r="X106" s="166"/>
      <c r="Y106" s="166"/>
      <c r="AG106" t="s">
        <v>294</v>
      </c>
    </row>
    <row r="107" spans="1:60" ht="24" outlineLevel="1">
      <c r="A107" s="174">
        <v>42</v>
      </c>
      <c r="B107" s="175" t="s">
        <v>741</v>
      </c>
      <c r="C107" s="190" t="s">
        <v>742</v>
      </c>
      <c r="D107" s="201" t="s">
        <v>312</v>
      </c>
      <c r="E107" s="177">
        <v>7.6</v>
      </c>
      <c r="F107" s="178"/>
      <c r="G107" s="179">
        <f>ROUND(E107*F107,2)</f>
        <v>0</v>
      </c>
      <c r="H107" s="178">
        <v>486.67</v>
      </c>
      <c r="I107" s="179">
        <f>ROUND(E107*H107,2)</f>
        <v>3698.69</v>
      </c>
      <c r="J107" s="178">
        <v>568.83000000000004</v>
      </c>
      <c r="K107" s="179">
        <f>ROUND(E107*J107,2)</f>
        <v>4323.1099999999997</v>
      </c>
      <c r="L107" s="179">
        <v>21</v>
      </c>
      <c r="M107" s="179">
        <f>G107*(1+L107/100)</f>
        <v>0</v>
      </c>
      <c r="N107" s="177">
        <v>1.8907700000000001</v>
      </c>
      <c r="O107" s="177">
        <f>ROUND(E107*N107,2)</f>
        <v>14.37</v>
      </c>
      <c r="P107" s="177">
        <v>0</v>
      </c>
      <c r="Q107" s="177">
        <f>ROUND(E107*P107,2)</f>
        <v>0</v>
      </c>
      <c r="R107" s="179" t="s">
        <v>531</v>
      </c>
      <c r="S107" s="179" t="s">
        <v>299</v>
      </c>
      <c r="T107" s="180" t="s">
        <v>534</v>
      </c>
      <c r="U107" s="162">
        <v>1.3169999999999999</v>
      </c>
      <c r="V107" s="162">
        <f>ROUND(E107*U107,2)</f>
        <v>10.01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204" t="s">
        <v>743</v>
      </c>
      <c r="D108" s="203"/>
      <c r="E108" s="203"/>
      <c r="F108" s="203"/>
      <c r="G108" s="203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305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2">
      <c r="A109" s="159"/>
      <c r="B109" s="160"/>
      <c r="C109" s="195" t="s">
        <v>1381</v>
      </c>
      <c r="D109" s="164"/>
      <c r="E109" s="165">
        <v>7.6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ht="14">
      <c r="A110" s="167" t="s">
        <v>293</v>
      </c>
      <c r="B110" s="168" t="s">
        <v>210</v>
      </c>
      <c r="C110" s="189" t="s">
        <v>211</v>
      </c>
      <c r="D110" s="200"/>
      <c r="E110" s="170"/>
      <c r="F110" s="171"/>
      <c r="G110" s="171">
        <f>SUMIF(AG111:AG142,"&lt;&gt;NOR",G111:G142)</f>
        <v>0</v>
      </c>
      <c r="H110" s="171"/>
      <c r="I110" s="171">
        <f>SUM(I111:I142)</f>
        <v>332765.59000000003</v>
      </c>
      <c r="J110" s="171"/>
      <c r="K110" s="171">
        <f>SUM(K111:K142)</f>
        <v>77459.05</v>
      </c>
      <c r="L110" s="171"/>
      <c r="M110" s="171">
        <f>SUM(M111:M142)</f>
        <v>0</v>
      </c>
      <c r="N110" s="170"/>
      <c r="O110" s="170">
        <f>SUM(O111:O142)</f>
        <v>321.19000000000005</v>
      </c>
      <c r="P110" s="170"/>
      <c r="Q110" s="170">
        <f>SUM(Q111:Q142)</f>
        <v>0</v>
      </c>
      <c r="R110" s="171"/>
      <c r="S110" s="171"/>
      <c r="T110" s="172"/>
      <c r="U110" s="166"/>
      <c r="V110" s="166">
        <f>SUM(V111:V142)</f>
        <v>67.97</v>
      </c>
      <c r="W110" s="166"/>
      <c r="X110" s="166"/>
      <c r="Y110" s="166"/>
      <c r="AG110" t="s">
        <v>294</v>
      </c>
    </row>
    <row r="111" spans="1:60" ht="24" outlineLevel="1">
      <c r="A111" s="174">
        <v>43</v>
      </c>
      <c r="B111" s="175" t="s">
        <v>875</v>
      </c>
      <c r="C111" s="194" t="s">
        <v>876</v>
      </c>
      <c r="D111" s="176" t="s">
        <v>361</v>
      </c>
      <c r="E111" s="177">
        <v>232.96</v>
      </c>
      <c r="F111" s="178"/>
      <c r="G111" s="179">
        <f>ROUND(E111*F111,2)</f>
        <v>0</v>
      </c>
      <c r="H111" s="178">
        <v>41.4</v>
      </c>
      <c r="I111" s="179">
        <f>ROUND(E111*H111,2)</f>
        <v>9644.5400000000009</v>
      </c>
      <c r="J111" s="178">
        <v>21.1</v>
      </c>
      <c r="K111" s="179">
        <f>ROUND(E111*J111,2)</f>
        <v>4915.46</v>
      </c>
      <c r="L111" s="179">
        <v>21</v>
      </c>
      <c r="M111" s="179">
        <f>G111*(1+L111/100)</f>
        <v>0</v>
      </c>
      <c r="N111" s="177">
        <v>0.115</v>
      </c>
      <c r="O111" s="177">
        <f>ROUND(E111*N111,2)</f>
        <v>26.79</v>
      </c>
      <c r="P111" s="177">
        <v>0</v>
      </c>
      <c r="Q111" s="177">
        <f>ROUND(E111*P111,2)</f>
        <v>0</v>
      </c>
      <c r="R111" s="179" t="s">
        <v>455</v>
      </c>
      <c r="S111" s="179" t="s">
        <v>299</v>
      </c>
      <c r="T111" s="180" t="s">
        <v>534</v>
      </c>
      <c r="U111" s="162">
        <v>2.1000000000000001E-2</v>
      </c>
      <c r="V111" s="162">
        <f>ROUND(E111*U111,2)</f>
        <v>4.8899999999999997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303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1346</v>
      </c>
      <c r="D112" s="165"/>
      <c r="E112" s="165">
        <v>232.96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44</v>
      </c>
      <c r="B113" s="175" t="s">
        <v>878</v>
      </c>
      <c r="C113" s="194" t="s">
        <v>879</v>
      </c>
      <c r="D113" s="176" t="s">
        <v>361</v>
      </c>
      <c r="E113" s="177">
        <v>195.04</v>
      </c>
      <c r="F113" s="178"/>
      <c r="G113" s="179">
        <f>ROUND(E113*F113,2)</f>
        <v>0</v>
      </c>
      <c r="H113" s="178">
        <v>57.95</v>
      </c>
      <c r="I113" s="179">
        <f>ROUND(E113*H113,2)</f>
        <v>11302.57</v>
      </c>
      <c r="J113" s="178">
        <v>24.05</v>
      </c>
      <c r="K113" s="179">
        <f>ROUND(E113*J113,2)</f>
        <v>4690.71</v>
      </c>
      <c r="L113" s="179">
        <v>21</v>
      </c>
      <c r="M113" s="179">
        <f>G113*(1+L113/100)</f>
        <v>0</v>
      </c>
      <c r="N113" s="177">
        <v>0.161</v>
      </c>
      <c r="O113" s="177">
        <f>ROUND(E113*N113,2)</f>
        <v>31.4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534</v>
      </c>
      <c r="U113" s="162">
        <v>2.4E-2</v>
      </c>
      <c r="V113" s="162">
        <f>ROUND(E113*U113,2)</f>
        <v>4.68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1347</v>
      </c>
      <c r="D114" s="164"/>
      <c r="E114" s="165">
        <v>195.04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4" outlineLevel="1">
      <c r="A115" s="174">
        <v>45</v>
      </c>
      <c r="B115" s="175" t="s">
        <v>881</v>
      </c>
      <c r="C115" s="194" t="s">
        <v>882</v>
      </c>
      <c r="D115" s="176" t="s">
        <v>361</v>
      </c>
      <c r="E115" s="177">
        <v>157.44</v>
      </c>
      <c r="F115" s="178"/>
      <c r="G115" s="179">
        <f>ROUND(E115*F115,2)</f>
        <v>0</v>
      </c>
      <c r="H115" s="178">
        <v>66.27</v>
      </c>
      <c r="I115" s="179">
        <f>ROUND(E115*H115,2)</f>
        <v>10433.549999999999</v>
      </c>
      <c r="J115" s="178">
        <v>24.33</v>
      </c>
      <c r="K115" s="179">
        <f>ROUND(E115*J115,2)</f>
        <v>3830.52</v>
      </c>
      <c r="L115" s="179">
        <v>21</v>
      </c>
      <c r="M115" s="179">
        <f>G115*(1+L115/100)</f>
        <v>0</v>
      </c>
      <c r="N115" s="177">
        <v>0.184</v>
      </c>
      <c r="O115" s="177">
        <f>ROUND(E115*N115,2)</f>
        <v>28.97</v>
      </c>
      <c r="P115" s="177">
        <v>0</v>
      </c>
      <c r="Q115" s="177">
        <f>ROUND(E115*P115,2)</f>
        <v>0</v>
      </c>
      <c r="R115" s="179" t="s">
        <v>455</v>
      </c>
      <c r="S115" s="179" t="s">
        <v>299</v>
      </c>
      <c r="T115" s="180" t="s">
        <v>534</v>
      </c>
      <c r="U115" s="162">
        <v>2.4E-2</v>
      </c>
      <c r="V115" s="162">
        <f>ROUND(E115*U115,2)</f>
        <v>3.78</v>
      </c>
      <c r="W115" s="162"/>
      <c r="X115" s="162" t="s">
        <v>301</v>
      </c>
      <c r="Y115" s="162" t="s">
        <v>302</v>
      </c>
      <c r="Z115" s="152"/>
      <c r="AA115" s="152"/>
      <c r="AB115" s="152"/>
      <c r="AC115" s="152"/>
      <c r="AD115" s="152"/>
      <c r="AE115" s="152"/>
      <c r="AF115" s="152"/>
      <c r="AG115" s="152" t="s">
        <v>303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2">
      <c r="A116" s="159"/>
      <c r="B116" s="160"/>
      <c r="C116" s="195" t="s">
        <v>1348</v>
      </c>
      <c r="D116" s="164"/>
      <c r="E116" s="165">
        <v>157.44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ht="24" outlineLevel="1">
      <c r="A117" s="174">
        <v>46</v>
      </c>
      <c r="B117" s="175" t="s">
        <v>464</v>
      </c>
      <c r="C117" s="194" t="s">
        <v>465</v>
      </c>
      <c r="D117" s="176" t="s">
        <v>361</v>
      </c>
      <c r="E117" s="177">
        <v>120.16</v>
      </c>
      <c r="F117" s="178"/>
      <c r="G117" s="179">
        <f>ROUND(E117*F117,2)</f>
        <v>0</v>
      </c>
      <c r="H117" s="178">
        <v>132.69999999999999</v>
      </c>
      <c r="I117" s="179">
        <f>ROUND(E117*H117,2)</f>
        <v>15945.23</v>
      </c>
      <c r="J117" s="178">
        <v>28</v>
      </c>
      <c r="K117" s="179">
        <f>ROUND(E117*J117,2)</f>
        <v>3364.48</v>
      </c>
      <c r="L117" s="179">
        <v>21</v>
      </c>
      <c r="M117" s="179">
        <f>G117*(1+L117/100)</f>
        <v>0</v>
      </c>
      <c r="N117" s="177">
        <v>0.34499999999999997</v>
      </c>
      <c r="O117" s="177">
        <f>ROUND(E117*N117,2)</f>
        <v>41.46</v>
      </c>
      <c r="P117" s="177">
        <v>0</v>
      </c>
      <c r="Q117" s="177">
        <f>ROUND(E117*P117,2)</f>
        <v>0</v>
      </c>
      <c r="R117" s="179" t="s">
        <v>455</v>
      </c>
      <c r="S117" s="179" t="s">
        <v>299</v>
      </c>
      <c r="T117" s="180" t="s">
        <v>534</v>
      </c>
      <c r="U117" s="162">
        <v>2.5999999999999999E-2</v>
      </c>
      <c r="V117" s="162">
        <f>ROUND(E117*U117,2)</f>
        <v>3.12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303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195" t="s">
        <v>1349</v>
      </c>
      <c r="D118" s="164"/>
      <c r="E118" s="165">
        <v>120.16</v>
      </c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24" outlineLevel="1">
      <c r="A119" s="174">
        <v>47</v>
      </c>
      <c r="B119" s="175" t="s">
        <v>887</v>
      </c>
      <c r="C119" s="194" t="s">
        <v>888</v>
      </c>
      <c r="D119" s="176" t="s">
        <v>361</v>
      </c>
      <c r="E119" s="177">
        <v>232.96</v>
      </c>
      <c r="F119" s="178"/>
      <c r="G119" s="179">
        <f>ROUND(E119*F119,2)</f>
        <v>0</v>
      </c>
      <c r="H119" s="178">
        <v>289.93</v>
      </c>
      <c r="I119" s="179">
        <f>ROUND(E119*H119,2)</f>
        <v>67542.09</v>
      </c>
      <c r="J119" s="178">
        <v>81.47</v>
      </c>
      <c r="K119" s="179">
        <f>ROUND(E119*J119,2)</f>
        <v>18979.25</v>
      </c>
      <c r="L119" s="179">
        <v>21</v>
      </c>
      <c r="M119" s="179">
        <f>G119*(1+L119/100)</f>
        <v>0</v>
      </c>
      <c r="N119" s="177">
        <v>0.12966</v>
      </c>
      <c r="O119" s="177">
        <f>ROUND(E119*N119,2)</f>
        <v>30.21</v>
      </c>
      <c r="P119" s="177">
        <v>0</v>
      </c>
      <c r="Q119" s="177">
        <f>ROUND(E119*P119,2)</f>
        <v>0</v>
      </c>
      <c r="R119" s="179" t="s">
        <v>455</v>
      </c>
      <c r="S119" s="179" t="s">
        <v>299</v>
      </c>
      <c r="T119" s="180" t="s">
        <v>534</v>
      </c>
      <c r="U119" s="162">
        <v>7.1999999999999995E-2</v>
      </c>
      <c r="V119" s="162">
        <f>ROUND(E119*U119,2)</f>
        <v>16.77</v>
      </c>
      <c r="W119" s="162"/>
      <c r="X119" s="162" t="s">
        <v>301</v>
      </c>
      <c r="Y119" s="162" t="s">
        <v>302</v>
      </c>
      <c r="Z119" s="152"/>
      <c r="AA119" s="152"/>
      <c r="AB119" s="152"/>
      <c r="AC119" s="152"/>
      <c r="AD119" s="152"/>
      <c r="AE119" s="152"/>
      <c r="AF119" s="152"/>
      <c r="AG119" s="152" t="s">
        <v>303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2">
      <c r="A120" s="159"/>
      <c r="B120" s="160"/>
      <c r="C120" s="195" t="s">
        <v>1382</v>
      </c>
      <c r="D120" s="164"/>
      <c r="E120" s="165">
        <v>194.4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3">
      <c r="A121" s="159"/>
      <c r="B121" s="160"/>
      <c r="C121" s="195" t="s">
        <v>1383</v>
      </c>
      <c r="D121" s="164"/>
      <c r="E121" s="165">
        <v>7.2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3">
      <c r="A122" s="159"/>
      <c r="B122" s="160"/>
      <c r="C122" s="195" t="s">
        <v>1384</v>
      </c>
      <c r="D122" s="164"/>
      <c r="E122" s="165">
        <v>31.36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ht="24" outlineLevel="1">
      <c r="A123" s="174">
        <v>48</v>
      </c>
      <c r="B123" s="175" t="s">
        <v>891</v>
      </c>
      <c r="C123" s="194" t="s">
        <v>892</v>
      </c>
      <c r="D123" s="176" t="s">
        <v>361</v>
      </c>
      <c r="E123" s="177">
        <v>195.04</v>
      </c>
      <c r="F123" s="178"/>
      <c r="G123" s="179">
        <f>ROUND(E123*F123,2)</f>
        <v>0</v>
      </c>
      <c r="H123" s="178">
        <v>400.45</v>
      </c>
      <c r="I123" s="179">
        <f>ROUND(E123*H123,2)</f>
        <v>78103.77</v>
      </c>
      <c r="J123" s="178">
        <v>93.55</v>
      </c>
      <c r="K123" s="179">
        <f>ROUND(E123*J123,2)</f>
        <v>18245.990000000002</v>
      </c>
      <c r="L123" s="179">
        <v>21</v>
      </c>
      <c r="M123" s="179">
        <f>G123*(1+L123/100)</f>
        <v>0</v>
      </c>
      <c r="N123" s="177">
        <v>0.17946000000000001</v>
      </c>
      <c r="O123" s="177">
        <f>ROUND(E123*N123,2)</f>
        <v>35</v>
      </c>
      <c r="P123" s="177">
        <v>0</v>
      </c>
      <c r="Q123" s="177">
        <f>ROUND(E123*P123,2)</f>
        <v>0</v>
      </c>
      <c r="R123" s="179" t="s">
        <v>455</v>
      </c>
      <c r="S123" s="179" t="s">
        <v>299</v>
      </c>
      <c r="T123" s="180" t="s">
        <v>534</v>
      </c>
      <c r="U123" s="162">
        <v>8.7999999999999995E-2</v>
      </c>
      <c r="V123" s="162">
        <f>ROUND(E123*U123,2)</f>
        <v>17.16</v>
      </c>
      <c r="W123" s="162"/>
      <c r="X123" s="162" t="s">
        <v>301</v>
      </c>
      <c r="Y123" s="162" t="s">
        <v>302</v>
      </c>
      <c r="Z123" s="152"/>
      <c r="AA123" s="152"/>
      <c r="AB123" s="152"/>
      <c r="AC123" s="152"/>
      <c r="AD123" s="152"/>
      <c r="AE123" s="152"/>
      <c r="AF123" s="152"/>
      <c r="AG123" s="152" t="s">
        <v>303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195" t="s">
        <v>1385</v>
      </c>
      <c r="D124" s="164"/>
      <c r="E124" s="165">
        <v>162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1386</v>
      </c>
      <c r="D125" s="164"/>
      <c r="E125" s="165">
        <v>6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3">
      <c r="A126" s="159"/>
      <c r="B126" s="160"/>
      <c r="C126" s="195" t="s">
        <v>1387</v>
      </c>
      <c r="D126" s="164"/>
      <c r="E126" s="165">
        <v>27.04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1">
      <c r="A127" s="174">
        <v>49</v>
      </c>
      <c r="B127" s="175" t="s">
        <v>894</v>
      </c>
      <c r="C127" s="190" t="s">
        <v>895</v>
      </c>
      <c r="D127" s="201" t="s">
        <v>361</v>
      </c>
      <c r="E127" s="177">
        <v>428</v>
      </c>
      <c r="F127" s="178"/>
      <c r="G127" s="179">
        <f>ROUND(E127*F127,2)</f>
        <v>0</v>
      </c>
      <c r="H127" s="178">
        <v>16.670000000000002</v>
      </c>
      <c r="I127" s="179">
        <f>ROUND(E127*H127,2)</f>
        <v>7134.76</v>
      </c>
      <c r="J127" s="178">
        <v>1.33</v>
      </c>
      <c r="K127" s="179">
        <f>ROUND(E127*J127,2)</f>
        <v>569.24</v>
      </c>
      <c r="L127" s="179">
        <v>21</v>
      </c>
      <c r="M127" s="179">
        <f>G127*(1+L127/100)</f>
        <v>0</v>
      </c>
      <c r="N127" s="177">
        <v>6.0999999999999997E-4</v>
      </c>
      <c r="O127" s="177">
        <f>ROUND(E127*N127,2)</f>
        <v>0.26</v>
      </c>
      <c r="P127" s="177">
        <v>0</v>
      </c>
      <c r="Q127" s="177">
        <f>ROUND(E127*P127,2)</f>
        <v>0</v>
      </c>
      <c r="R127" s="179" t="s">
        <v>455</v>
      </c>
      <c r="S127" s="179" t="s">
        <v>896</v>
      </c>
      <c r="T127" s="180" t="s">
        <v>534</v>
      </c>
      <c r="U127" s="162">
        <v>2E-3</v>
      </c>
      <c r="V127" s="162">
        <f>ROUND(E127*U127,2)</f>
        <v>0.86</v>
      </c>
      <c r="W127" s="162"/>
      <c r="X127" s="162" t="s">
        <v>301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303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2">
      <c r="A128" s="159"/>
      <c r="B128" s="160"/>
      <c r="C128" s="204" t="s">
        <v>897</v>
      </c>
      <c r="D128" s="203"/>
      <c r="E128" s="203"/>
      <c r="F128" s="203"/>
      <c r="G128" s="203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305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ht="24" outlineLevel="1">
      <c r="A129" s="174">
        <v>50</v>
      </c>
      <c r="B129" s="175" t="s">
        <v>898</v>
      </c>
      <c r="C129" s="190" t="s">
        <v>899</v>
      </c>
      <c r="D129" s="201" t="s">
        <v>361</v>
      </c>
      <c r="E129" s="177">
        <v>157.44</v>
      </c>
      <c r="F129" s="178"/>
      <c r="G129" s="179">
        <f>ROUND(E129*F129,2)</f>
        <v>0</v>
      </c>
      <c r="H129" s="178">
        <v>461.42</v>
      </c>
      <c r="I129" s="179">
        <f>ROUND(E129*H129,2)</f>
        <v>72645.960000000006</v>
      </c>
      <c r="J129" s="178">
        <v>100.18</v>
      </c>
      <c r="K129" s="179">
        <f>ROUND(E129*J129,2)</f>
        <v>15772.34</v>
      </c>
      <c r="L129" s="179">
        <v>21</v>
      </c>
      <c r="M129" s="179">
        <f>G129*(1+L129/100)</f>
        <v>0</v>
      </c>
      <c r="N129" s="177">
        <v>0.21099999999999999</v>
      </c>
      <c r="O129" s="177">
        <f>ROUND(E129*N129,2)</f>
        <v>33.22</v>
      </c>
      <c r="P129" s="177">
        <v>0</v>
      </c>
      <c r="Q129" s="177">
        <f>ROUND(E129*P129,2)</f>
        <v>0</v>
      </c>
      <c r="R129" s="179" t="s">
        <v>455</v>
      </c>
      <c r="S129" s="179" t="s">
        <v>299</v>
      </c>
      <c r="T129" s="180" t="s">
        <v>534</v>
      </c>
      <c r="U129" s="162">
        <v>7.1999999999999995E-2</v>
      </c>
      <c r="V129" s="162">
        <f>ROUND(E129*U129,2)</f>
        <v>11.34</v>
      </c>
      <c r="W129" s="162"/>
      <c r="X129" s="162" t="s">
        <v>301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303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2">
      <c r="A130" s="159"/>
      <c r="B130" s="160"/>
      <c r="C130" s="204" t="s">
        <v>695</v>
      </c>
      <c r="D130" s="203"/>
      <c r="E130" s="203"/>
      <c r="F130" s="203"/>
      <c r="G130" s="203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305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195" t="s">
        <v>1388</v>
      </c>
      <c r="D131" s="164"/>
      <c r="E131" s="165">
        <v>129.6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315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3">
      <c r="A132" s="159"/>
      <c r="B132" s="160"/>
      <c r="C132" s="163" t="s">
        <v>1389</v>
      </c>
      <c r="D132" s="165"/>
      <c r="E132" s="165">
        <v>4.8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3">
      <c r="A133" s="159"/>
      <c r="B133" s="160"/>
      <c r="C133" s="195" t="s">
        <v>1390</v>
      </c>
      <c r="D133" s="164"/>
      <c r="E133" s="165">
        <v>23.04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>
      <c r="A134" s="174">
        <v>51</v>
      </c>
      <c r="B134" s="175" t="s">
        <v>901</v>
      </c>
      <c r="C134" s="194" t="s">
        <v>902</v>
      </c>
      <c r="D134" s="176" t="s">
        <v>361</v>
      </c>
      <c r="E134" s="177">
        <v>120.16</v>
      </c>
      <c r="F134" s="178"/>
      <c r="G134" s="179">
        <f>ROUND(E134*F134,2)</f>
        <v>0</v>
      </c>
      <c r="H134" s="178">
        <v>346.31</v>
      </c>
      <c r="I134" s="179">
        <f>ROUND(E134*H134,2)</f>
        <v>41612.61</v>
      </c>
      <c r="J134" s="178">
        <v>35.79</v>
      </c>
      <c r="K134" s="179">
        <f>ROUND(E134*J134,2)</f>
        <v>4300.53</v>
      </c>
      <c r="L134" s="179">
        <v>21</v>
      </c>
      <c r="M134" s="179">
        <f>G134*(1+L134/100)</f>
        <v>0</v>
      </c>
      <c r="N134" s="177">
        <v>0.38313999999999998</v>
      </c>
      <c r="O134" s="177">
        <f>ROUND(E134*N134,2)</f>
        <v>46.04</v>
      </c>
      <c r="P134" s="177">
        <v>0</v>
      </c>
      <c r="Q134" s="177">
        <f>ROUND(E134*P134,2)</f>
        <v>0</v>
      </c>
      <c r="R134" s="179" t="s">
        <v>455</v>
      </c>
      <c r="S134" s="179" t="s">
        <v>299</v>
      </c>
      <c r="T134" s="180" t="s">
        <v>534</v>
      </c>
      <c r="U134" s="162">
        <v>2.5999999999999999E-2</v>
      </c>
      <c r="V134" s="162">
        <f>ROUND(E134*U134,2)</f>
        <v>3.12</v>
      </c>
      <c r="W134" s="162"/>
      <c r="X134" s="162" t="s">
        <v>301</v>
      </c>
      <c r="Y134" s="162" t="s">
        <v>302</v>
      </c>
      <c r="Z134" s="152"/>
      <c r="AA134" s="152"/>
      <c r="AB134" s="152"/>
      <c r="AC134" s="152"/>
      <c r="AD134" s="152"/>
      <c r="AE134" s="152"/>
      <c r="AF134" s="152"/>
      <c r="AG134" s="152" t="s">
        <v>303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203" t="s">
        <v>903</v>
      </c>
      <c r="D135" s="203"/>
      <c r="E135" s="203"/>
      <c r="F135" s="203"/>
      <c r="G135" s="203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305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2">
      <c r="A136" s="159"/>
      <c r="B136" s="160"/>
      <c r="C136" s="195" t="s">
        <v>1391</v>
      </c>
      <c r="D136" s="164"/>
      <c r="E136" s="165">
        <v>97.2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3">
      <c r="A137" s="159"/>
      <c r="B137" s="160"/>
      <c r="C137" s="195" t="s">
        <v>1392</v>
      </c>
      <c r="D137" s="164"/>
      <c r="E137" s="165">
        <v>3.6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315</v>
      </c>
      <c r="AH137" s="152">
        <v>0</v>
      </c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3">
      <c r="A138" s="159"/>
      <c r="B138" s="160"/>
      <c r="C138" s="195" t="s">
        <v>1393</v>
      </c>
      <c r="D138" s="164"/>
      <c r="E138" s="165">
        <v>19.36</v>
      </c>
      <c r="F138" s="162"/>
      <c r="G138" s="162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315</v>
      </c>
      <c r="AH138" s="152">
        <v>0</v>
      </c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ht="24" outlineLevel="1">
      <c r="A139" s="174">
        <v>52</v>
      </c>
      <c r="B139" s="175" t="s">
        <v>691</v>
      </c>
      <c r="C139" s="194" t="s">
        <v>692</v>
      </c>
      <c r="D139" s="176" t="s">
        <v>361</v>
      </c>
      <c r="E139" s="177">
        <v>83.2</v>
      </c>
      <c r="F139" s="178"/>
      <c r="G139" s="179">
        <f>ROUND(E139*F139,2)</f>
        <v>0</v>
      </c>
      <c r="H139" s="178">
        <v>221.16</v>
      </c>
      <c r="I139" s="179">
        <f>ROUND(E139*H139,2)</f>
        <v>18400.509999999998</v>
      </c>
      <c r="J139" s="178">
        <v>33.54</v>
      </c>
      <c r="K139" s="179">
        <f>ROUND(E139*J139,2)</f>
        <v>2790.53</v>
      </c>
      <c r="L139" s="179">
        <v>21</v>
      </c>
      <c r="M139" s="179">
        <f>G139*(1+L139/100)</f>
        <v>0</v>
      </c>
      <c r="N139" s="177">
        <v>0.57499999999999996</v>
      </c>
      <c r="O139" s="177">
        <f>ROUND(E139*N139,2)</f>
        <v>47.84</v>
      </c>
      <c r="P139" s="177">
        <v>0</v>
      </c>
      <c r="Q139" s="177">
        <f>ROUND(E139*P139,2)</f>
        <v>0</v>
      </c>
      <c r="R139" s="179" t="s">
        <v>455</v>
      </c>
      <c r="S139" s="179" t="s">
        <v>299</v>
      </c>
      <c r="T139" s="180" t="s">
        <v>534</v>
      </c>
      <c r="U139" s="162">
        <v>2.7E-2</v>
      </c>
      <c r="V139" s="162">
        <f>ROUND(E139*U139,2)</f>
        <v>2.25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303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2">
      <c r="A140" s="159"/>
      <c r="B140" s="160"/>
      <c r="C140" s="195" t="s">
        <v>1394</v>
      </c>
      <c r="D140" s="164"/>
      <c r="E140" s="165">
        <v>64.8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1395</v>
      </c>
      <c r="D141" s="164"/>
      <c r="E141" s="165">
        <v>2.4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3">
      <c r="A142" s="159"/>
      <c r="B142" s="160"/>
      <c r="C142" s="195" t="s">
        <v>1396</v>
      </c>
      <c r="D142" s="164"/>
      <c r="E142" s="165">
        <v>16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315</v>
      </c>
      <c r="AH142" s="152">
        <v>0</v>
      </c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ht="14">
      <c r="A143" s="167" t="s">
        <v>293</v>
      </c>
      <c r="B143" s="168" t="s">
        <v>218</v>
      </c>
      <c r="C143" s="189" t="s">
        <v>219</v>
      </c>
      <c r="D143" s="200"/>
      <c r="E143" s="170"/>
      <c r="F143" s="171"/>
      <c r="G143" s="171">
        <f>SUMIF(AG144:AG177,"&lt;&gt;NOR",G144:G177)</f>
        <v>0</v>
      </c>
      <c r="H143" s="171"/>
      <c r="I143" s="171">
        <f>SUM(I144:I177)</f>
        <v>97859.409999999989</v>
      </c>
      <c r="J143" s="171"/>
      <c r="K143" s="171">
        <f>SUM(K144:K177)</f>
        <v>15798.209999999997</v>
      </c>
      <c r="L143" s="171"/>
      <c r="M143" s="171">
        <f>SUM(M144:M177)</f>
        <v>0</v>
      </c>
      <c r="N143" s="170"/>
      <c r="O143" s="170">
        <f>SUM(O144:O177)</f>
        <v>0.92000000000000015</v>
      </c>
      <c r="P143" s="170"/>
      <c r="Q143" s="170">
        <f>SUM(Q144:Q177)</f>
        <v>0</v>
      </c>
      <c r="R143" s="171"/>
      <c r="S143" s="171"/>
      <c r="T143" s="172"/>
      <c r="U143" s="166"/>
      <c r="V143" s="166">
        <f>SUM(V144:V177)</f>
        <v>26.900000000000002</v>
      </c>
      <c r="W143" s="166"/>
      <c r="X143" s="166"/>
      <c r="Y143" s="166"/>
      <c r="AG143" t="s">
        <v>294</v>
      </c>
    </row>
    <row r="144" spans="1:60" outlineLevel="1">
      <c r="A144" s="174">
        <v>53</v>
      </c>
      <c r="B144" s="175" t="s">
        <v>906</v>
      </c>
      <c r="C144" s="194" t="s">
        <v>907</v>
      </c>
      <c r="D144" s="176" t="s">
        <v>449</v>
      </c>
      <c r="E144" s="177">
        <v>128</v>
      </c>
      <c r="F144" s="178"/>
      <c r="G144" s="179">
        <f>ROUND(E144*F144,2)</f>
        <v>0</v>
      </c>
      <c r="H144" s="178">
        <v>0</v>
      </c>
      <c r="I144" s="179">
        <f>ROUND(E144*H144,2)</f>
        <v>0</v>
      </c>
      <c r="J144" s="178">
        <v>29.5</v>
      </c>
      <c r="K144" s="179">
        <f>ROUND(E144*J144,2)</f>
        <v>3776</v>
      </c>
      <c r="L144" s="179">
        <v>21</v>
      </c>
      <c r="M144" s="179">
        <f>G144*(1+L144/100)</f>
        <v>0</v>
      </c>
      <c r="N144" s="177">
        <v>0</v>
      </c>
      <c r="O144" s="177">
        <f>ROUND(E144*N144,2)</f>
        <v>0</v>
      </c>
      <c r="P144" s="177">
        <v>0</v>
      </c>
      <c r="Q144" s="177">
        <f>ROUND(E144*P144,2)</f>
        <v>0</v>
      </c>
      <c r="R144" s="179" t="s">
        <v>531</v>
      </c>
      <c r="S144" s="179" t="s">
        <v>299</v>
      </c>
      <c r="T144" s="180" t="s">
        <v>534</v>
      </c>
      <c r="U144" s="162">
        <v>5.3999999999999999E-2</v>
      </c>
      <c r="V144" s="162">
        <f>ROUND(E144*U144,2)</f>
        <v>6.91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391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2">
      <c r="A145" s="159"/>
      <c r="B145" s="160"/>
      <c r="C145" s="204" t="s">
        <v>743</v>
      </c>
      <c r="D145" s="203"/>
      <c r="E145" s="203"/>
      <c r="F145" s="203"/>
      <c r="G145" s="203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305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>
      <c r="A146" s="174">
        <v>54</v>
      </c>
      <c r="B146" s="175" t="s">
        <v>1397</v>
      </c>
      <c r="C146" s="190" t="s">
        <v>1398</v>
      </c>
      <c r="D146" s="201" t="s">
        <v>449</v>
      </c>
      <c r="E146" s="177">
        <v>140.80000000000001</v>
      </c>
      <c r="F146" s="178"/>
      <c r="G146" s="179">
        <f>ROUND(E146*F146,2)</f>
        <v>0</v>
      </c>
      <c r="H146" s="178">
        <v>142.4</v>
      </c>
      <c r="I146" s="179">
        <f>ROUND(E146*H146,2)</f>
        <v>20049.919999999998</v>
      </c>
      <c r="J146" s="178">
        <v>0</v>
      </c>
      <c r="K146" s="179">
        <f>ROUND(E146*J146,2)</f>
        <v>0</v>
      </c>
      <c r="L146" s="179">
        <v>21</v>
      </c>
      <c r="M146" s="179">
        <f>G146*(1+L146/100)</f>
        <v>0</v>
      </c>
      <c r="N146" s="177">
        <v>1.0499999999999999E-3</v>
      </c>
      <c r="O146" s="177">
        <f>ROUND(E146*N146,2)</f>
        <v>0.15</v>
      </c>
      <c r="P146" s="177">
        <v>0</v>
      </c>
      <c r="Q146" s="177">
        <f>ROUND(E146*P146,2)</f>
        <v>0</v>
      </c>
      <c r="R146" s="179" t="s">
        <v>345</v>
      </c>
      <c r="S146" s="179" t="s">
        <v>299</v>
      </c>
      <c r="T146" s="180" t="s">
        <v>534</v>
      </c>
      <c r="U146" s="162">
        <v>0</v>
      </c>
      <c r="V146" s="162">
        <f>ROUND(E146*U146,2)</f>
        <v>0</v>
      </c>
      <c r="W146" s="162"/>
      <c r="X146" s="162" t="s">
        <v>347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537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2">
      <c r="A147" s="159"/>
      <c r="B147" s="160"/>
      <c r="C147" s="195" t="s">
        <v>1399</v>
      </c>
      <c r="D147" s="164"/>
      <c r="E147" s="165">
        <v>140.80000000000001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315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74">
        <v>55</v>
      </c>
      <c r="B148" s="175" t="s">
        <v>1400</v>
      </c>
      <c r="C148" s="194" t="s">
        <v>1401</v>
      </c>
      <c r="D148" s="176" t="s">
        <v>390</v>
      </c>
      <c r="E148" s="177">
        <v>10</v>
      </c>
      <c r="F148" s="178"/>
      <c r="G148" s="179">
        <f>ROUND(E148*F148,2)</f>
        <v>0</v>
      </c>
      <c r="H148" s="178">
        <v>0</v>
      </c>
      <c r="I148" s="179">
        <f>ROUND(E148*H148,2)</f>
        <v>0</v>
      </c>
      <c r="J148" s="178">
        <v>116.2</v>
      </c>
      <c r="K148" s="179">
        <f>ROUND(E148*J148,2)</f>
        <v>1162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531</v>
      </c>
      <c r="S148" s="179" t="s">
        <v>299</v>
      </c>
      <c r="T148" s="180" t="s">
        <v>534</v>
      </c>
      <c r="U148" s="162">
        <v>0.21648000000000001</v>
      </c>
      <c r="V148" s="162">
        <f>ROUND(E148*U148,2)</f>
        <v>2.16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391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743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>
      <c r="A150" s="182">
        <v>56</v>
      </c>
      <c r="B150" s="183" t="s">
        <v>1102</v>
      </c>
      <c r="C150" s="196" t="s">
        <v>1402</v>
      </c>
      <c r="D150" s="184" t="s">
        <v>390</v>
      </c>
      <c r="E150" s="185">
        <v>2</v>
      </c>
      <c r="F150" s="186"/>
      <c r="G150" s="187">
        <f t="shared" ref="G150:G165" si="7">ROUND(E150*F150,2)</f>
        <v>0</v>
      </c>
      <c r="H150" s="186">
        <v>1099.5999999999999</v>
      </c>
      <c r="I150" s="187">
        <f t="shared" ref="I150:I165" si="8">ROUND(E150*H150,2)</f>
        <v>2199.1999999999998</v>
      </c>
      <c r="J150" s="186">
        <v>0</v>
      </c>
      <c r="K150" s="187">
        <f t="shared" ref="K150:K165" si="9">ROUND(E150*J150,2)</f>
        <v>0</v>
      </c>
      <c r="L150" s="187">
        <v>21</v>
      </c>
      <c r="M150" s="187">
        <f t="shared" ref="M150:M165" si="10">G150*(1+L150/100)</f>
        <v>0</v>
      </c>
      <c r="N150" s="185">
        <v>5.9999999999999995E-4</v>
      </c>
      <c r="O150" s="185">
        <f t="shared" ref="O150:O165" si="11">ROUND(E150*N150,2)</f>
        <v>0</v>
      </c>
      <c r="P150" s="185">
        <v>0</v>
      </c>
      <c r="Q150" s="185">
        <f t="shared" ref="Q150:Q165" si="12">ROUND(E150*P150,2)</f>
        <v>0</v>
      </c>
      <c r="R150" s="187"/>
      <c r="S150" s="187" t="s">
        <v>383</v>
      </c>
      <c r="T150" s="188" t="s">
        <v>534</v>
      </c>
      <c r="U150" s="162">
        <v>0</v>
      </c>
      <c r="V150" s="162">
        <f t="shared" ref="V150:V165" si="13">ROUND(E150*U150,2)</f>
        <v>0</v>
      </c>
      <c r="W150" s="162"/>
      <c r="X150" s="162" t="s">
        <v>347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470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>
      <c r="A151" s="182">
        <v>57</v>
      </c>
      <c r="B151" s="183" t="s">
        <v>1403</v>
      </c>
      <c r="C151" s="196" t="s">
        <v>1404</v>
      </c>
      <c r="D151" s="184" t="s">
        <v>390</v>
      </c>
      <c r="E151" s="185">
        <v>3</v>
      </c>
      <c r="F151" s="186"/>
      <c r="G151" s="187">
        <f t="shared" si="7"/>
        <v>0</v>
      </c>
      <c r="H151" s="186">
        <v>1099.5999999999999</v>
      </c>
      <c r="I151" s="187">
        <f t="shared" si="8"/>
        <v>3298.8</v>
      </c>
      <c r="J151" s="186">
        <v>0</v>
      </c>
      <c r="K151" s="187">
        <f t="shared" si="9"/>
        <v>0</v>
      </c>
      <c r="L151" s="187">
        <v>21</v>
      </c>
      <c r="M151" s="187">
        <f t="shared" si="10"/>
        <v>0</v>
      </c>
      <c r="N151" s="185">
        <v>5.9999999999999995E-4</v>
      </c>
      <c r="O151" s="185">
        <f t="shared" si="11"/>
        <v>0</v>
      </c>
      <c r="P151" s="185">
        <v>0</v>
      </c>
      <c r="Q151" s="185">
        <f t="shared" si="12"/>
        <v>0</v>
      </c>
      <c r="R151" s="187"/>
      <c r="S151" s="187" t="s">
        <v>383</v>
      </c>
      <c r="T151" s="188" t="s">
        <v>534</v>
      </c>
      <c r="U151" s="162">
        <v>0</v>
      </c>
      <c r="V151" s="162">
        <f t="shared" si="13"/>
        <v>0</v>
      </c>
      <c r="W151" s="162"/>
      <c r="X151" s="162" t="s">
        <v>347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470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82">
        <v>58</v>
      </c>
      <c r="B152" s="183" t="s">
        <v>751</v>
      </c>
      <c r="C152" s="196" t="s">
        <v>752</v>
      </c>
      <c r="D152" s="184" t="s">
        <v>449</v>
      </c>
      <c r="E152" s="185">
        <v>95</v>
      </c>
      <c r="F152" s="186"/>
      <c r="G152" s="187">
        <f t="shared" si="7"/>
        <v>0</v>
      </c>
      <c r="H152" s="186">
        <v>3.46</v>
      </c>
      <c r="I152" s="187">
        <f t="shared" si="8"/>
        <v>328.7</v>
      </c>
      <c r="J152" s="186">
        <v>11.24</v>
      </c>
      <c r="K152" s="187">
        <f t="shared" si="9"/>
        <v>1067.8</v>
      </c>
      <c r="L152" s="187">
        <v>21</v>
      </c>
      <c r="M152" s="187">
        <f t="shared" si="10"/>
        <v>0</v>
      </c>
      <c r="N152" s="185">
        <v>0</v>
      </c>
      <c r="O152" s="185">
        <f t="shared" si="11"/>
        <v>0</v>
      </c>
      <c r="P152" s="185">
        <v>0</v>
      </c>
      <c r="Q152" s="185">
        <f t="shared" si="12"/>
        <v>0</v>
      </c>
      <c r="R152" s="187" t="s">
        <v>531</v>
      </c>
      <c r="S152" s="187" t="s">
        <v>299</v>
      </c>
      <c r="T152" s="188" t="s">
        <v>534</v>
      </c>
      <c r="U152" s="162">
        <v>2.5999999999999999E-2</v>
      </c>
      <c r="V152" s="162">
        <f t="shared" si="13"/>
        <v>2.4700000000000002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391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>
      <c r="A153" s="182">
        <v>59</v>
      </c>
      <c r="B153" s="183" t="s">
        <v>1104</v>
      </c>
      <c r="C153" s="196" t="s">
        <v>1105</v>
      </c>
      <c r="D153" s="184" t="s">
        <v>449</v>
      </c>
      <c r="E153" s="185">
        <v>128</v>
      </c>
      <c r="F153" s="186"/>
      <c r="G153" s="187">
        <f t="shared" si="7"/>
        <v>0</v>
      </c>
      <c r="H153" s="186">
        <v>0</v>
      </c>
      <c r="I153" s="187">
        <f t="shared" si="8"/>
        <v>0</v>
      </c>
      <c r="J153" s="186">
        <v>18.399999999999999</v>
      </c>
      <c r="K153" s="187">
        <f t="shared" si="9"/>
        <v>2355.1999999999998</v>
      </c>
      <c r="L153" s="187">
        <v>21</v>
      </c>
      <c r="M153" s="187">
        <f t="shared" si="10"/>
        <v>0</v>
      </c>
      <c r="N153" s="185">
        <v>0</v>
      </c>
      <c r="O153" s="185">
        <f t="shared" si="11"/>
        <v>0</v>
      </c>
      <c r="P153" s="185">
        <v>0</v>
      </c>
      <c r="Q153" s="185">
        <f t="shared" si="12"/>
        <v>0</v>
      </c>
      <c r="R153" s="187"/>
      <c r="S153" s="187" t="s">
        <v>896</v>
      </c>
      <c r="T153" s="188" t="s">
        <v>534</v>
      </c>
      <c r="U153" s="162">
        <v>0</v>
      </c>
      <c r="V153" s="162">
        <f t="shared" si="13"/>
        <v>0</v>
      </c>
      <c r="W153" s="162"/>
      <c r="X153" s="162" t="s">
        <v>301</v>
      </c>
      <c r="Y153" s="162" t="s">
        <v>302</v>
      </c>
      <c r="Z153" s="152"/>
      <c r="AA153" s="152"/>
      <c r="AB153" s="152"/>
      <c r="AC153" s="152"/>
      <c r="AD153" s="152"/>
      <c r="AE153" s="152"/>
      <c r="AF153" s="152"/>
      <c r="AG153" s="152" t="s">
        <v>303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ht="24" outlineLevel="1">
      <c r="A154" s="182">
        <v>60</v>
      </c>
      <c r="B154" s="183" t="s">
        <v>1405</v>
      </c>
      <c r="C154" s="196" t="s">
        <v>1406</v>
      </c>
      <c r="D154" s="184" t="s">
        <v>390</v>
      </c>
      <c r="E154" s="185">
        <v>9</v>
      </c>
      <c r="F154" s="186"/>
      <c r="G154" s="187">
        <f t="shared" si="7"/>
        <v>0</v>
      </c>
      <c r="H154" s="186">
        <v>75.209999999999994</v>
      </c>
      <c r="I154" s="187">
        <f t="shared" si="8"/>
        <v>676.89</v>
      </c>
      <c r="J154" s="186">
        <v>376.39</v>
      </c>
      <c r="K154" s="187">
        <f t="shared" si="9"/>
        <v>3387.51</v>
      </c>
      <c r="L154" s="187">
        <v>21</v>
      </c>
      <c r="M154" s="187">
        <f t="shared" si="10"/>
        <v>0</v>
      </c>
      <c r="N154" s="185">
        <v>2.2000000000000001E-4</v>
      </c>
      <c r="O154" s="185">
        <f t="shared" si="11"/>
        <v>0</v>
      </c>
      <c r="P154" s="185">
        <v>0</v>
      </c>
      <c r="Q154" s="185">
        <f t="shared" si="12"/>
        <v>0</v>
      </c>
      <c r="R154" s="187" t="s">
        <v>531</v>
      </c>
      <c r="S154" s="187" t="s">
        <v>299</v>
      </c>
      <c r="T154" s="188" t="s">
        <v>534</v>
      </c>
      <c r="U154" s="162">
        <v>0.75900000000000001</v>
      </c>
      <c r="V154" s="162">
        <f t="shared" si="13"/>
        <v>6.83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391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ht="24" outlineLevel="1">
      <c r="A155" s="182">
        <v>61</v>
      </c>
      <c r="B155" s="183" t="s">
        <v>1407</v>
      </c>
      <c r="C155" s="191" t="s">
        <v>1408</v>
      </c>
      <c r="D155" s="202" t="s">
        <v>390</v>
      </c>
      <c r="E155" s="185">
        <v>2</v>
      </c>
      <c r="F155" s="186"/>
      <c r="G155" s="187">
        <f t="shared" si="7"/>
        <v>0</v>
      </c>
      <c r="H155" s="186">
        <v>2982.9</v>
      </c>
      <c r="I155" s="187">
        <f t="shared" si="8"/>
        <v>5965.8</v>
      </c>
      <c r="J155" s="186">
        <v>0</v>
      </c>
      <c r="K155" s="187">
        <f t="shared" si="9"/>
        <v>0</v>
      </c>
      <c r="L155" s="187">
        <v>21</v>
      </c>
      <c r="M155" s="187">
        <f t="shared" si="10"/>
        <v>0</v>
      </c>
      <c r="N155" s="185">
        <v>4.0000000000000001E-3</v>
      </c>
      <c r="O155" s="185">
        <f t="shared" si="11"/>
        <v>0.01</v>
      </c>
      <c r="P155" s="185">
        <v>0</v>
      </c>
      <c r="Q155" s="185">
        <f t="shared" si="12"/>
        <v>0</v>
      </c>
      <c r="R155" s="187" t="s">
        <v>345</v>
      </c>
      <c r="S155" s="187" t="s">
        <v>299</v>
      </c>
      <c r="T155" s="188" t="s">
        <v>534</v>
      </c>
      <c r="U155" s="162">
        <v>0</v>
      </c>
      <c r="V155" s="162">
        <f t="shared" si="13"/>
        <v>0</v>
      </c>
      <c r="W155" s="162"/>
      <c r="X155" s="162" t="s">
        <v>347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470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ht="24" outlineLevel="1">
      <c r="A156" s="182">
        <v>62</v>
      </c>
      <c r="B156" s="183" t="s">
        <v>1409</v>
      </c>
      <c r="C156" s="196" t="s">
        <v>1410</v>
      </c>
      <c r="D156" s="184" t="s">
        <v>390</v>
      </c>
      <c r="E156" s="185">
        <v>2</v>
      </c>
      <c r="F156" s="186"/>
      <c r="G156" s="187">
        <f t="shared" si="7"/>
        <v>0</v>
      </c>
      <c r="H156" s="186">
        <v>204.3</v>
      </c>
      <c r="I156" s="187">
        <f t="shared" si="8"/>
        <v>408.6</v>
      </c>
      <c r="J156" s="186">
        <v>0</v>
      </c>
      <c r="K156" s="187">
        <f t="shared" si="9"/>
        <v>0</v>
      </c>
      <c r="L156" s="187">
        <v>21</v>
      </c>
      <c r="M156" s="187">
        <f t="shared" si="10"/>
        <v>0</v>
      </c>
      <c r="N156" s="185">
        <v>2.7999999999999998E-4</v>
      </c>
      <c r="O156" s="185">
        <f t="shared" si="11"/>
        <v>0</v>
      </c>
      <c r="P156" s="185">
        <v>0</v>
      </c>
      <c r="Q156" s="185">
        <f t="shared" si="12"/>
        <v>0</v>
      </c>
      <c r="R156" s="187" t="s">
        <v>345</v>
      </c>
      <c r="S156" s="187" t="s">
        <v>299</v>
      </c>
      <c r="T156" s="188" t="s">
        <v>534</v>
      </c>
      <c r="U156" s="162">
        <v>0</v>
      </c>
      <c r="V156" s="162">
        <f t="shared" si="13"/>
        <v>0</v>
      </c>
      <c r="W156" s="162"/>
      <c r="X156" s="162" t="s">
        <v>347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470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>
      <c r="A157" s="182">
        <v>63</v>
      </c>
      <c r="B157" s="183" t="s">
        <v>1411</v>
      </c>
      <c r="C157" s="196" t="s">
        <v>1412</v>
      </c>
      <c r="D157" s="184" t="s">
        <v>390</v>
      </c>
      <c r="E157" s="185">
        <v>2</v>
      </c>
      <c r="F157" s="186"/>
      <c r="G157" s="187">
        <f t="shared" si="7"/>
        <v>0</v>
      </c>
      <c r="H157" s="186">
        <v>528.5</v>
      </c>
      <c r="I157" s="187">
        <f t="shared" si="8"/>
        <v>1057</v>
      </c>
      <c r="J157" s="186">
        <v>0</v>
      </c>
      <c r="K157" s="187">
        <f t="shared" si="9"/>
        <v>0</v>
      </c>
      <c r="L157" s="187">
        <v>21</v>
      </c>
      <c r="M157" s="187">
        <f t="shared" si="10"/>
        <v>0</v>
      </c>
      <c r="N157" s="185">
        <v>2.8600000000000001E-3</v>
      </c>
      <c r="O157" s="185">
        <f t="shared" si="11"/>
        <v>0.01</v>
      </c>
      <c r="P157" s="185">
        <v>0</v>
      </c>
      <c r="Q157" s="185">
        <f t="shared" si="12"/>
        <v>0</v>
      </c>
      <c r="R157" s="187" t="s">
        <v>345</v>
      </c>
      <c r="S157" s="187" t="s">
        <v>299</v>
      </c>
      <c r="T157" s="188" t="s">
        <v>534</v>
      </c>
      <c r="U157" s="162">
        <v>0</v>
      </c>
      <c r="V157" s="162">
        <f t="shared" si="13"/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470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82">
        <v>64</v>
      </c>
      <c r="B158" s="183" t="s">
        <v>1413</v>
      </c>
      <c r="C158" s="191" t="s">
        <v>1414</v>
      </c>
      <c r="D158" s="202" t="s">
        <v>390</v>
      </c>
      <c r="E158" s="185">
        <v>1</v>
      </c>
      <c r="F158" s="186"/>
      <c r="G158" s="187">
        <f t="shared" si="7"/>
        <v>0</v>
      </c>
      <c r="H158" s="186">
        <v>5818.1</v>
      </c>
      <c r="I158" s="187">
        <f t="shared" si="8"/>
        <v>5818.1</v>
      </c>
      <c r="J158" s="186">
        <v>0</v>
      </c>
      <c r="K158" s="187">
        <f t="shared" si="9"/>
        <v>0</v>
      </c>
      <c r="L158" s="187">
        <v>21</v>
      </c>
      <c r="M158" s="187">
        <f t="shared" si="10"/>
        <v>0</v>
      </c>
      <c r="N158" s="185">
        <v>1.49E-2</v>
      </c>
      <c r="O158" s="185">
        <f t="shared" si="11"/>
        <v>0.01</v>
      </c>
      <c r="P158" s="185">
        <v>0</v>
      </c>
      <c r="Q158" s="185">
        <f t="shared" si="12"/>
        <v>0</v>
      </c>
      <c r="R158" s="187"/>
      <c r="S158" s="187" t="s">
        <v>383</v>
      </c>
      <c r="T158" s="188" t="s">
        <v>534</v>
      </c>
      <c r="U158" s="162">
        <v>0</v>
      </c>
      <c r="V158" s="162">
        <f t="shared" si="13"/>
        <v>0</v>
      </c>
      <c r="W158" s="162"/>
      <c r="X158" s="162" t="s">
        <v>347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470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82">
        <v>65</v>
      </c>
      <c r="B159" s="183" t="s">
        <v>1415</v>
      </c>
      <c r="C159" s="196" t="s">
        <v>1416</v>
      </c>
      <c r="D159" s="184" t="s">
        <v>390</v>
      </c>
      <c r="E159" s="185">
        <v>1</v>
      </c>
      <c r="F159" s="186"/>
      <c r="G159" s="187">
        <f t="shared" si="7"/>
        <v>0</v>
      </c>
      <c r="H159" s="186">
        <v>4152.2</v>
      </c>
      <c r="I159" s="187">
        <f t="shared" si="8"/>
        <v>4152.2</v>
      </c>
      <c r="J159" s="186">
        <v>0</v>
      </c>
      <c r="K159" s="187">
        <f t="shared" si="9"/>
        <v>0</v>
      </c>
      <c r="L159" s="187">
        <v>21</v>
      </c>
      <c r="M159" s="187">
        <f t="shared" si="10"/>
        <v>0</v>
      </c>
      <c r="N159" s="185">
        <v>8.0000000000000002E-3</v>
      </c>
      <c r="O159" s="185">
        <f t="shared" si="11"/>
        <v>0.01</v>
      </c>
      <c r="P159" s="185">
        <v>0</v>
      </c>
      <c r="Q159" s="185">
        <f t="shared" si="12"/>
        <v>0</v>
      </c>
      <c r="R159" s="187" t="s">
        <v>345</v>
      </c>
      <c r="S159" s="187" t="s">
        <v>299</v>
      </c>
      <c r="T159" s="188" t="s">
        <v>534</v>
      </c>
      <c r="U159" s="162">
        <v>0</v>
      </c>
      <c r="V159" s="162">
        <f t="shared" si="13"/>
        <v>0</v>
      </c>
      <c r="W159" s="162"/>
      <c r="X159" s="162" t="s">
        <v>347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470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>
      <c r="A160" s="182">
        <v>66</v>
      </c>
      <c r="B160" s="183" t="s">
        <v>1417</v>
      </c>
      <c r="C160" s="191" t="s">
        <v>1418</v>
      </c>
      <c r="D160" s="202" t="s">
        <v>390</v>
      </c>
      <c r="E160" s="185">
        <v>1</v>
      </c>
      <c r="F160" s="186"/>
      <c r="G160" s="187">
        <f t="shared" si="7"/>
        <v>0</v>
      </c>
      <c r="H160" s="186">
        <v>2244.3000000000002</v>
      </c>
      <c r="I160" s="187">
        <f t="shared" si="8"/>
        <v>2244.3000000000002</v>
      </c>
      <c r="J160" s="186">
        <v>0</v>
      </c>
      <c r="K160" s="187">
        <f t="shared" si="9"/>
        <v>0</v>
      </c>
      <c r="L160" s="187">
        <v>21</v>
      </c>
      <c r="M160" s="187">
        <f t="shared" si="10"/>
        <v>0</v>
      </c>
      <c r="N160" s="185">
        <v>1.41E-2</v>
      </c>
      <c r="O160" s="185">
        <f t="shared" si="11"/>
        <v>0.01</v>
      </c>
      <c r="P160" s="185">
        <v>0</v>
      </c>
      <c r="Q160" s="185">
        <f t="shared" si="12"/>
        <v>0</v>
      </c>
      <c r="R160" s="187" t="s">
        <v>345</v>
      </c>
      <c r="S160" s="187" t="s">
        <v>299</v>
      </c>
      <c r="T160" s="188" t="s">
        <v>534</v>
      </c>
      <c r="U160" s="162">
        <v>0</v>
      </c>
      <c r="V160" s="162">
        <f t="shared" si="13"/>
        <v>0</v>
      </c>
      <c r="W160" s="162"/>
      <c r="X160" s="162" t="s">
        <v>347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470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24" outlineLevel="1">
      <c r="A161" s="182">
        <v>67</v>
      </c>
      <c r="B161" s="183" t="s">
        <v>1419</v>
      </c>
      <c r="C161" s="196" t="s">
        <v>1420</v>
      </c>
      <c r="D161" s="184" t="s">
        <v>390</v>
      </c>
      <c r="E161" s="185">
        <v>1</v>
      </c>
      <c r="F161" s="186"/>
      <c r="G161" s="187">
        <f t="shared" si="7"/>
        <v>0</v>
      </c>
      <c r="H161" s="186">
        <v>75.22</v>
      </c>
      <c r="I161" s="187">
        <f t="shared" si="8"/>
        <v>75.22</v>
      </c>
      <c r="J161" s="186">
        <v>819.38</v>
      </c>
      <c r="K161" s="187">
        <f t="shared" si="9"/>
        <v>819.38</v>
      </c>
      <c r="L161" s="187">
        <v>21</v>
      </c>
      <c r="M161" s="187">
        <f t="shared" si="10"/>
        <v>0</v>
      </c>
      <c r="N161" s="185">
        <v>2.2000000000000001E-4</v>
      </c>
      <c r="O161" s="185">
        <f t="shared" si="11"/>
        <v>0</v>
      </c>
      <c r="P161" s="185">
        <v>0</v>
      </c>
      <c r="Q161" s="185">
        <f t="shared" si="12"/>
        <v>0</v>
      </c>
      <c r="R161" s="187" t="s">
        <v>531</v>
      </c>
      <c r="S161" s="187" t="s">
        <v>299</v>
      </c>
      <c r="T161" s="188" t="s">
        <v>534</v>
      </c>
      <c r="U161" s="162">
        <v>1.554</v>
      </c>
      <c r="V161" s="162">
        <f t="shared" si="13"/>
        <v>1.55</v>
      </c>
      <c r="W161" s="162"/>
      <c r="X161" s="162" t="s">
        <v>301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391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ht="36" outlineLevel="1">
      <c r="A162" s="182">
        <v>68</v>
      </c>
      <c r="B162" s="183" t="s">
        <v>1421</v>
      </c>
      <c r="C162" s="191" t="s">
        <v>1422</v>
      </c>
      <c r="D162" s="202" t="s">
        <v>390</v>
      </c>
      <c r="E162" s="185">
        <v>1</v>
      </c>
      <c r="F162" s="186"/>
      <c r="G162" s="187">
        <f t="shared" si="7"/>
        <v>0</v>
      </c>
      <c r="H162" s="186">
        <v>8288.1</v>
      </c>
      <c r="I162" s="187">
        <f t="shared" si="8"/>
        <v>8288.1</v>
      </c>
      <c r="J162" s="186">
        <v>0</v>
      </c>
      <c r="K162" s="187">
        <f t="shared" si="9"/>
        <v>0</v>
      </c>
      <c r="L162" s="187">
        <v>21</v>
      </c>
      <c r="M162" s="187">
        <f t="shared" si="10"/>
        <v>0</v>
      </c>
      <c r="N162" s="185">
        <v>1.8499999999999999E-2</v>
      </c>
      <c r="O162" s="185">
        <f t="shared" si="11"/>
        <v>0.02</v>
      </c>
      <c r="P162" s="185">
        <v>0</v>
      </c>
      <c r="Q162" s="185">
        <f t="shared" si="12"/>
        <v>0</v>
      </c>
      <c r="R162" s="187" t="s">
        <v>345</v>
      </c>
      <c r="S162" s="187" t="s">
        <v>299</v>
      </c>
      <c r="T162" s="188" t="s">
        <v>534</v>
      </c>
      <c r="U162" s="162">
        <v>0</v>
      </c>
      <c r="V162" s="162">
        <f t="shared" si="13"/>
        <v>0</v>
      </c>
      <c r="W162" s="162"/>
      <c r="X162" s="162" t="s">
        <v>347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470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24" outlineLevel="1">
      <c r="A163" s="182">
        <v>69</v>
      </c>
      <c r="B163" s="183" t="s">
        <v>1423</v>
      </c>
      <c r="C163" s="196" t="s">
        <v>1424</v>
      </c>
      <c r="D163" s="184" t="s">
        <v>390</v>
      </c>
      <c r="E163" s="185">
        <v>1</v>
      </c>
      <c r="F163" s="186"/>
      <c r="G163" s="187">
        <f t="shared" si="7"/>
        <v>0</v>
      </c>
      <c r="H163" s="186">
        <v>66.540000000000006</v>
      </c>
      <c r="I163" s="187">
        <f t="shared" si="8"/>
        <v>66.540000000000006</v>
      </c>
      <c r="J163" s="186">
        <v>737.16</v>
      </c>
      <c r="K163" s="187">
        <f t="shared" si="9"/>
        <v>737.16</v>
      </c>
      <c r="L163" s="187">
        <v>21</v>
      </c>
      <c r="M163" s="187">
        <f t="shared" si="10"/>
        <v>0</v>
      </c>
      <c r="N163" s="185">
        <v>1.9000000000000001E-4</v>
      </c>
      <c r="O163" s="185">
        <f t="shared" si="11"/>
        <v>0</v>
      </c>
      <c r="P163" s="185">
        <v>0</v>
      </c>
      <c r="Q163" s="185">
        <f t="shared" si="12"/>
        <v>0</v>
      </c>
      <c r="R163" s="187" t="s">
        <v>531</v>
      </c>
      <c r="S163" s="187" t="s">
        <v>299</v>
      </c>
      <c r="T163" s="188" t="s">
        <v>534</v>
      </c>
      <c r="U163" s="162">
        <v>1.3979999999999999</v>
      </c>
      <c r="V163" s="162">
        <f t="shared" si="13"/>
        <v>1.4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391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ht="36" outlineLevel="1">
      <c r="A164" s="182">
        <v>70</v>
      </c>
      <c r="B164" s="183" t="s">
        <v>1425</v>
      </c>
      <c r="C164" s="196" t="s">
        <v>1426</v>
      </c>
      <c r="D164" s="184" t="s">
        <v>390</v>
      </c>
      <c r="E164" s="185">
        <v>1</v>
      </c>
      <c r="F164" s="186"/>
      <c r="G164" s="187">
        <f t="shared" si="7"/>
        <v>0</v>
      </c>
      <c r="H164" s="186">
        <v>7762.9</v>
      </c>
      <c r="I164" s="187">
        <f t="shared" si="8"/>
        <v>7762.9</v>
      </c>
      <c r="J164" s="186">
        <v>0</v>
      </c>
      <c r="K164" s="187">
        <f t="shared" si="9"/>
        <v>0</v>
      </c>
      <c r="L164" s="187">
        <v>21</v>
      </c>
      <c r="M164" s="187">
        <f t="shared" si="10"/>
        <v>0</v>
      </c>
      <c r="N164" s="185">
        <v>1.7000000000000001E-2</v>
      </c>
      <c r="O164" s="185">
        <f t="shared" si="11"/>
        <v>0.02</v>
      </c>
      <c r="P164" s="185">
        <v>0</v>
      </c>
      <c r="Q164" s="185">
        <f t="shared" si="12"/>
        <v>0</v>
      </c>
      <c r="R164" s="187" t="s">
        <v>345</v>
      </c>
      <c r="S164" s="187" t="s">
        <v>299</v>
      </c>
      <c r="T164" s="188" t="s">
        <v>534</v>
      </c>
      <c r="U164" s="162">
        <v>0</v>
      </c>
      <c r="V164" s="162">
        <f t="shared" si="13"/>
        <v>0</v>
      </c>
      <c r="W164" s="162"/>
      <c r="X164" s="162" t="s">
        <v>347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470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74">
        <v>71</v>
      </c>
      <c r="B165" s="175" t="s">
        <v>1427</v>
      </c>
      <c r="C165" s="194" t="s">
        <v>1428</v>
      </c>
      <c r="D165" s="176" t="s">
        <v>390</v>
      </c>
      <c r="E165" s="177">
        <v>2</v>
      </c>
      <c r="F165" s="178"/>
      <c r="G165" s="179">
        <f t="shared" si="7"/>
        <v>0</v>
      </c>
      <c r="H165" s="178">
        <v>152.26</v>
      </c>
      <c r="I165" s="179">
        <f t="shared" si="8"/>
        <v>304.52</v>
      </c>
      <c r="J165" s="178">
        <v>345.94</v>
      </c>
      <c r="K165" s="179">
        <f t="shared" si="9"/>
        <v>691.88</v>
      </c>
      <c r="L165" s="179">
        <v>21</v>
      </c>
      <c r="M165" s="179">
        <f t="shared" si="10"/>
        <v>0</v>
      </c>
      <c r="N165" s="177">
        <v>0.12303</v>
      </c>
      <c r="O165" s="177">
        <f t="shared" si="11"/>
        <v>0.25</v>
      </c>
      <c r="P165" s="177">
        <v>0</v>
      </c>
      <c r="Q165" s="177">
        <f t="shared" si="12"/>
        <v>0</v>
      </c>
      <c r="R165" s="179" t="s">
        <v>531</v>
      </c>
      <c r="S165" s="179" t="s">
        <v>299</v>
      </c>
      <c r="T165" s="180" t="s">
        <v>534</v>
      </c>
      <c r="U165" s="162">
        <v>0.86299999999999999</v>
      </c>
      <c r="V165" s="162">
        <f t="shared" si="13"/>
        <v>1.73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303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2">
      <c r="A166" s="159"/>
      <c r="B166" s="160"/>
      <c r="C166" s="204" t="s">
        <v>1429</v>
      </c>
      <c r="D166" s="203"/>
      <c r="E166" s="203"/>
      <c r="F166" s="203"/>
      <c r="G166" s="203"/>
      <c r="H166" s="162"/>
      <c r="I166" s="162"/>
      <c r="J166" s="162"/>
      <c r="K166" s="162"/>
      <c r="L166" s="162"/>
      <c r="M166" s="162"/>
      <c r="N166" s="161"/>
      <c r="O166" s="161"/>
      <c r="P166" s="161"/>
      <c r="Q166" s="161"/>
      <c r="R166" s="162"/>
      <c r="S166" s="162"/>
      <c r="T166" s="162"/>
      <c r="U166" s="162"/>
      <c r="V166" s="162"/>
      <c r="W166" s="162"/>
      <c r="X166" s="162"/>
      <c r="Y166" s="162"/>
      <c r="Z166" s="152"/>
      <c r="AA166" s="152"/>
      <c r="AB166" s="152"/>
      <c r="AC166" s="152"/>
      <c r="AD166" s="152"/>
      <c r="AE166" s="152"/>
      <c r="AF166" s="152"/>
      <c r="AG166" s="152" t="s">
        <v>305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82">
        <v>72</v>
      </c>
      <c r="B167" s="183" t="s">
        <v>1430</v>
      </c>
      <c r="C167" s="196" t="s">
        <v>1431</v>
      </c>
      <c r="D167" s="184" t="s">
        <v>390</v>
      </c>
      <c r="E167" s="185">
        <v>2</v>
      </c>
      <c r="F167" s="186"/>
      <c r="G167" s="187">
        <f t="shared" ref="G167:G173" si="14">ROUND(E167*F167,2)</f>
        <v>0</v>
      </c>
      <c r="H167" s="186">
        <v>288</v>
      </c>
      <c r="I167" s="187">
        <f t="shared" ref="I167:I173" si="15">ROUND(E167*H167,2)</f>
        <v>576</v>
      </c>
      <c r="J167" s="186">
        <v>0</v>
      </c>
      <c r="K167" s="187">
        <f t="shared" ref="K167:K173" si="16">ROUND(E167*J167,2)</f>
        <v>0</v>
      </c>
      <c r="L167" s="187">
        <v>21</v>
      </c>
      <c r="M167" s="187">
        <f t="shared" ref="M167:M173" si="17">G167*(1+L167/100)</f>
        <v>0</v>
      </c>
      <c r="N167" s="185">
        <v>0</v>
      </c>
      <c r="O167" s="185">
        <f t="shared" ref="O167:O173" si="18">ROUND(E167*N167,2)</f>
        <v>0</v>
      </c>
      <c r="P167" s="185">
        <v>0</v>
      </c>
      <c r="Q167" s="185">
        <f t="shared" ref="Q167:Q173" si="19">ROUND(E167*P167,2)</f>
        <v>0</v>
      </c>
      <c r="R167" s="187" t="s">
        <v>345</v>
      </c>
      <c r="S167" s="187" t="s">
        <v>299</v>
      </c>
      <c r="T167" s="188" t="s">
        <v>534</v>
      </c>
      <c r="U167" s="162">
        <v>0</v>
      </c>
      <c r="V167" s="162">
        <f t="shared" ref="V167:V173" si="20">ROUND(E167*U167,2)</f>
        <v>0</v>
      </c>
      <c r="W167" s="162"/>
      <c r="X167" s="162" t="s">
        <v>347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537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36" outlineLevel="1">
      <c r="A168" s="182">
        <v>73</v>
      </c>
      <c r="B168" s="183" t="s">
        <v>1432</v>
      </c>
      <c r="C168" s="196" t="s">
        <v>1433</v>
      </c>
      <c r="D168" s="184" t="s">
        <v>390</v>
      </c>
      <c r="E168" s="185">
        <v>2</v>
      </c>
      <c r="F168" s="186"/>
      <c r="G168" s="187">
        <f t="shared" si="14"/>
        <v>0</v>
      </c>
      <c r="H168" s="186">
        <v>823.9</v>
      </c>
      <c r="I168" s="187">
        <f t="shared" si="15"/>
        <v>1647.8</v>
      </c>
      <c r="J168" s="186">
        <v>0</v>
      </c>
      <c r="K168" s="187">
        <f t="shared" si="16"/>
        <v>0</v>
      </c>
      <c r="L168" s="187">
        <v>21</v>
      </c>
      <c r="M168" s="187">
        <f t="shared" si="17"/>
        <v>0</v>
      </c>
      <c r="N168" s="185">
        <v>1.4E-2</v>
      </c>
      <c r="O168" s="185">
        <f t="shared" si="18"/>
        <v>0.03</v>
      </c>
      <c r="P168" s="185">
        <v>0</v>
      </c>
      <c r="Q168" s="185">
        <f t="shared" si="19"/>
        <v>0</v>
      </c>
      <c r="R168" s="187" t="s">
        <v>345</v>
      </c>
      <c r="S168" s="187" t="s">
        <v>299</v>
      </c>
      <c r="T168" s="188" t="s">
        <v>534</v>
      </c>
      <c r="U168" s="162">
        <v>0</v>
      </c>
      <c r="V168" s="162">
        <f t="shared" si="20"/>
        <v>0</v>
      </c>
      <c r="W168" s="162"/>
      <c r="X168" s="162" t="s">
        <v>347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470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>
      <c r="A169" s="182">
        <v>74</v>
      </c>
      <c r="B169" s="183" t="s">
        <v>924</v>
      </c>
      <c r="C169" s="196" t="s">
        <v>925</v>
      </c>
      <c r="D169" s="184" t="s">
        <v>390</v>
      </c>
      <c r="E169" s="185">
        <v>2</v>
      </c>
      <c r="F169" s="186"/>
      <c r="G169" s="187">
        <f t="shared" si="14"/>
        <v>0</v>
      </c>
      <c r="H169" s="186">
        <v>0</v>
      </c>
      <c r="I169" s="187">
        <f t="shared" si="15"/>
        <v>0</v>
      </c>
      <c r="J169" s="186">
        <v>470</v>
      </c>
      <c r="K169" s="187">
        <f t="shared" si="16"/>
        <v>940</v>
      </c>
      <c r="L169" s="187">
        <v>21</v>
      </c>
      <c r="M169" s="187">
        <f t="shared" si="17"/>
        <v>0</v>
      </c>
      <c r="N169" s="185">
        <v>0</v>
      </c>
      <c r="O169" s="185">
        <f t="shared" si="18"/>
        <v>0</v>
      </c>
      <c r="P169" s="185">
        <v>0</v>
      </c>
      <c r="Q169" s="185">
        <f t="shared" si="19"/>
        <v>0</v>
      </c>
      <c r="R169" s="187"/>
      <c r="S169" s="187" t="s">
        <v>299</v>
      </c>
      <c r="T169" s="188" t="s">
        <v>534</v>
      </c>
      <c r="U169" s="162">
        <v>0.97899999999999998</v>
      </c>
      <c r="V169" s="162">
        <f t="shared" si="20"/>
        <v>1.96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391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ht="24" outlineLevel="1">
      <c r="A170" s="182">
        <v>75</v>
      </c>
      <c r="B170" s="183" t="s">
        <v>1434</v>
      </c>
      <c r="C170" s="196" t="s">
        <v>1435</v>
      </c>
      <c r="D170" s="184" t="s">
        <v>390</v>
      </c>
      <c r="E170" s="185">
        <v>2</v>
      </c>
      <c r="F170" s="186"/>
      <c r="G170" s="187">
        <f t="shared" si="14"/>
        <v>0</v>
      </c>
      <c r="H170" s="186">
        <v>2104.8000000000002</v>
      </c>
      <c r="I170" s="187">
        <f t="shared" si="15"/>
        <v>4209.6000000000004</v>
      </c>
      <c r="J170" s="186">
        <v>0</v>
      </c>
      <c r="K170" s="187">
        <f t="shared" si="16"/>
        <v>0</v>
      </c>
      <c r="L170" s="187">
        <v>21</v>
      </c>
      <c r="M170" s="187">
        <f t="shared" si="17"/>
        <v>0</v>
      </c>
      <c r="N170" s="185">
        <v>7.3000000000000001E-3</v>
      </c>
      <c r="O170" s="185">
        <f t="shared" si="18"/>
        <v>0.01</v>
      </c>
      <c r="P170" s="185">
        <v>0</v>
      </c>
      <c r="Q170" s="185">
        <f t="shared" si="19"/>
        <v>0</v>
      </c>
      <c r="R170" s="187" t="s">
        <v>345</v>
      </c>
      <c r="S170" s="187" t="s">
        <v>299</v>
      </c>
      <c r="T170" s="188" t="s">
        <v>534</v>
      </c>
      <c r="U170" s="162">
        <v>0</v>
      </c>
      <c r="V170" s="162">
        <f t="shared" si="20"/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470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>
      <c r="A171" s="182">
        <v>76</v>
      </c>
      <c r="B171" s="183" t="s">
        <v>1436</v>
      </c>
      <c r="C171" s="196" t="s">
        <v>1437</v>
      </c>
      <c r="D171" s="184" t="s">
        <v>390</v>
      </c>
      <c r="E171" s="185">
        <v>1</v>
      </c>
      <c r="F171" s="186"/>
      <c r="G171" s="187">
        <f t="shared" si="14"/>
        <v>0</v>
      </c>
      <c r="H171" s="186">
        <v>34.479999999999997</v>
      </c>
      <c r="I171" s="187">
        <f t="shared" si="15"/>
        <v>34.479999999999997</v>
      </c>
      <c r="J171" s="186">
        <v>373.32</v>
      </c>
      <c r="K171" s="187">
        <f t="shared" si="16"/>
        <v>373.32</v>
      </c>
      <c r="L171" s="187">
        <v>21</v>
      </c>
      <c r="M171" s="187">
        <f t="shared" si="17"/>
        <v>0</v>
      </c>
      <c r="N171" s="185">
        <v>1.1E-4</v>
      </c>
      <c r="O171" s="185">
        <f t="shared" si="18"/>
        <v>0</v>
      </c>
      <c r="P171" s="185">
        <v>0</v>
      </c>
      <c r="Q171" s="185">
        <f t="shared" si="19"/>
        <v>0</v>
      </c>
      <c r="R171" s="187" t="s">
        <v>531</v>
      </c>
      <c r="S171" s="187" t="s">
        <v>299</v>
      </c>
      <c r="T171" s="188" t="s">
        <v>534</v>
      </c>
      <c r="U171" s="162">
        <v>0.70799999999999996</v>
      </c>
      <c r="V171" s="162">
        <f t="shared" si="20"/>
        <v>0.71</v>
      </c>
      <c r="W171" s="162"/>
      <c r="X171" s="162" t="s">
        <v>301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391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>
      <c r="A172" s="182">
        <v>77</v>
      </c>
      <c r="B172" s="183" t="s">
        <v>1438</v>
      </c>
      <c r="C172" s="196" t="s">
        <v>1439</v>
      </c>
      <c r="D172" s="184" t="s">
        <v>390</v>
      </c>
      <c r="E172" s="185">
        <v>1</v>
      </c>
      <c r="F172" s="186"/>
      <c r="G172" s="187">
        <f t="shared" si="14"/>
        <v>0</v>
      </c>
      <c r="H172" s="186">
        <v>24727.1</v>
      </c>
      <c r="I172" s="187">
        <f t="shared" si="15"/>
        <v>24727.1</v>
      </c>
      <c r="J172" s="186">
        <v>0</v>
      </c>
      <c r="K172" s="187">
        <f t="shared" si="16"/>
        <v>0</v>
      </c>
      <c r="L172" s="187">
        <v>21</v>
      </c>
      <c r="M172" s="187">
        <f t="shared" si="17"/>
        <v>0</v>
      </c>
      <c r="N172" s="185">
        <v>4.8000000000000001E-2</v>
      </c>
      <c r="O172" s="185">
        <f t="shared" si="18"/>
        <v>0.05</v>
      </c>
      <c r="P172" s="185">
        <v>0</v>
      </c>
      <c r="Q172" s="185">
        <f t="shared" si="19"/>
        <v>0</v>
      </c>
      <c r="R172" s="187"/>
      <c r="S172" s="187" t="s">
        <v>383</v>
      </c>
      <c r="T172" s="188" t="s">
        <v>534</v>
      </c>
      <c r="U172" s="162">
        <v>0</v>
      </c>
      <c r="V172" s="162">
        <f t="shared" si="20"/>
        <v>0</v>
      </c>
      <c r="W172" s="162"/>
      <c r="X172" s="162" t="s">
        <v>347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470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>
      <c r="A173" s="174">
        <v>78</v>
      </c>
      <c r="B173" s="175" t="s">
        <v>1440</v>
      </c>
      <c r="C173" s="194" t="s">
        <v>1441</v>
      </c>
      <c r="D173" s="176" t="s">
        <v>390</v>
      </c>
      <c r="E173" s="177">
        <v>1</v>
      </c>
      <c r="F173" s="178"/>
      <c r="G173" s="179">
        <f t="shared" si="14"/>
        <v>0</v>
      </c>
      <c r="H173" s="178">
        <v>409.04</v>
      </c>
      <c r="I173" s="179">
        <f t="shared" si="15"/>
        <v>409.04</v>
      </c>
      <c r="J173" s="178">
        <v>487.96</v>
      </c>
      <c r="K173" s="179">
        <f t="shared" si="16"/>
        <v>487.96</v>
      </c>
      <c r="L173" s="179">
        <v>21</v>
      </c>
      <c r="M173" s="179">
        <f t="shared" si="17"/>
        <v>0</v>
      </c>
      <c r="N173" s="177">
        <v>0.32906000000000002</v>
      </c>
      <c r="O173" s="177">
        <f t="shared" si="18"/>
        <v>0.33</v>
      </c>
      <c r="P173" s="177">
        <v>0</v>
      </c>
      <c r="Q173" s="177">
        <f t="shared" si="19"/>
        <v>0</v>
      </c>
      <c r="R173" s="179" t="s">
        <v>531</v>
      </c>
      <c r="S173" s="179" t="s">
        <v>299</v>
      </c>
      <c r="T173" s="180" t="s">
        <v>534</v>
      </c>
      <c r="U173" s="162">
        <v>1.1819999999999999</v>
      </c>
      <c r="V173" s="162">
        <f t="shared" si="20"/>
        <v>1.18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391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204" t="s">
        <v>1429</v>
      </c>
      <c r="D174" s="203"/>
      <c r="E174" s="203"/>
      <c r="F174" s="203"/>
      <c r="G174" s="203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305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>
      <c r="A175" s="182">
        <v>79</v>
      </c>
      <c r="B175" s="183" t="s">
        <v>1442</v>
      </c>
      <c r="C175" s="196" t="s">
        <v>1443</v>
      </c>
      <c r="D175" s="184" t="s">
        <v>390</v>
      </c>
      <c r="E175" s="185">
        <v>1</v>
      </c>
      <c r="F175" s="186"/>
      <c r="G175" s="187">
        <f>ROUND(E175*F175,2)</f>
        <v>0</v>
      </c>
      <c r="H175" s="186">
        <v>185.9</v>
      </c>
      <c r="I175" s="187">
        <f>ROUND(E175*H175,2)</f>
        <v>185.9</v>
      </c>
      <c r="J175" s="186">
        <v>0</v>
      </c>
      <c r="K175" s="187">
        <f>ROUND(E175*J175,2)</f>
        <v>0</v>
      </c>
      <c r="L175" s="187">
        <v>21</v>
      </c>
      <c r="M175" s="187">
        <f>G175*(1+L175/100)</f>
        <v>0</v>
      </c>
      <c r="N175" s="185">
        <v>0</v>
      </c>
      <c r="O175" s="185">
        <f>ROUND(E175*N175,2)</f>
        <v>0</v>
      </c>
      <c r="P175" s="185">
        <v>0</v>
      </c>
      <c r="Q175" s="185">
        <f>ROUND(E175*P175,2)</f>
        <v>0</v>
      </c>
      <c r="R175" s="187" t="s">
        <v>345</v>
      </c>
      <c r="S175" s="187" t="s">
        <v>299</v>
      </c>
      <c r="T175" s="188" t="s">
        <v>534</v>
      </c>
      <c r="U175" s="162">
        <v>0</v>
      </c>
      <c r="V175" s="162">
        <f>ROUND(E175*U175,2)</f>
        <v>0</v>
      </c>
      <c r="W175" s="162"/>
      <c r="X175" s="162" t="s">
        <v>347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470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ht="24" outlineLevel="1">
      <c r="A176" s="182">
        <v>80</v>
      </c>
      <c r="B176" s="183" t="s">
        <v>1444</v>
      </c>
      <c r="C176" s="196" t="s">
        <v>1445</v>
      </c>
      <c r="D176" s="184" t="s">
        <v>390</v>
      </c>
      <c r="E176" s="185">
        <v>1</v>
      </c>
      <c r="F176" s="186"/>
      <c r="G176" s="187">
        <f>ROUND(E176*F176,2)</f>
        <v>0</v>
      </c>
      <c r="H176" s="186">
        <v>1936.6</v>
      </c>
      <c r="I176" s="187">
        <f>ROUND(E176*H176,2)</f>
        <v>1936.6</v>
      </c>
      <c r="J176" s="186">
        <v>0</v>
      </c>
      <c r="K176" s="187">
        <f>ROUND(E176*J176,2)</f>
        <v>0</v>
      </c>
      <c r="L176" s="187">
        <v>21</v>
      </c>
      <c r="M176" s="187">
        <f>G176*(1+L176/100)</f>
        <v>0</v>
      </c>
      <c r="N176" s="185">
        <v>1.4E-2</v>
      </c>
      <c r="O176" s="185">
        <f>ROUND(E176*N176,2)</f>
        <v>0.01</v>
      </c>
      <c r="P176" s="185">
        <v>0</v>
      </c>
      <c r="Q176" s="185">
        <f>ROUND(E176*P176,2)</f>
        <v>0</v>
      </c>
      <c r="R176" s="187" t="s">
        <v>345</v>
      </c>
      <c r="S176" s="187" t="s">
        <v>299</v>
      </c>
      <c r="T176" s="188" t="s">
        <v>534</v>
      </c>
      <c r="U176" s="162">
        <v>0</v>
      </c>
      <c r="V176" s="162">
        <f>ROUND(E176*U176,2)</f>
        <v>0</v>
      </c>
      <c r="W176" s="162"/>
      <c r="X176" s="162" t="s">
        <v>347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470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82">
        <v>81</v>
      </c>
      <c r="B177" s="183" t="s">
        <v>1446</v>
      </c>
      <c r="C177" s="196" t="s">
        <v>1447</v>
      </c>
      <c r="D177" s="184" t="s">
        <v>1448</v>
      </c>
      <c r="E177" s="185">
        <v>1</v>
      </c>
      <c r="F177" s="186"/>
      <c r="G177" s="187">
        <f>ROUND(E177*F177,2)</f>
        <v>0</v>
      </c>
      <c r="H177" s="186">
        <v>1436.1</v>
      </c>
      <c r="I177" s="187">
        <f>ROUND(E177*H177,2)</f>
        <v>1436.1</v>
      </c>
      <c r="J177" s="186">
        <v>0</v>
      </c>
      <c r="K177" s="187">
        <f>ROUND(E177*J177,2)</f>
        <v>0</v>
      </c>
      <c r="L177" s="187">
        <v>21</v>
      </c>
      <c r="M177" s="187">
        <f>G177*(1+L177/100)</f>
        <v>0</v>
      </c>
      <c r="N177" s="185">
        <v>0</v>
      </c>
      <c r="O177" s="185">
        <f>ROUND(E177*N177,2)</f>
        <v>0</v>
      </c>
      <c r="P177" s="185">
        <v>0</v>
      </c>
      <c r="Q177" s="185">
        <f>ROUND(E177*P177,2)</f>
        <v>0</v>
      </c>
      <c r="R177" s="187"/>
      <c r="S177" s="187" t="s">
        <v>383</v>
      </c>
      <c r="T177" s="188" t="s">
        <v>534</v>
      </c>
      <c r="U177" s="162">
        <v>0</v>
      </c>
      <c r="V177" s="162">
        <f>ROUND(E177*U177,2)</f>
        <v>0</v>
      </c>
      <c r="W177" s="162"/>
      <c r="X177" s="162" t="s">
        <v>347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470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ht="14">
      <c r="A178" s="167" t="s">
        <v>293</v>
      </c>
      <c r="B178" s="168" t="s">
        <v>220</v>
      </c>
      <c r="C178" s="193" t="s">
        <v>222</v>
      </c>
      <c r="D178" s="169"/>
      <c r="E178" s="170"/>
      <c r="F178" s="171"/>
      <c r="G178" s="171">
        <f>SUMIF(AG179:AG215,"&lt;&gt;NOR",G179:G215)</f>
        <v>0</v>
      </c>
      <c r="H178" s="171"/>
      <c r="I178" s="171">
        <f>SUM(I179:I215)</f>
        <v>629627.90999999992</v>
      </c>
      <c r="J178" s="171"/>
      <c r="K178" s="171">
        <f>SUM(K179:K215)</f>
        <v>361003.44999999995</v>
      </c>
      <c r="L178" s="171"/>
      <c r="M178" s="171">
        <f>SUM(M179:M215)</f>
        <v>0</v>
      </c>
      <c r="N178" s="170"/>
      <c r="O178" s="170">
        <f>SUM(O179:O215)</f>
        <v>40.95000000000001</v>
      </c>
      <c r="P178" s="170"/>
      <c r="Q178" s="170">
        <f>SUM(Q179:Q215)</f>
        <v>0</v>
      </c>
      <c r="R178" s="171"/>
      <c r="S178" s="171"/>
      <c r="T178" s="172"/>
      <c r="U178" s="166"/>
      <c r="V178" s="166">
        <f>SUM(V179:V215)</f>
        <v>362.28</v>
      </c>
      <c r="W178" s="166"/>
      <c r="X178" s="166"/>
      <c r="Y178" s="166"/>
      <c r="AG178" t="s">
        <v>294</v>
      </c>
    </row>
    <row r="179" spans="1:60" ht="24" outlineLevel="1">
      <c r="A179" s="174">
        <v>82</v>
      </c>
      <c r="B179" s="175" t="s">
        <v>359</v>
      </c>
      <c r="C179" s="194" t="s">
        <v>360</v>
      </c>
      <c r="D179" s="176" t="s">
        <v>361</v>
      </c>
      <c r="E179" s="177">
        <v>6.25</v>
      </c>
      <c r="F179" s="178"/>
      <c r="G179" s="179">
        <f>ROUND(E179*F179,2)</f>
        <v>0</v>
      </c>
      <c r="H179" s="178">
        <v>0</v>
      </c>
      <c r="I179" s="179">
        <f>ROUND(E179*H179,2)</f>
        <v>0</v>
      </c>
      <c r="J179" s="178">
        <v>7.6</v>
      </c>
      <c r="K179" s="179">
        <f>ROUND(E179*J179,2)</f>
        <v>47.5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 t="s">
        <v>298</v>
      </c>
      <c r="S179" s="179" t="s">
        <v>299</v>
      </c>
      <c r="T179" s="180" t="s">
        <v>534</v>
      </c>
      <c r="U179" s="162">
        <v>0.01</v>
      </c>
      <c r="V179" s="162">
        <f>ROUND(E179*U179,2)</f>
        <v>0.06</v>
      </c>
      <c r="W179" s="162"/>
      <c r="X179" s="162" t="s">
        <v>301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303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ht="12.75" customHeight="1" outlineLevel="2">
      <c r="A180" s="159"/>
      <c r="B180" s="160"/>
      <c r="C180" s="204" t="s">
        <v>362</v>
      </c>
      <c r="D180" s="203"/>
      <c r="E180" s="203"/>
      <c r="F180" s="203"/>
      <c r="G180" s="203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62"/>
      <c r="Z180" s="152"/>
      <c r="AA180" s="152"/>
      <c r="AB180" s="152"/>
      <c r="AC180" s="152"/>
      <c r="AD180" s="152"/>
      <c r="AE180" s="152"/>
      <c r="AF180" s="152"/>
      <c r="AG180" s="152" t="s">
        <v>305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81" t="str">
        <f>C180</f>
        <v>z rostlé horniny tř.1 - 4 pod násypy z hornin soudržných do 92% PS a hornin nesoudržných sypkých relativní ulehlosti I(d) do 0,8</v>
      </c>
      <c r="BB180" s="152"/>
      <c r="BC180" s="152"/>
      <c r="BD180" s="152"/>
      <c r="BE180" s="152"/>
      <c r="BF180" s="152"/>
      <c r="BG180" s="152"/>
      <c r="BH180" s="152"/>
    </row>
    <row r="181" spans="1:60" outlineLevel="2">
      <c r="A181" s="159"/>
      <c r="B181" s="160"/>
      <c r="C181" s="195" t="s">
        <v>1271</v>
      </c>
      <c r="D181" s="164"/>
      <c r="E181" s="165">
        <v>6.25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1"/>
      <c r="Q181" s="161"/>
      <c r="R181" s="162"/>
      <c r="S181" s="162"/>
      <c r="T181" s="162"/>
      <c r="U181" s="162"/>
      <c r="V181" s="162"/>
      <c r="W181" s="162"/>
      <c r="X181" s="162"/>
      <c r="Y181" s="162"/>
      <c r="Z181" s="152"/>
      <c r="AA181" s="152"/>
      <c r="AB181" s="152"/>
      <c r="AC181" s="152"/>
      <c r="AD181" s="152"/>
      <c r="AE181" s="152"/>
      <c r="AF181" s="152"/>
      <c r="AG181" s="152" t="s">
        <v>315</v>
      </c>
      <c r="AH181" s="152">
        <v>0</v>
      </c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>
      <c r="A182" s="174">
        <v>83</v>
      </c>
      <c r="B182" s="175" t="s">
        <v>364</v>
      </c>
      <c r="C182" s="194" t="s">
        <v>365</v>
      </c>
      <c r="D182" s="176" t="s">
        <v>344</v>
      </c>
      <c r="E182" s="177">
        <v>4.3243200000000002</v>
      </c>
      <c r="F182" s="178"/>
      <c r="G182" s="179">
        <f>ROUND(E182*F182,2)</f>
        <v>0</v>
      </c>
      <c r="H182" s="178">
        <v>0</v>
      </c>
      <c r="I182" s="179">
        <f>ROUND(E182*H182,2)</f>
        <v>0</v>
      </c>
      <c r="J182" s="178">
        <v>1723.3</v>
      </c>
      <c r="K182" s="179">
        <f>ROUND(E182*J182,2)</f>
        <v>7452.1</v>
      </c>
      <c r="L182" s="179">
        <v>21</v>
      </c>
      <c r="M182" s="179">
        <f>G182*(1+L182/100)</f>
        <v>0</v>
      </c>
      <c r="N182" s="177">
        <v>2.1299999999999999E-3</v>
      </c>
      <c r="O182" s="177">
        <f>ROUND(E182*N182,2)</f>
        <v>0.01</v>
      </c>
      <c r="P182" s="177">
        <v>0</v>
      </c>
      <c r="Q182" s="177">
        <f>ROUND(E182*P182,2)</f>
        <v>0</v>
      </c>
      <c r="R182" s="179" t="s">
        <v>366</v>
      </c>
      <c r="S182" s="179" t="s">
        <v>299</v>
      </c>
      <c r="T182" s="180" t="s">
        <v>534</v>
      </c>
      <c r="U182" s="162">
        <v>2.72</v>
      </c>
      <c r="V182" s="162">
        <f>ROUND(E182*U182,2)</f>
        <v>11.76</v>
      </c>
      <c r="W182" s="162"/>
      <c r="X182" s="162" t="s">
        <v>301</v>
      </c>
      <c r="Y182" s="162" t="s">
        <v>302</v>
      </c>
      <c r="Z182" s="152"/>
      <c r="AA182" s="152"/>
      <c r="AB182" s="152"/>
      <c r="AC182" s="152"/>
      <c r="AD182" s="152"/>
      <c r="AE182" s="152"/>
      <c r="AF182" s="152"/>
      <c r="AG182" s="152" t="s">
        <v>303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2">
      <c r="A183" s="159"/>
      <c r="B183" s="160"/>
      <c r="C183" s="204" t="s">
        <v>367</v>
      </c>
      <c r="D183" s="203"/>
      <c r="E183" s="203"/>
      <c r="F183" s="203"/>
      <c r="G183" s="203"/>
      <c r="H183" s="162"/>
      <c r="I183" s="162"/>
      <c r="J183" s="162"/>
      <c r="K183" s="162"/>
      <c r="L183" s="162"/>
      <c r="M183" s="162"/>
      <c r="N183" s="161"/>
      <c r="O183" s="161"/>
      <c r="P183" s="161"/>
      <c r="Q183" s="161"/>
      <c r="R183" s="162"/>
      <c r="S183" s="162"/>
      <c r="T183" s="162"/>
      <c r="U183" s="162"/>
      <c r="V183" s="162"/>
      <c r="W183" s="162"/>
      <c r="X183" s="162"/>
      <c r="Y183" s="162"/>
      <c r="Z183" s="152"/>
      <c r="AA183" s="152"/>
      <c r="AB183" s="152"/>
      <c r="AC183" s="152"/>
      <c r="AD183" s="152"/>
      <c r="AE183" s="152"/>
      <c r="AF183" s="152"/>
      <c r="AG183" s="152" t="s">
        <v>305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>
      <c r="A184" s="174">
        <v>84</v>
      </c>
      <c r="B184" s="175" t="s">
        <v>368</v>
      </c>
      <c r="C184" s="194" t="s">
        <v>369</v>
      </c>
      <c r="D184" s="176" t="s">
        <v>344</v>
      </c>
      <c r="E184" s="177">
        <v>4.3243200000000002</v>
      </c>
      <c r="F184" s="178"/>
      <c r="G184" s="179">
        <f>ROUND(E184*F184,2)</f>
        <v>0</v>
      </c>
      <c r="H184" s="178">
        <v>0</v>
      </c>
      <c r="I184" s="179">
        <f>ROUND(E184*H184,2)</f>
        <v>0</v>
      </c>
      <c r="J184" s="178">
        <v>21319.200000000001</v>
      </c>
      <c r="K184" s="179">
        <f>ROUND(E184*J184,2)</f>
        <v>92191.039999999994</v>
      </c>
      <c r="L184" s="179">
        <v>21</v>
      </c>
      <c r="M184" s="179">
        <f>G184*(1+L184/100)</f>
        <v>0</v>
      </c>
      <c r="N184" s="177">
        <v>5.77E-3</v>
      </c>
      <c r="O184" s="177">
        <f>ROUND(E184*N184,2)</f>
        <v>0.02</v>
      </c>
      <c r="P184" s="177">
        <v>0</v>
      </c>
      <c r="Q184" s="177">
        <f>ROUND(E184*P184,2)</f>
        <v>0</v>
      </c>
      <c r="R184" s="179" t="s">
        <v>366</v>
      </c>
      <c r="S184" s="179" t="s">
        <v>299</v>
      </c>
      <c r="T184" s="180" t="s">
        <v>534</v>
      </c>
      <c r="U184" s="162">
        <v>25.88</v>
      </c>
      <c r="V184" s="162">
        <f>ROUND(E184*U184,2)</f>
        <v>111.91</v>
      </c>
      <c r="W184" s="162"/>
      <c r="X184" s="162" t="s">
        <v>301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303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2">
      <c r="A185" s="159"/>
      <c r="B185" s="160"/>
      <c r="C185" s="204" t="s">
        <v>367</v>
      </c>
      <c r="D185" s="203"/>
      <c r="E185" s="203"/>
      <c r="F185" s="203"/>
      <c r="G185" s="203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62"/>
      <c r="Z185" s="152"/>
      <c r="AA185" s="152"/>
      <c r="AB185" s="152"/>
      <c r="AC185" s="152"/>
      <c r="AD185" s="152"/>
      <c r="AE185" s="152"/>
      <c r="AF185" s="152"/>
      <c r="AG185" s="152" t="s">
        <v>305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>
      <c r="A186" s="174">
        <v>85</v>
      </c>
      <c r="B186" s="175" t="s">
        <v>370</v>
      </c>
      <c r="C186" s="194" t="s">
        <v>371</v>
      </c>
      <c r="D186" s="176" t="s">
        <v>344</v>
      </c>
      <c r="E186" s="177">
        <v>4.3243200000000002</v>
      </c>
      <c r="F186" s="178"/>
      <c r="G186" s="179">
        <f>ROUND(E186*F186,2)</f>
        <v>0</v>
      </c>
      <c r="H186" s="178">
        <v>0</v>
      </c>
      <c r="I186" s="179">
        <f>ROUND(E186*H186,2)</f>
        <v>0</v>
      </c>
      <c r="J186" s="178">
        <v>4574.8999999999996</v>
      </c>
      <c r="K186" s="179">
        <f>ROUND(E186*J186,2)</f>
        <v>19783.330000000002</v>
      </c>
      <c r="L186" s="179">
        <v>21</v>
      </c>
      <c r="M186" s="179">
        <f>G186*(1+L186/100)</f>
        <v>0</v>
      </c>
      <c r="N186" s="177">
        <v>7.2999999999999996E-4</v>
      </c>
      <c r="O186" s="177">
        <f>ROUND(E186*N186,2)</f>
        <v>0</v>
      </c>
      <c r="P186" s="177">
        <v>0</v>
      </c>
      <c r="Q186" s="177">
        <f>ROUND(E186*P186,2)</f>
        <v>0</v>
      </c>
      <c r="R186" s="179" t="s">
        <v>366</v>
      </c>
      <c r="S186" s="179" t="s">
        <v>299</v>
      </c>
      <c r="T186" s="180" t="s">
        <v>534</v>
      </c>
      <c r="U186" s="162">
        <v>5.91</v>
      </c>
      <c r="V186" s="162">
        <f>ROUND(E186*U186,2)</f>
        <v>25.56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303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2">
      <c r="A187" s="159"/>
      <c r="B187" s="160"/>
      <c r="C187" s="204" t="s">
        <v>367</v>
      </c>
      <c r="D187" s="203"/>
      <c r="E187" s="203"/>
      <c r="F187" s="203"/>
      <c r="G187" s="203"/>
      <c r="H187" s="162"/>
      <c r="I187" s="162"/>
      <c r="J187" s="162"/>
      <c r="K187" s="162"/>
      <c r="L187" s="162"/>
      <c r="M187" s="162"/>
      <c r="N187" s="161"/>
      <c r="O187" s="161"/>
      <c r="P187" s="161"/>
      <c r="Q187" s="161"/>
      <c r="R187" s="162"/>
      <c r="S187" s="162"/>
      <c r="T187" s="162"/>
      <c r="U187" s="162"/>
      <c r="V187" s="162"/>
      <c r="W187" s="162"/>
      <c r="X187" s="162"/>
      <c r="Y187" s="162"/>
      <c r="Z187" s="152"/>
      <c r="AA187" s="152"/>
      <c r="AB187" s="152"/>
      <c r="AC187" s="152"/>
      <c r="AD187" s="152"/>
      <c r="AE187" s="152"/>
      <c r="AF187" s="152"/>
      <c r="AG187" s="152" t="s">
        <v>305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ht="24" outlineLevel="1">
      <c r="A188" s="174">
        <v>86</v>
      </c>
      <c r="B188" s="175" t="s">
        <v>354</v>
      </c>
      <c r="C188" s="194" t="s">
        <v>355</v>
      </c>
      <c r="D188" s="176" t="s">
        <v>344</v>
      </c>
      <c r="E188" s="177">
        <v>4.3243200000000002</v>
      </c>
      <c r="F188" s="178"/>
      <c r="G188" s="179">
        <f>ROUND(E188*F188,2)</f>
        <v>0</v>
      </c>
      <c r="H188" s="178">
        <v>27711.7</v>
      </c>
      <c r="I188" s="179">
        <f>ROUND(E188*H188,2)</f>
        <v>119834.26</v>
      </c>
      <c r="J188" s="178">
        <v>0</v>
      </c>
      <c r="K188" s="179">
        <f>ROUND(E188*J188,2)</f>
        <v>0</v>
      </c>
      <c r="L188" s="179">
        <v>21</v>
      </c>
      <c r="M188" s="179">
        <f>G188*(1+L188/100)</f>
        <v>0</v>
      </c>
      <c r="N188" s="177">
        <v>1</v>
      </c>
      <c r="O188" s="177">
        <f>ROUND(E188*N188,2)</f>
        <v>4.32</v>
      </c>
      <c r="P188" s="177">
        <v>0</v>
      </c>
      <c r="Q188" s="177">
        <f>ROUND(E188*P188,2)</f>
        <v>0</v>
      </c>
      <c r="R188" s="179" t="s">
        <v>345</v>
      </c>
      <c r="S188" s="179" t="s">
        <v>299</v>
      </c>
      <c r="T188" s="180" t="s">
        <v>534</v>
      </c>
      <c r="U188" s="162">
        <v>0</v>
      </c>
      <c r="V188" s="162">
        <f>ROUND(E188*U188,2)</f>
        <v>0</v>
      </c>
      <c r="W188" s="162"/>
      <c r="X188" s="162" t="s">
        <v>347</v>
      </c>
      <c r="Y188" s="162" t="s">
        <v>302</v>
      </c>
      <c r="Z188" s="152"/>
      <c r="AA188" s="152"/>
      <c r="AB188" s="152"/>
      <c r="AC188" s="152"/>
      <c r="AD188" s="152"/>
      <c r="AE188" s="152"/>
      <c r="AF188" s="152"/>
      <c r="AG188" s="152" t="s">
        <v>348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2">
      <c r="A189" s="159"/>
      <c r="B189" s="160"/>
      <c r="C189" s="195" t="s">
        <v>1449</v>
      </c>
      <c r="D189" s="164"/>
      <c r="E189" s="165">
        <v>1.4783999999999999</v>
      </c>
      <c r="F189" s="162"/>
      <c r="G189" s="162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62"/>
      <c r="Z189" s="152"/>
      <c r="AA189" s="152"/>
      <c r="AB189" s="152"/>
      <c r="AC189" s="152"/>
      <c r="AD189" s="152"/>
      <c r="AE189" s="152"/>
      <c r="AF189" s="152"/>
      <c r="AG189" s="152" t="s">
        <v>315</v>
      </c>
      <c r="AH189" s="152">
        <v>0</v>
      </c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3">
      <c r="A190" s="159"/>
      <c r="B190" s="160"/>
      <c r="C190" s="195" t="s">
        <v>1450</v>
      </c>
      <c r="D190" s="164"/>
      <c r="E190" s="165">
        <v>1.4783999999999999</v>
      </c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315</v>
      </c>
      <c r="AH190" s="152">
        <v>0</v>
      </c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outlineLevel="3">
      <c r="A191" s="159"/>
      <c r="B191" s="160"/>
      <c r="C191" s="195" t="s">
        <v>1451</v>
      </c>
      <c r="D191" s="164"/>
      <c r="E191" s="165">
        <v>1.3675200000000001</v>
      </c>
      <c r="F191" s="162"/>
      <c r="G191" s="162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62"/>
      <c r="Z191" s="152"/>
      <c r="AA191" s="152"/>
      <c r="AB191" s="152"/>
      <c r="AC191" s="152"/>
      <c r="AD191" s="152"/>
      <c r="AE191" s="152"/>
      <c r="AF191" s="152"/>
      <c r="AG191" s="152" t="s">
        <v>315</v>
      </c>
      <c r="AH191" s="152">
        <v>0</v>
      </c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outlineLevel="1">
      <c r="A192" s="174">
        <v>87</v>
      </c>
      <c r="B192" s="175" t="s">
        <v>372</v>
      </c>
      <c r="C192" s="194" t="s">
        <v>373</v>
      </c>
      <c r="D192" s="176" t="s">
        <v>361</v>
      </c>
      <c r="E192" s="177">
        <v>78.933329999999998</v>
      </c>
      <c r="F192" s="178"/>
      <c r="G192" s="179">
        <f>ROUND(E192*F192,2)</f>
        <v>0</v>
      </c>
      <c r="H192" s="178">
        <v>0</v>
      </c>
      <c r="I192" s="179">
        <f>ROUND(E192*H192,2)</f>
        <v>0</v>
      </c>
      <c r="J192" s="178">
        <v>1321.2</v>
      </c>
      <c r="K192" s="179">
        <f>ROUND(E192*J192,2)</f>
        <v>104286.72</v>
      </c>
      <c r="L192" s="179">
        <v>21</v>
      </c>
      <c r="M192" s="179">
        <f>G192*(1+L192/100)</f>
        <v>0</v>
      </c>
      <c r="N192" s="177">
        <v>0</v>
      </c>
      <c r="O192" s="177">
        <f>ROUND(E192*N192,2)</f>
        <v>0</v>
      </c>
      <c r="P192" s="177">
        <v>0</v>
      </c>
      <c r="Q192" s="177">
        <f>ROUND(E192*P192,2)</f>
        <v>0</v>
      </c>
      <c r="R192" s="179" t="s">
        <v>366</v>
      </c>
      <c r="S192" s="179" t="s">
        <v>299</v>
      </c>
      <c r="T192" s="180" t="s">
        <v>534</v>
      </c>
      <c r="U192" s="162">
        <v>1.08</v>
      </c>
      <c r="V192" s="162">
        <f>ROUND(E192*U192,2)</f>
        <v>85.25</v>
      </c>
      <c r="W192" s="162"/>
      <c r="X192" s="162" t="s">
        <v>301</v>
      </c>
      <c r="Y192" s="162" t="s">
        <v>302</v>
      </c>
      <c r="Z192" s="152"/>
      <c r="AA192" s="152"/>
      <c r="AB192" s="152"/>
      <c r="AC192" s="152"/>
      <c r="AD192" s="152"/>
      <c r="AE192" s="152"/>
      <c r="AF192" s="152"/>
      <c r="AG192" s="152" t="s">
        <v>303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outlineLevel="2">
      <c r="A193" s="159"/>
      <c r="B193" s="160"/>
      <c r="C193" s="195" t="s">
        <v>1452</v>
      </c>
      <c r="D193" s="164"/>
      <c r="E193" s="165">
        <v>78.933329999999998</v>
      </c>
      <c r="F193" s="162"/>
      <c r="G193" s="162"/>
      <c r="H193" s="162"/>
      <c r="I193" s="162"/>
      <c r="J193" s="162"/>
      <c r="K193" s="162"/>
      <c r="L193" s="162"/>
      <c r="M193" s="162"/>
      <c r="N193" s="161"/>
      <c r="O193" s="161"/>
      <c r="P193" s="161"/>
      <c r="Q193" s="161"/>
      <c r="R193" s="162"/>
      <c r="S193" s="162"/>
      <c r="T193" s="162"/>
      <c r="U193" s="162"/>
      <c r="V193" s="162"/>
      <c r="W193" s="162"/>
      <c r="X193" s="162"/>
      <c r="Y193" s="162"/>
      <c r="Z193" s="152"/>
      <c r="AA193" s="152"/>
      <c r="AB193" s="152"/>
      <c r="AC193" s="152"/>
      <c r="AD193" s="152"/>
      <c r="AE193" s="152"/>
      <c r="AF193" s="152"/>
      <c r="AG193" s="152" t="s">
        <v>315</v>
      </c>
      <c r="AH193" s="152">
        <v>0</v>
      </c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1">
      <c r="A194" s="174">
        <v>88</v>
      </c>
      <c r="B194" s="175" t="s">
        <v>350</v>
      </c>
      <c r="C194" s="194" t="s">
        <v>351</v>
      </c>
      <c r="D194" s="176" t="s">
        <v>344</v>
      </c>
      <c r="E194" s="177">
        <v>12.62933</v>
      </c>
      <c r="F194" s="178"/>
      <c r="G194" s="179">
        <f>ROUND(E194*F194,2)</f>
        <v>0</v>
      </c>
      <c r="H194" s="178">
        <v>29517</v>
      </c>
      <c r="I194" s="179">
        <f>ROUND(E194*H194,2)</f>
        <v>372779.93</v>
      </c>
      <c r="J194" s="178">
        <v>0</v>
      </c>
      <c r="K194" s="179">
        <f>ROUND(E194*J194,2)</f>
        <v>0</v>
      </c>
      <c r="L194" s="179">
        <v>21</v>
      </c>
      <c r="M194" s="179">
        <f>G194*(1+L194/100)</f>
        <v>0</v>
      </c>
      <c r="N194" s="177">
        <v>1</v>
      </c>
      <c r="O194" s="177">
        <f>ROUND(E194*N194,2)</f>
        <v>12.63</v>
      </c>
      <c r="P194" s="177">
        <v>0</v>
      </c>
      <c r="Q194" s="177">
        <f>ROUND(E194*P194,2)</f>
        <v>0</v>
      </c>
      <c r="R194" s="179" t="s">
        <v>345</v>
      </c>
      <c r="S194" s="179" t="s">
        <v>299</v>
      </c>
      <c r="T194" s="180" t="s">
        <v>534</v>
      </c>
      <c r="U194" s="162">
        <v>0</v>
      </c>
      <c r="V194" s="162">
        <f>ROUND(E194*U194,2)</f>
        <v>0</v>
      </c>
      <c r="W194" s="162"/>
      <c r="X194" s="162" t="s">
        <v>347</v>
      </c>
      <c r="Y194" s="162" t="s">
        <v>302</v>
      </c>
      <c r="Z194" s="152"/>
      <c r="AA194" s="152"/>
      <c r="AB194" s="152"/>
      <c r="AC194" s="152"/>
      <c r="AD194" s="152"/>
      <c r="AE194" s="152"/>
      <c r="AF194" s="152"/>
      <c r="AG194" s="152" t="s">
        <v>348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2">
      <c r="A195" s="159"/>
      <c r="B195" s="160"/>
      <c r="C195" s="195" t="s">
        <v>1453</v>
      </c>
      <c r="D195" s="164"/>
      <c r="E195" s="165">
        <v>12.62933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62"/>
      <c r="Z195" s="152"/>
      <c r="AA195" s="152"/>
      <c r="AB195" s="152"/>
      <c r="AC195" s="152"/>
      <c r="AD195" s="152"/>
      <c r="AE195" s="152"/>
      <c r="AF195" s="152"/>
      <c r="AG195" s="152" t="s">
        <v>315</v>
      </c>
      <c r="AH195" s="152">
        <v>0</v>
      </c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ht="24" outlineLevel="1">
      <c r="A196" s="182">
        <v>89</v>
      </c>
      <c r="B196" s="183" t="s">
        <v>375</v>
      </c>
      <c r="C196" s="196" t="s">
        <v>376</v>
      </c>
      <c r="D196" s="184" t="s">
        <v>361</v>
      </c>
      <c r="E196" s="185">
        <v>78.933329999999998</v>
      </c>
      <c r="F196" s="186"/>
      <c r="G196" s="187">
        <f>ROUND(E196*F196,2)</f>
        <v>0</v>
      </c>
      <c r="H196" s="186">
        <v>0</v>
      </c>
      <c r="I196" s="187">
        <f>ROUND(E196*H196,2)</f>
        <v>0</v>
      </c>
      <c r="J196" s="186">
        <v>1556.7</v>
      </c>
      <c r="K196" s="187">
        <f>ROUND(E196*J196,2)</f>
        <v>122875.51</v>
      </c>
      <c r="L196" s="187">
        <v>21</v>
      </c>
      <c r="M196" s="187">
        <f>G196*(1+L196/100)</f>
        <v>0</v>
      </c>
      <c r="N196" s="185">
        <v>0</v>
      </c>
      <c r="O196" s="185">
        <f>ROUND(E196*N196,2)</f>
        <v>0</v>
      </c>
      <c r="P196" s="185">
        <v>0</v>
      </c>
      <c r="Q196" s="185">
        <f>ROUND(E196*P196,2)</f>
        <v>0</v>
      </c>
      <c r="R196" s="187" t="s">
        <v>366</v>
      </c>
      <c r="S196" s="187" t="s">
        <v>299</v>
      </c>
      <c r="T196" s="188" t="s">
        <v>534</v>
      </c>
      <c r="U196" s="162">
        <v>1.39</v>
      </c>
      <c r="V196" s="162">
        <f>ROUND(E196*U196,2)</f>
        <v>109.72</v>
      </c>
      <c r="W196" s="162"/>
      <c r="X196" s="162" t="s">
        <v>301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303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ht="24" outlineLevel="1">
      <c r="A197" s="174">
        <v>90</v>
      </c>
      <c r="B197" s="175" t="s">
        <v>377</v>
      </c>
      <c r="C197" s="194" t="s">
        <v>378</v>
      </c>
      <c r="D197" s="176" t="s">
        <v>312</v>
      </c>
      <c r="E197" s="177">
        <v>1.089</v>
      </c>
      <c r="F197" s="178"/>
      <c r="G197" s="179">
        <f>ROUND(E197*F197,2)</f>
        <v>0</v>
      </c>
      <c r="H197" s="178">
        <v>0</v>
      </c>
      <c r="I197" s="179">
        <f>ROUND(E197*H197,2)</f>
        <v>0</v>
      </c>
      <c r="J197" s="178">
        <v>1078.3</v>
      </c>
      <c r="K197" s="179">
        <f>ROUND(E197*J197,2)</f>
        <v>1174.27</v>
      </c>
      <c r="L197" s="179">
        <v>21</v>
      </c>
      <c r="M197" s="179">
        <f>G197*(1+L197/100)</f>
        <v>0</v>
      </c>
      <c r="N197" s="177">
        <v>2.1</v>
      </c>
      <c r="O197" s="177">
        <f>ROUND(E197*N197,2)</f>
        <v>2.29</v>
      </c>
      <c r="P197" s="177">
        <v>0</v>
      </c>
      <c r="Q197" s="177">
        <f>ROUND(E197*P197,2)</f>
        <v>0</v>
      </c>
      <c r="R197" s="179" t="s">
        <v>366</v>
      </c>
      <c r="S197" s="179" t="s">
        <v>299</v>
      </c>
      <c r="T197" s="180" t="s">
        <v>534</v>
      </c>
      <c r="U197" s="162">
        <v>0.97</v>
      </c>
      <c r="V197" s="162">
        <f>ROUND(E197*U197,2)</f>
        <v>1.06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303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2">
      <c r="A198" s="159"/>
      <c r="B198" s="160"/>
      <c r="C198" s="195" t="s">
        <v>1276</v>
      </c>
      <c r="D198" s="164"/>
      <c r="E198" s="165">
        <v>1.089</v>
      </c>
      <c r="F198" s="162"/>
      <c r="G198" s="162"/>
      <c r="H198" s="162"/>
      <c r="I198" s="162"/>
      <c r="J198" s="162"/>
      <c r="K198" s="162"/>
      <c r="L198" s="162"/>
      <c r="M198" s="162"/>
      <c r="N198" s="161"/>
      <c r="O198" s="161"/>
      <c r="P198" s="161"/>
      <c r="Q198" s="161"/>
      <c r="R198" s="162"/>
      <c r="S198" s="162"/>
      <c r="T198" s="162"/>
      <c r="U198" s="162"/>
      <c r="V198" s="162"/>
      <c r="W198" s="162"/>
      <c r="X198" s="162"/>
      <c r="Y198" s="162"/>
      <c r="Z198" s="152"/>
      <c r="AA198" s="152"/>
      <c r="AB198" s="152"/>
      <c r="AC198" s="152"/>
      <c r="AD198" s="152"/>
      <c r="AE198" s="152"/>
      <c r="AF198" s="152"/>
      <c r="AG198" s="152" t="s">
        <v>315</v>
      </c>
      <c r="AH198" s="152">
        <v>0</v>
      </c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1">
      <c r="A199" s="182">
        <v>91</v>
      </c>
      <c r="B199" s="183" t="s">
        <v>380</v>
      </c>
      <c r="C199" s="196" t="s">
        <v>381</v>
      </c>
      <c r="D199" s="184" t="s">
        <v>382</v>
      </c>
      <c r="E199" s="185">
        <v>1</v>
      </c>
      <c r="F199" s="186"/>
      <c r="G199" s="187">
        <f>ROUND(E199*F199,2)</f>
        <v>0</v>
      </c>
      <c r="H199" s="186">
        <v>0</v>
      </c>
      <c r="I199" s="187">
        <f>ROUND(E199*H199,2)</f>
        <v>0</v>
      </c>
      <c r="J199" s="186">
        <v>2461.8000000000002</v>
      </c>
      <c r="K199" s="187">
        <f>ROUND(E199*J199,2)</f>
        <v>2461.8000000000002</v>
      </c>
      <c r="L199" s="187">
        <v>21</v>
      </c>
      <c r="M199" s="187">
        <f>G199*(1+L199/100)</f>
        <v>0</v>
      </c>
      <c r="N199" s="185">
        <v>0</v>
      </c>
      <c r="O199" s="185">
        <f>ROUND(E199*N199,2)</f>
        <v>0</v>
      </c>
      <c r="P199" s="185">
        <v>0</v>
      </c>
      <c r="Q199" s="185">
        <f>ROUND(E199*P199,2)</f>
        <v>0</v>
      </c>
      <c r="R199" s="187"/>
      <c r="S199" s="187" t="s">
        <v>383</v>
      </c>
      <c r="T199" s="188" t="s">
        <v>534</v>
      </c>
      <c r="U199" s="162">
        <v>0</v>
      </c>
      <c r="V199" s="162">
        <f>ROUND(E199*U199,2)</f>
        <v>0</v>
      </c>
      <c r="W199" s="162"/>
      <c r="X199" s="162" t="s">
        <v>301</v>
      </c>
      <c r="Y199" s="162" t="s">
        <v>302</v>
      </c>
      <c r="Z199" s="152"/>
      <c r="AA199" s="152"/>
      <c r="AB199" s="152"/>
      <c r="AC199" s="152"/>
      <c r="AD199" s="152"/>
      <c r="AE199" s="152"/>
      <c r="AF199" s="152"/>
      <c r="AG199" s="152" t="s">
        <v>303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outlineLevel="1">
      <c r="A200" s="174">
        <v>92</v>
      </c>
      <c r="B200" s="175" t="s">
        <v>1277</v>
      </c>
      <c r="C200" s="194" t="s">
        <v>1278</v>
      </c>
      <c r="D200" s="176" t="s">
        <v>312</v>
      </c>
      <c r="E200" s="177">
        <v>0.47099999999999997</v>
      </c>
      <c r="F200" s="178"/>
      <c r="G200" s="179">
        <f>ROUND(E200*F200,2)</f>
        <v>0</v>
      </c>
      <c r="H200" s="178">
        <v>1972.73</v>
      </c>
      <c r="I200" s="179">
        <f>ROUND(E200*H200,2)</f>
        <v>929.16</v>
      </c>
      <c r="J200" s="178">
        <v>1397.57</v>
      </c>
      <c r="K200" s="179">
        <f>ROUND(E200*J200,2)</f>
        <v>658.26</v>
      </c>
      <c r="L200" s="179">
        <v>21</v>
      </c>
      <c r="M200" s="179">
        <f>G200*(1+L200/100)</f>
        <v>0</v>
      </c>
      <c r="N200" s="177">
        <v>2.52542</v>
      </c>
      <c r="O200" s="177">
        <f>ROUND(E200*N200,2)</f>
        <v>1.19</v>
      </c>
      <c r="P200" s="177">
        <v>0</v>
      </c>
      <c r="Q200" s="177">
        <f>ROUND(E200*P200,2)</f>
        <v>0</v>
      </c>
      <c r="R200" s="179" t="s">
        <v>1279</v>
      </c>
      <c r="S200" s="179" t="s">
        <v>299</v>
      </c>
      <c r="T200" s="180" t="s">
        <v>534</v>
      </c>
      <c r="U200" s="162">
        <v>3.5720000000000001</v>
      </c>
      <c r="V200" s="162">
        <f>ROUND(E200*U200,2)</f>
        <v>1.68</v>
      </c>
      <c r="W200" s="162"/>
      <c r="X200" s="162" t="s">
        <v>301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391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ht="12.75" customHeight="1" outlineLevel="2">
      <c r="A201" s="159"/>
      <c r="B201" s="160"/>
      <c r="C201" s="204" t="s">
        <v>1280</v>
      </c>
      <c r="D201" s="203"/>
      <c r="E201" s="203"/>
      <c r="F201" s="203"/>
      <c r="G201" s="203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62"/>
      <c r="Z201" s="152"/>
      <c r="AA201" s="152"/>
      <c r="AB201" s="152"/>
      <c r="AC201" s="152"/>
      <c r="AD201" s="152"/>
      <c r="AE201" s="152"/>
      <c r="AF201" s="152"/>
      <c r="AG201" s="152" t="s">
        <v>305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outlineLevel="2">
      <c r="A202" s="159"/>
      <c r="B202" s="160"/>
      <c r="C202" s="195" t="s">
        <v>1281</v>
      </c>
      <c r="D202" s="164"/>
      <c r="E202" s="165">
        <v>0.47099999999999997</v>
      </c>
      <c r="F202" s="162"/>
      <c r="G202" s="162"/>
      <c r="H202" s="162"/>
      <c r="I202" s="162"/>
      <c r="J202" s="162"/>
      <c r="K202" s="162"/>
      <c r="L202" s="162"/>
      <c r="M202" s="162"/>
      <c r="N202" s="161"/>
      <c r="O202" s="161"/>
      <c r="P202" s="161"/>
      <c r="Q202" s="161"/>
      <c r="R202" s="162"/>
      <c r="S202" s="162"/>
      <c r="T202" s="162"/>
      <c r="U202" s="162"/>
      <c r="V202" s="162"/>
      <c r="W202" s="162"/>
      <c r="X202" s="162"/>
      <c r="Y202" s="162"/>
      <c r="Z202" s="152"/>
      <c r="AA202" s="152"/>
      <c r="AB202" s="152"/>
      <c r="AC202" s="152"/>
      <c r="AD202" s="152"/>
      <c r="AE202" s="152"/>
      <c r="AF202" s="152"/>
      <c r="AG202" s="152" t="s">
        <v>315</v>
      </c>
      <c r="AH202" s="152">
        <v>0</v>
      </c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</row>
    <row r="203" spans="1:60" outlineLevel="1">
      <c r="A203" s="182">
        <v>93</v>
      </c>
      <c r="B203" s="183" t="s">
        <v>1282</v>
      </c>
      <c r="C203" s="196" t="s">
        <v>1283</v>
      </c>
      <c r="D203" s="184" t="s">
        <v>390</v>
      </c>
      <c r="E203" s="185">
        <v>2</v>
      </c>
      <c r="F203" s="186"/>
      <c r="G203" s="187">
        <f t="shared" ref="G203:G211" si="21">ROUND(E203*F203,2)</f>
        <v>0</v>
      </c>
      <c r="H203" s="186">
        <v>0</v>
      </c>
      <c r="I203" s="187">
        <f t="shared" ref="I203:I211" si="22">ROUND(E203*H203,2)</f>
        <v>0</v>
      </c>
      <c r="J203" s="186">
        <v>2204.4</v>
      </c>
      <c r="K203" s="187">
        <f t="shared" ref="K203:K211" si="23">ROUND(E203*J203,2)</f>
        <v>4408.8</v>
      </c>
      <c r="L203" s="187">
        <v>21</v>
      </c>
      <c r="M203" s="187">
        <f t="shared" ref="M203:M211" si="24">G203*(1+L203/100)</f>
        <v>0</v>
      </c>
      <c r="N203" s="185">
        <v>0</v>
      </c>
      <c r="O203" s="185">
        <f t="shared" ref="O203:O211" si="25">ROUND(E203*N203,2)</f>
        <v>0</v>
      </c>
      <c r="P203" s="185">
        <v>0</v>
      </c>
      <c r="Q203" s="185">
        <f t="shared" ref="Q203:Q211" si="26">ROUND(E203*P203,2)</f>
        <v>0</v>
      </c>
      <c r="R203" s="187"/>
      <c r="S203" s="187" t="s">
        <v>383</v>
      </c>
      <c r="T203" s="188" t="s">
        <v>534</v>
      </c>
      <c r="U203" s="162">
        <v>3.2519999999999998</v>
      </c>
      <c r="V203" s="162">
        <f t="shared" ref="V203:V211" si="27">ROUND(E203*U203,2)</f>
        <v>6.5</v>
      </c>
      <c r="W203" s="162"/>
      <c r="X203" s="162" t="s">
        <v>301</v>
      </c>
      <c r="Y203" s="162" t="s">
        <v>302</v>
      </c>
      <c r="Z203" s="152"/>
      <c r="AA203" s="152"/>
      <c r="AB203" s="152"/>
      <c r="AC203" s="152"/>
      <c r="AD203" s="152"/>
      <c r="AE203" s="152"/>
      <c r="AF203" s="152"/>
      <c r="AG203" s="152" t="s">
        <v>303</v>
      </c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</row>
    <row r="204" spans="1:60" outlineLevel="1">
      <c r="A204" s="182">
        <v>94</v>
      </c>
      <c r="B204" s="183" t="s">
        <v>1284</v>
      </c>
      <c r="C204" s="196" t="s">
        <v>1285</v>
      </c>
      <c r="D204" s="184" t="s">
        <v>390</v>
      </c>
      <c r="E204" s="185">
        <v>1</v>
      </c>
      <c r="F204" s="186"/>
      <c r="G204" s="187">
        <f t="shared" si="21"/>
        <v>0</v>
      </c>
      <c r="H204" s="186">
        <v>7303.3</v>
      </c>
      <c r="I204" s="187">
        <f t="shared" si="22"/>
        <v>7303.3</v>
      </c>
      <c r="J204" s="186">
        <v>0</v>
      </c>
      <c r="K204" s="187">
        <f t="shared" si="23"/>
        <v>0</v>
      </c>
      <c r="L204" s="187">
        <v>21</v>
      </c>
      <c r="M204" s="187">
        <f t="shared" si="24"/>
        <v>0</v>
      </c>
      <c r="N204" s="185">
        <v>3.1</v>
      </c>
      <c r="O204" s="185">
        <f t="shared" si="25"/>
        <v>3.1</v>
      </c>
      <c r="P204" s="185">
        <v>0</v>
      </c>
      <c r="Q204" s="185">
        <f t="shared" si="26"/>
        <v>0</v>
      </c>
      <c r="R204" s="187"/>
      <c r="S204" s="187" t="s">
        <v>383</v>
      </c>
      <c r="T204" s="188" t="s">
        <v>534</v>
      </c>
      <c r="U204" s="162">
        <v>0</v>
      </c>
      <c r="V204" s="162">
        <f t="shared" si="27"/>
        <v>0</v>
      </c>
      <c r="W204" s="162"/>
      <c r="X204" s="162" t="s">
        <v>347</v>
      </c>
      <c r="Y204" s="162" t="s">
        <v>302</v>
      </c>
      <c r="Z204" s="152"/>
      <c r="AA204" s="152"/>
      <c r="AB204" s="152"/>
      <c r="AC204" s="152"/>
      <c r="AD204" s="152"/>
      <c r="AE204" s="152"/>
      <c r="AF204" s="152"/>
      <c r="AG204" s="152" t="s">
        <v>537</v>
      </c>
      <c r="AH204" s="152"/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</row>
    <row r="205" spans="1:60" outlineLevel="1">
      <c r="A205" s="182">
        <v>95</v>
      </c>
      <c r="B205" s="183" t="s">
        <v>1286</v>
      </c>
      <c r="C205" s="196" t="s">
        <v>1287</v>
      </c>
      <c r="D205" s="184" t="s">
        <v>390</v>
      </c>
      <c r="E205" s="185">
        <v>1</v>
      </c>
      <c r="F205" s="186"/>
      <c r="G205" s="187">
        <f t="shared" si="21"/>
        <v>0</v>
      </c>
      <c r="H205" s="186">
        <v>10216.5</v>
      </c>
      <c r="I205" s="187">
        <f t="shared" si="22"/>
        <v>10216.5</v>
      </c>
      <c r="J205" s="186">
        <v>0</v>
      </c>
      <c r="K205" s="187">
        <f t="shared" si="23"/>
        <v>0</v>
      </c>
      <c r="L205" s="187">
        <v>21</v>
      </c>
      <c r="M205" s="187">
        <f t="shared" si="24"/>
        <v>0</v>
      </c>
      <c r="N205" s="185">
        <v>6.2</v>
      </c>
      <c r="O205" s="185">
        <f t="shared" si="25"/>
        <v>6.2</v>
      </c>
      <c r="P205" s="185">
        <v>0</v>
      </c>
      <c r="Q205" s="185">
        <f t="shared" si="26"/>
        <v>0</v>
      </c>
      <c r="R205" s="187"/>
      <c r="S205" s="187" t="s">
        <v>383</v>
      </c>
      <c r="T205" s="188" t="s">
        <v>534</v>
      </c>
      <c r="U205" s="162">
        <v>0</v>
      </c>
      <c r="V205" s="162">
        <f t="shared" si="27"/>
        <v>0</v>
      </c>
      <c r="W205" s="162"/>
      <c r="X205" s="162" t="s">
        <v>347</v>
      </c>
      <c r="Y205" s="162" t="s">
        <v>302</v>
      </c>
      <c r="Z205" s="152"/>
      <c r="AA205" s="152"/>
      <c r="AB205" s="152"/>
      <c r="AC205" s="152"/>
      <c r="AD205" s="152"/>
      <c r="AE205" s="152"/>
      <c r="AF205" s="152"/>
      <c r="AG205" s="152" t="s">
        <v>537</v>
      </c>
      <c r="AH205" s="152"/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</row>
    <row r="206" spans="1:60" outlineLevel="1">
      <c r="A206" s="182">
        <v>96</v>
      </c>
      <c r="B206" s="183" t="s">
        <v>1288</v>
      </c>
      <c r="C206" s="196" t="s">
        <v>1289</v>
      </c>
      <c r="D206" s="184" t="s">
        <v>390</v>
      </c>
      <c r="E206" s="185">
        <v>1</v>
      </c>
      <c r="F206" s="186"/>
      <c r="G206" s="187">
        <f t="shared" si="21"/>
        <v>0</v>
      </c>
      <c r="H206" s="186">
        <v>0</v>
      </c>
      <c r="I206" s="187">
        <f t="shared" si="22"/>
        <v>0</v>
      </c>
      <c r="J206" s="186">
        <v>2859.1</v>
      </c>
      <c r="K206" s="187">
        <f t="shared" si="23"/>
        <v>2859.1</v>
      </c>
      <c r="L206" s="187">
        <v>21</v>
      </c>
      <c r="M206" s="187">
        <f t="shared" si="24"/>
        <v>0</v>
      </c>
      <c r="N206" s="185">
        <v>0</v>
      </c>
      <c r="O206" s="185">
        <f t="shared" si="25"/>
        <v>0</v>
      </c>
      <c r="P206" s="185">
        <v>0</v>
      </c>
      <c r="Q206" s="185">
        <f t="shared" si="26"/>
        <v>0</v>
      </c>
      <c r="R206" s="187"/>
      <c r="S206" s="187" t="s">
        <v>383</v>
      </c>
      <c r="T206" s="188" t="s">
        <v>534</v>
      </c>
      <c r="U206" s="162">
        <v>4.2519999999999998</v>
      </c>
      <c r="V206" s="162">
        <f t="shared" si="27"/>
        <v>4.25</v>
      </c>
      <c r="W206" s="162"/>
      <c r="X206" s="162" t="s">
        <v>301</v>
      </c>
      <c r="Y206" s="162" t="s">
        <v>302</v>
      </c>
      <c r="Z206" s="152"/>
      <c r="AA206" s="152"/>
      <c r="AB206" s="152"/>
      <c r="AC206" s="152"/>
      <c r="AD206" s="152"/>
      <c r="AE206" s="152"/>
      <c r="AF206" s="152"/>
      <c r="AG206" s="152" t="s">
        <v>303</v>
      </c>
      <c r="AH206" s="152"/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</row>
    <row r="207" spans="1:60" outlineLevel="1">
      <c r="A207" s="182">
        <v>97</v>
      </c>
      <c r="B207" s="183" t="s">
        <v>1290</v>
      </c>
      <c r="C207" s="196" t="s">
        <v>1291</v>
      </c>
      <c r="D207" s="184" t="s">
        <v>390</v>
      </c>
      <c r="E207" s="185">
        <v>1</v>
      </c>
      <c r="F207" s="186"/>
      <c r="G207" s="187">
        <f t="shared" si="21"/>
        <v>0</v>
      </c>
      <c r="H207" s="186">
        <v>77957</v>
      </c>
      <c r="I207" s="187">
        <f t="shared" si="22"/>
        <v>77957</v>
      </c>
      <c r="J207" s="186">
        <v>0</v>
      </c>
      <c r="K207" s="187">
        <f t="shared" si="23"/>
        <v>0</v>
      </c>
      <c r="L207" s="187">
        <v>21</v>
      </c>
      <c r="M207" s="187">
        <f t="shared" si="24"/>
        <v>0</v>
      </c>
      <c r="N207" s="185">
        <v>10.97</v>
      </c>
      <c r="O207" s="185">
        <f t="shared" si="25"/>
        <v>10.97</v>
      </c>
      <c r="P207" s="185">
        <v>0</v>
      </c>
      <c r="Q207" s="185">
        <f t="shared" si="26"/>
        <v>0</v>
      </c>
      <c r="R207" s="187"/>
      <c r="S207" s="187" t="s">
        <v>383</v>
      </c>
      <c r="T207" s="188" t="s">
        <v>534</v>
      </c>
      <c r="U207" s="162">
        <v>0</v>
      </c>
      <c r="V207" s="162">
        <f t="shared" si="27"/>
        <v>0</v>
      </c>
      <c r="W207" s="162"/>
      <c r="X207" s="162" t="s">
        <v>347</v>
      </c>
      <c r="Y207" s="162" t="s">
        <v>302</v>
      </c>
      <c r="Z207" s="152"/>
      <c r="AA207" s="152"/>
      <c r="AB207" s="152"/>
      <c r="AC207" s="152"/>
      <c r="AD207" s="152"/>
      <c r="AE207" s="152"/>
      <c r="AF207" s="152"/>
      <c r="AG207" s="152" t="s">
        <v>537</v>
      </c>
      <c r="AH207" s="152"/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</row>
    <row r="208" spans="1:60" outlineLevel="1">
      <c r="A208" s="182">
        <v>98</v>
      </c>
      <c r="B208" s="183" t="s">
        <v>1292</v>
      </c>
      <c r="C208" s="196" t="s">
        <v>1293</v>
      </c>
      <c r="D208" s="184" t="s">
        <v>382</v>
      </c>
      <c r="E208" s="185">
        <v>1</v>
      </c>
      <c r="F208" s="186"/>
      <c r="G208" s="187">
        <f t="shared" si="21"/>
        <v>0</v>
      </c>
      <c r="H208" s="186">
        <v>16288.9</v>
      </c>
      <c r="I208" s="187">
        <f t="shared" si="22"/>
        <v>16288.9</v>
      </c>
      <c r="J208" s="186">
        <v>0</v>
      </c>
      <c r="K208" s="187">
        <f t="shared" si="23"/>
        <v>0</v>
      </c>
      <c r="L208" s="187">
        <v>21</v>
      </c>
      <c r="M208" s="187">
        <f t="shared" si="24"/>
        <v>0</v>
      </c>
      <c r="N208" s="185">
        <v>0</v>
      </c>
      <c r="O208" s="185">
        <f t="shared" si="25"/>
        <v>0</v>
      </c>
      <c r="P208" s="185">
        <v>0</v>
      </c>
      <c r="Q208" s="185">
        <f t="shared" si="26"/>
        <v>0</v>
      </c>
      <c r="R208" s="187"/>
      <c r="S208" s="187" t="s">
        <v>383</v>
      </c>
      <c r="T208" s="188" t="s">
        <v>534</v>
      </c>
      <c r="U208" s="162">
        <v>0</v>
      </c>
      <c r="V208" s="162">
        <f t="shared" si="27"/>
        <v>0</v>
      </c>
      <c r="W208" s="162"/>
      <c r="X208" s="162" t="s">
        <v>347</v>
      </c>
      <c r="Y208" s="162" t="s">
        <v>302</v>
      </c>
      <c r="Z208" s="152"/>
      <c r="AA208" s="152"/>
      <c r="AB208" s="152"/>
      <c r="AC208" s="152"/>
      <c r="AD208" s="152"/>
      <c r="AE208" s="152"/>
      <c r="AF208" s="152"/>
      <c r="AG208" s="152" t="s">
        <v>537</v>
      </c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</row>
    <row r="209" spans="1:60" outlineLevel="1">
      <c r="A209" s="182">
        <v>99</v>
      </c>
      <c r="B209" s="183" t="s">
        <v>1294</v>
      </c>
      <c r="C209" s="191" t="s">
        <v>1295</v>
      </c>
      <c r="D209" s="202" t="s">
        <v>390</v>
      </c>
      <c r="E209" s="185">
        <v>3</v>
      </c>
      <c r="F209" s="186"/>
      <c r="G209" s="187">
        <f t="shared" si="21"/>
        <v>0</v>
      </c>
      <c r="H209" s="186">
        <v>7.11</v>
      </c>
      <c r="I209" s="187">
        <f t="shared" si="22"/>
        <v>21.33</v>
      </c>
      <c r="J209" s="186">
        <v>734.99</v>
      </c>
      <c r="K209" s="187">
        <f t="shared" si="23"/>
        <v>2204.9699999999998</v>
      </c>
      <c r="L209" s="187">
        <v>21</v>
      </c>
      <c r="M209" s="187">
        <f t="shared" si="24"/>
        <v>0</v>
      </c>
      <c r="N209" s="185">
        <v>7.0200000000000002E-3</v>
      </c>
      <c r="O209" s="185">
        <f t="shared" si="25"/>
        <v>0.02</v>
      </c>
      <c r="P209" s="185">
        <v>0</v>
      </c>
      <c r="Q209" s="185">
        <f t="shared" si="26"/>
        <v>0</v>
      </c>
      <c r="R209" s="187" t="s">
        <v>531</v>
      </c>
      <c r="S209" s="187" t="s">
        <v>299</v>
      </c>
      <c r="T209" s="188" t="s">
        <v>534</v>
      </c>
      <c r="U209" s="162">
        <v>1.0940000000000001</v>
      </c>
      <c r="V209" s="162">
        <f t="shared" si="27"/>
        <v>3.28</v>
      </c>
      <c r="W209" s="162"/>
      <c r="X209" s="162" t="s">
        <v>301</v>
      </c>
      <c r="Y209" s="162" t="s">
        <v>302</v>
      </c>
      <c r="Z209" s="152"/>
      <c r="AA209" s="152"/>
      <c r="AB209" s="152"/>
      <c r="AC209" s="152"/>
      <c r="AD209" s="152"/>
      <c r="AE209" s="152"/>
      <c r="AF209" s="152"/>
      <c r="AG209" s="152" t="s">
        <v>303</v>
      </c>
      <c r="AH209" s="152"/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</row>
    <row r="210" spans="1:60" outlineLevel="1">
      <c r="A210" s="182">
        <v>100</v>
      </c>
      <c r="B210" s="183" t="s">
        <v>1296</v>
      </c>
      <c r="C210" s="196" t="s">
        <v>1297</v>
      </c>
      <c r="D210" s="184" t="s">
        <v>390</v>
      </c>
      <c r="E210" s="185">
        <v>3</v>
      </c>
      <c r="F210" s="186"/>
      <c r="G210" s="187">
        <f t="shared" si="21"/>
        <v>0</v>
      </c>
      <c r="H210" s="186">
        <v>7927</v>
      </c>
      <c r="I210" s="187">
        <f t="shared" si="22"/>
        <v>23781</v>
      </c>
      <c r="J210" s="186">
        <v>0</v>
      </c>
      <c r="K210" s="187">
        <f t="shared" si="23"/>
        <v>0</v>
      </c>
      <c r="L210" s="187">
        <v>21</v>
      </c>
      <c r="M210" s="187">
        <f t="shared" si="24"/>
        <v>0</v>
      </c>
      <c r="N210" s="185">
        <v>6.5000000000000002E-2</v>
      </c>
      <c r="O210" s="185">
        <f t="shared" si="25"/>
        <v>0.2</v>
      </c>
      <c r="P210" s="185">
        <v>0</v>
      </c>
      <c r="Q210" s="185">
        <f t="shared" si="26"/>
        <v>0</v>
      </c>
      <c r="R210" s="187"/>
      <c r="S210" s="187" t="s">
        <v>383</v>
      </c>
      <c r="T210" s="188" t="s">
        <v>534</v>
      </c>
      <c r="U210" s="162">
        <v>0</v>
      </c>
      <c r="V210" s="162">
        <f t="shared" si="27"/>
        <v>0</v>
      </c>
      <c r="W210" s="162"/>
      <c r="X210" s="162" t="s">
        <v>347</v>
      </c>
      <c r="Y210" s="162" t="s">
        <v>302</v>
      </c>
      <c r="Z210" s="152"/>
      <c r="AA210" s="152"/>
      <c r="AB210" s="152"/>
      <c r="AC210" s="152"/>
      <c r="AD210" s="152"/>
      <c r="AE210" s="152"/>
      <c r="AF210" s="152"/>
      <c r="AG210" s="152" t="s">
        <v>537</v>
      </c>
      <c r="AH210" s="152"/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</row>
    <row r="211" spans="1:60" ht="24" outlineLevel="1">
      <c r="A211" s="174">
        <v>101</v>
      </c>
      <c r="B211" s="175" t="s">
        <v>1298</v>
      </c>
      <c r="C211" s="194" t="s">
        <v>1299</v>
      </c>
      <c r="D211" s="176" t="s">
        <v>312</v>
      </c>
      <c r="E211" s="177">
        <v>10.99</v>
      </c>
      <c r="F211" s="178"/>
      <c r="G211" s="179">
        <f t="shared" si="21"/>
        <v>0</v>
      </c>
      <c r="H211" s="178">
        <v>0</v>
      </c>
      <c r="I211" s="179">
        <f t="shared" si="22"/>
        <v>0</v>
      </c>
      <c r="J211" s="178">
        <v>54.6</v>
      </c>
      <c r="K211" s="179">
        <f t="shared" si="23"/>
        <v>600.04999999999995</v>
      </c>
      <c r="L211" s="179">
        <v>21</v>
      </c>
      <c r="M211" s="179">
        <f t="shared" si="24"/>
        <v>0</v>
      </c>
      <c r="N211" s="177">
        <v>0</v>
      </c>
      <c r="O211" s="177">
        <f t="shared" si="25"/>
        <v>0</v>
      </c>
      <c r="P211" s="177">
        <v>0</v>
      </c>
      <c r="Q211" s="177">
        <f t="shared" si="26"/>
        <v>0</v>
      </c>
      <c r="R211" s="179" t="s">
        <v>402</v>
      </c>
      <c r="S211" s="179" t="s">
        <v>299</v>
      </c>
      <c r="T211" s="180" t="s">
        <v>534</v>
      </c>
      <c r="U211" s="162">
        <v>0.114</v>
      </c>
      <c r="V211" s="162">
        <f t="shared" si="27"/>
        <v>1.25</v>
      </c>
      <c r="W211" s="162"/>
      <c r="X211" s="162" t="s">
        <v>301</v>
      </c>
      <c r="Y211" s="162" t="s">
        <v>302</v>
      </c>
      <c r="Z211" s="152"/>
      <c r="AA211" s="152"/>
      <c r="AB211" s="152"/>
      <c r="AC211" s="152"/>
      <c r="AD211" s="152"/>
      <c r="AE211" s="152"/>
      <c r="AF211" s="152"/>
      <c r="AG211" s="152" t="s">
        <v>391</v>
      </c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</row>
    <row r="212" spans="1:60" outlineLevel="2">
      <c r="A212" s="159"/>
      <c r="B212" s="160"/>
      <c r="C212" s="204" t="s">
        <v>1300</v>
      </c>
      <c r="D212" s="203"/>
      <c r="E212" s="203"/>
      <c r="F212" s="203"/>
      <c r="G212" s="203"/>
      <c r="H212" s="162"/>
      <c r="I212" s="162"/>
      <c r="J212" s="162"/>
      <c r="K212" s="162"/>
      <c r="L212" s="162"/>
      <c r="M212" s="162"/>
      <c r="N212" s="161"/>
      <c r="O212" s="161"/>
      <c r="P212" s="161"/>
      <c r="Q212" s="161"/>
      <c r="R212" s="162"/>
      <c r="S212" s="162"/>
      <c r="T212" s="162"/>
      <c r="U212" s="162"/>
      <c r="V212" s="162"/>
      <c r="W212" s="162"/>
      <c r="X212" s="162"/>
      <c r="Y212" s="162"/>
      <c r="Z212" s="152"/>
      <c r="AA212" s="152"/>
      <c r="AB212" s="152"/>
      <c r="AC212" s="152"/>
      <c r="AD212" s="152"/>
      <c r="AE212" s="152"/>
      <c r="AF212" s="152"/>
      <c r="AG212" s="152" t="s">
        <v>305</v>
      </c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</row>
    <row r="213" spans="1:60" outlineLevel="2">
      <c r="A213" s="159"/>
      <c r="B213" s="160"/>
      <c r="C213" s="207" t="s">
        <v>1301</v>
      </c>
      <c r="D213" s="208"/>
      <c r="E213" s="208"/>
      <c r="F213" s="208"/>
      <c r="G213" s="208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62"/>
      <c r="Z213" s="152"/>
      <c r="AA213" s="152"/>
      <c r="AB213" s="152"/>
      <c r="AC213" s="152"/>
      <c r="AD213" s="152"/>
      <c r="AE213" s="152"/>
      <c r="AF213" s="152"/>
      <c r="AG213" s="152" t="s">
        <v>913</v>
      </c>
      <c r="AH213" s="152"/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</row>
    <row r="214" spans="1:60" outlineLevel="2">
      <c r="A214" s="159"/>
      <c r="B214" s="160"/>
      <c r="C214" s="195" t="s">
        <v>1302</v>
      </c>
      <c r="D214" s="164"/>
      <c r="E214" s="165">
        <v>10.99</v>
      </c>
      <c r="F214" s="162"/>
      <c r="G214" s="162"/>
      <c r="H214" s="162"/>
      <c r="I214" s="162"/>
      <c r="J214" s="162"/>
      <c r="K214" s="162"/>
      <c r="L214" s="162"/>
      <c r="M214" s="162"/>
      <c r="N214" s="161"/>
      <c r="O214" s="161"/>
      <c r="P214" s="161"/>
      <c r="Q214" s="161"/>
      <c r="R214" s="162"/>
      <c r="S214" s="162"/>
      <c r="T214" s="162"/>
      <c r="U214" s="162"/>
      <c r="V214" s="162"/>
      <c r="W214" s="162"/>
      <c r="X214" s="162"/>
      <c r="Y214" s="162"/>
      <c r="Z214" s="152"/>
      <c r="AA214" s="152"/>
      <c r="AB214" s="152"/>
      <c r="AC214" s="152"/>
      <c r="AD214" s="152"/>
      <c r="AE214" s="152"/>
      <c r="AF214" s="152"/>
      <c r="AG214" s="152" t="s">
        <v>315</v>
      </c>
      <c r="AH214" s="152">
        <v>0</v>
      </c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</row>
    <row r="215" spans="1:60" outlineLevel="1">
      <c r="A215" s="182">
        <v>102</v>
      </c>
      <c r="B215" s="183" t="s">
        <v>1303</v>
      </c>
      <c r="C215" s="196" t="s">
        <v>1304</v>
      </c>
      <c r="D215" s="184" t="s">
        <v>312</v>
      </c>
      <c r="E215" s="185">
        <v>10.99</v>
      </c>
      <c r="F215" s="186"/>
      <c r="G215" s="187">
        <f>ROUND(E215*F215,2)</f>
        <v>0</v>
      </c>
      <c r="H215" s="186">
        <v>47</v>
      </c>
      <c r="I215" s="187">
        <f>ROUND(E215*H215,2)</f>
        <v>516.53</v>
      </c>
      <c r="J215" s="186">
        <v>0</v>
      </c>
      <c r="K215" s="187">
        <f>ROUND(E215*J215,2)</f>
        <v>0</v>
      </c>
      <c r="L215" s="187">
        <v>21</v>
      </c>
      <c r="M215" s="187">
        <f>G215*(1+L215/100)</f>
        <v>0</v>
      </c>
      <c r="N215" s="185">
        <v>0</v>
      </c>
      <c r="O215" s="185">
        <f>ROUND(E215*N215,2)</f>
        <v>0</v>
      </c>
      <c r="P215" s="185">
        <v>0</v>
      </c>
      <c r="Q215" s="185">
        <f>ROUND(E215*P215,2)</f>
        <v>0</v>
      </c>
      <c r="R215" s="187" t="s">
        <v>345</v>
      </c>
      <c r="S215" s="187" t="s">
        <v>299</v>
      </c>
      <c r="T215" s="188" t="s">
        <v>534</v>
      </c>
      <c r="U215" s="162">
        <v>0</v>
      </c>
      <c r="V215" s="162">
        <f>ROUND(E215*U215,2)</f>
        <v>0</v>
      </c>
      <c r="W215" s="162"/>
      <c r="X215" s="162" t="s">
        <v>347</v>
      </c>
      <c r="Y215" s="162" t="s">
        <v>302</v>
      </c>
      <c r="Z215" s="152"/>
      <c r="AA215" s="152"/>
      <c r="AB215" s="152"/>
      <c r="AC215" s="152"/>
      <c r="AD215" s="152"/>
      <c r="AE215" s="152"/>
      <c r="AF215" s="152"/>
      <c r="AG215" s="152" t="s">
        <v>537</v>
      </c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</row>
    <row r="216" spans="1:60" ht="14">
      <c r="A216" s="167" t="s">
        <v>293</v>
      </c>
      <c r="B216" s="168" t="s">
        <v>225</v>
      </c>
      <c r="C216" s="193" t="s">
        <v>226</v>
      </c>
      <c r="D216" s="169"/>
      <c r="E216" s="170"/>
      <c r="F216" s="171"/>
      <c r="G216" s="171">
        <f>SUMIF(AG217:AG222,"&lt;&gt;NOR",G217:G222)</f>
        <v>0</v>
      </c>
      <c r="H216" s="171"/>
      <c r="I216" s="171">
        <f>SUM(I217:I222)</f>
        <v>23200.799999999999</v>
      </c>
      <c r="J216" s="171"/>
      <c r="K216" s="171">
        <f>SUM(K217:K222)</f>
        <v>32810.400000000001</v>
      </c>
      <c r="L216" s="171"/>
      <c r="M216" s="171">
        <f>SUM(M217:M222)</f>
        <v>0</v>
      </c>
      <c r="N216" s="170"/>
      <c r="O216" s="170">
        <f>SUM(O217:O222)</f>
        <v>0.72</v>
      </c>
      <c r="P216" s="170"/>
      <c r="Q216" s="170">
        <f>SUM(Q217:Q222)</f>
        <v>0</v>
      </c>
      <c r="R216" s="171"/>
      <c r="S216" s="171"/>
      <c r="T216" s="172"/>
      <c r="U216" s="166"/>
      <c r="V216" s="166">
        <f>SUM(V217:V222)</f>
        <v>61.319999999999993</v>
      </c>
      <c r="W216" s="166"/>
      <c r="X216" s="166"/>
      <c r="Y216" s="166"/>
      <c r="AG216" t="s">
        <v>294</v>
      </c>
    </row>
    <row r="217" spans="1:60" outlineLevel="1">
      <c r="A217" s="174">
        <v>103</v>
      </c>
      <c r="B217" s="175" t="s">
        <v>942</v>
      </c>
      <c r="C217" s="194" t="s">
        <v>943</v>
      </c>
      <c r="D217" s="176" t="s">
        <v>449</v>
      </c>
      <c r="E217" s="177">
        <v>168</v>
      </c>
      <c r="F217" s="178"/>
      <c r="G217" s="179">
        <f>ROUND(E217*F217,2)</f>
        <v>0</v>
      </c>
      <c r="H217" s="178">
        <v>99.19</v>
      </c>
      <c r="I217" s="179">
        <f>ROUND(E217*H217,2)</f>
        <v>16663.919999999998</v>
      </c>
      <c r="J217" s="178">
        <v>90.31</v>
      </c>
      <c r="K217" s="179">
        <f>ROUND(E217*J217,2)</f>
        <v>15172.08</v>
      </c>
      <c r="L217" s="179">
        <v>21</v>
      </c>
      <c r="M217" s="179">
        <f>G217*(1+L217/100)</f>
        <v>0</v>
      </c>
      <c r="N217" s="177">
        <v>4.3E-3</v>
      </c>
      <c r="O217" s="177">
        <f>ROUND(E217*N217,2)</f>
        <v>0.72</v>
      </c>
      <c r="P217" s="177">
        <v>0</v>
      </c>
      <c r="Q217" s="177">
        <f>ROUND(E217*P217,2)</f>
        <v>0</v>
      </c>
      <c r="R217" s="179" t="s">
        <v>455</v>
      </c>
      <c r="S217" s="179" t="s">
        <v>299</v>
      </c>
      <c r="T217" s="180" t="s">
        <v>534</v>
      </c>
      <c r="U217" s="162">
        <v>0.20799999999999999</v>
      </c>
      <c r="V217" s="162">
        <f>ROUND(E217*U217,2)</f>
        <v>34.94</v>
      </c>
      <c r="W217" s="162"/>
      <c r="X217" s="162" t="s">
        <v>301</v>
      </c>
      <c r="Y217" s="162" t="s">
        <v>302</v>
      </c>
      <c r="Z217" s="152"/>
      <c r="AA217" s="152"/>
      <c r="AB217" s="152"/>
      <c r="AC217" s="152"/>
      <c r="AD217" s="152"/>
      <c r="AE217" s="152"/>
      <c r="AF217" s="152"/>
      <c r="AG217" s="152" t="s">
        <v>303</v>
      </c>
      <c r="AH217" s="152"/>
      <c r="AI217" s="152"/>
      <c r="AJ217" s="152"/>
      <c r="AK217" s="152"/>
      <c r="AL217" s="152"/>
      <c r="AM217" s="152"/>
      <c r="AN217" s="152"/>
      <c r="AO217" s="152"/>
      <c r="AP217" s="152"/>
      <c r="AQ217" s="152"/>
      <c r="AR217" s="152"/>
      <c r="AS217" s="152"/>
      <c r="AT217" s="152"/>
      <c r="AU217" s="152"/>
      <c r="AV217" s="152"/>
      <c r="AW217" s="152"/>
      <c r="AX217" s="152"/>
      <c r="AY217" s="152"/>
      <c r="AZ217" s="152"/>
      <c r="BA217" s="152"/>
      <c r="BB217" s="152"/>
      <c r="BC217" s="152"/>
      <c r="BD217" s="152"/>
      <c r="BE217" s="152"/>
      <c r="BF217" s="152"/>
      <c r="BG217" s="152"/>
      <c r="BH217" s="152"/>
    </row>
    <row r="218" spans="1:60" outlineLevel="2">
      <c r="A218" s="159"/>
      <c r="B218" s="160"/>
      <c r="C218" s="204" t="s">
        <v>944</v>
      </c>
      <c r="D218" s="203"/>
      <c r="E218" s="203"/>
      <c r="F218" s="203"/>
      <c r="G218" s="203"/>
      <c r="H218" s="162"/>
      <c r="I218" s="162"/>
      <c r="J218" s="162"/>
      <c r="K218" s="162"/>
      <c r="L218" s="162"/>
      <c r="M218" s="162"/>
      <c r="N218" s="161"/>
      <c r="O218" s="161"/>
      <c r="P218" s="161"/>
      <c r="Q218" s="161"/>
      <c r="R218" s="162"/>
      <c r="S218" s="162"/>
      <c r="T218" s="162"/>
      <c r="U218" s="162"/>
      <c r="V218" s="162"/>
      <c r="W218" s="162"/>
      <c r="X218" s="162"/>
      <c r="Y218" s="162"/>
      <c r="Z218" s="152"/>
      <c r="AA218" s="152"/>
      <c r="AB218" s="152"/>
      <c r="AC218" s="152"/>
      <c r="AD218" s="152"/>
      <c r="AE218" s="152"/>
      <c r="AF218" s="152"/>
      <c r="AG218" s="152" t="s">
        <v>305</v>
      </c>
      <c r="AH218" s="152"/>
      <c r="AI218" s="152"/>
      <c r="AJ218" s="152"/>
      <c r="AK218" s="152"/>
      <c r="AL218" s="152"/>
      <c r="AM218" s="152"/>
      <c r="AN218" s="152"/>
      <c r="AO218" s="152"/>
      <c r="AP218" s="152"/>
      <c r="AQ218" s="152"/>
      <c r="AR218" s="152"/>
      <c r="AS218" s="152"/>
      <c r="AT218" s="152"/>
      <c r="AU218" s="152"/>
      <c r="AV218" s="152"/>
      <c r="AW218" s="152"/>
      <c r="AX218" s="152"/>
      <c r="AY218" s="152"/>
      <c r="AZ218" s="152"/>
      <c r="BA218" s="152"/>
      <c r="BB218" s="152"/>
      <c r="BC218" s="152"/>
      <c r="BD218" s="152"/>
      <c r="BE218" s="152"/>
      <c r="BF218" s="152"/>
      <c r="BG218" s="152"/>
      <c r="BH218" s="152"/>
    </row>
    <row r="219" spans="1:60" outlineLevel="1">
      <c r="A219" s="174">
        <v>104</v>
      </c>
      <c r="B219" s="175" t="s">
        <v>945</v>
      </c>
      <c r="C219" s="194" t="s">
        <v>946</v>
      </c>
      <c r="D219" s="176" t="s">
        <v>449</v>
      </c>
      <c r="E219" s="177">
        <v>168</v>
      </c>
      <c r="F219" s="178"/>
      <c r="G219" s="179">
        <f>ROUND(E219*F219,2)</f>
        <v>0</v>
      </c>
      <c r="H219" s="178">
        <v>0</v>
      </c>
      <c r="I219" s="179">
        <f>ROUND(E219*H219,2)</f>
        <v>0</v>
      </c>
      <c r="J219" s="178">
        <v>72.900000000000006</v>
      </c>
      <c r="K219" s="179">
        <f>ROUND(E219*J219,2)</f>
        <v>12247.2</v>
      </c>
      <c r="L219" s="179">
        <v>21</v>
      </c>
      <c r="M219" s="179">
        <f>G219*(1+L219/100)</f>
        <v>0</v>
      </c>
      <c r="N219" s="177">
        <v>0</v>
      </c>
      <c r="O219" s="177">
        <f>ROUND(E219*N219,2)</f>
        <v>0</v>
      </c>
      <c r="P219" s="177">
        <v>0</v>
      </c>
      <c r="Q219" s="177">
        <f>ROUND(E219*P219,2)</f>
        <v>0</v>
      </c>
      <c r="R219" s="179" t="s">
        <v>455</v>
      </c>
      <c r="S219" s="179" t="s">
        <v>299</v>
      </c>
      <c r="T219" s="180" t="s">
        <v>534</v>
      </c>
      <c r="U219" s="162">
        <v>0.12</v>
      </c>
      <c r="V219" s="162">
        <f>ROUND(E219*U219,2)</f>
        <v>20.16</v>
      </c>
      <c r="W219" s="162"/>
      <c r="X219" s="162" t="s">
        <v>301</v>
      </c>
      <c r="Y219" s="162" t="s">
        <v>302</v>
      </c>
      <c r="Z219" s="152"/>
      <c r="AA219" s="152"/>
      <c r="AB219" s="152"/>
      <c r="AC219" s="152"/>
      <c r="AD219" s="152"/>
      <c r="AE219" s="152"/>
      <c r="AF219" s="152"/>
      <c r="AG219" s="152" t="s">
        <v>303</v>
      </c>
      <c r="AH219" s="152"/>
      <c r="AI219" s="152"/>
      <c r="AJ219" s="152"/>
      <c r="AK219" s="152"/>
      <c r="AL219" s="152"/>
      <c r="AM219" s="152"/>
      <c r="AN219" s="152"/>
      <c r="AO219" s="152"/>
      <c r="AP219" s="152"/>
      <c r="AQ219" s="152"/>
      <c r="AR219" s="152"/>
      <c r="AS219" s="152"/>
      <c r="AT219" s="152"/>
      <c r="AU219" s="152"/>
      <c r="AV219" s="152"/>
      <c r="AW219" s="152"/>
      <c r="AX219" s="152"/>
      <c r="AY219" s="152"/>
      <c r="AZ219" s="152"/>
      <c r="BA219" s="152"/>
      <c r="BB219" s="152"/>
      <c r="BC219" s="152"/>
      <c r="BD219" s="152"/>
      <c r="BE219" s="152"/>
      <c r="BF219" s="152"/>
      <c r="BG219" s="152"/>
      <c r="BH219" s="152"/>
    </row>
    <row r="220" spans="1:60" outlineLevel="2">
      <c r="A220" s="159"/>
      <c r="B220" s="160"/>
      <c r="C220" s="204" t="s">
        <v>947</v>
      </c>
      <c r="D220" s="203"/>
      <c r="E220" s="203"/>
      <c r="F220" s="203"/>
      <c r="G220" s="203"/>
      <c r="H220" s="162"/>
      <c r="I220" s="162"/>
      <c r="J220" s="162"/>
      <c r="K220" s="162"/>
      <c r="L220" s="162"/>
      <c r="M220" s="162"/>
      <c r="N220" s="161"/>
      <c r="O220" s="161"/>
      <c r="P220" s="161"/>
      <c r="Q220" s="161"/>
      <c r="R220" s="162"/>
      <c r="S220" s="162"/>
      <c r="T220" s="162"/>
      <c r="U220" s="162"/>
      <c r="V220" s="162"/>
      <c r="W220" s="162"/>
      <c r="X220" s="162"/>
      <c r="Y220" s="162"/>
      <c r="Z220" s="152"/>
      <c r="AA220" s="152"/>
      <c r="AB220" s="152"/>
      <c r="AC220" s="152"/>
      <c r="AD220" s="152"/>
      <c r="AE220" s="152"/>
      <c r="AF220" s="152"/>
      <c r="AG220" s="152" t="s">
        <v>305</v>
      </c>
      <c r="AH220" s="152"/>
      <c r="AI220" s="152"/>
      <c r="AJ220" s="152"/>
      <c r="AK220" s="152"/>
      <c r="AL220" s="152"/>
      <c r="AM220" s="152"/>
      <c r="AN220" s="152"/>
      <c r="AO220" s="152"/>
      <c r="AP220" s="152"/>
      <c r="AQ220" s="152"/>
      <c r="AR220" s="152"/>
      <c r="AS220" s="152"/>
      <c r="AT220" s="152"/>
      <c r="AU220" s="152"/>
      <c r="AV220" s="152"/>
      <c r="AW220" s="152"/>
      <c r="AX220" s="152"/>
      <c r="AY220" s="152"/>
      <c r="AZ220" s="152"/>
      <c r="BA220" s="152"/>
      <c r="BB220" s="152"/>
      <c r="BC220" s="152"/>
      <c r="BD220" s="152"/>
      <c r="BE220" s="152"/>
      <c r="BF220" s="152"/>
      <c r="BG220" s="152"/>
      <c r="BH220" s="152"/>
    </row>
    <row r="221" spans="1:60" outlineLevel="1">
      <c r="A221" s="174">
        <v>105</v>
      </c>
      <c r="B221" s="175" t="s">
        <v>948</v>
      </c>
      <c r="C221" s="194" t="s">
        <v>949</v>
      </c>
      <c r="D221" s="176" t="s">
        <v>449</v>
      </c>
      <c r="E221" s="177">
        <v>168</v>
      </c>
      <c r="F221" s="178"/>
      <c r="G221" s="179">
        <f>ROUND(E221*F221,2)</f>
        <v>0</v>
      </c>
      <c r="H221" s="178">
        <v>38.909999999999997</v>
      </c>
      <c r="I221" s="179">
        <f>ROUND(E221*H221,2)</f>
        <v>6536.88</v>
      </c>
      <c r="J221" s="178">
        <v>32.090000000000003</v>
      </c>
      <c r="K221" s="179">
        <f>ROUND(E221*J221,2)</f>
        <v>5391.12</v>
      </c>
      <c r="L221" s="179">
        <v>21</v>
      </c>
      <c r="M221" s="179">
        <f>G221*(1+L221/100)</f>
        <v>0</v>
      </c>
      <c r="N221" s="177">
        <v>0</v>
      </c>
      <c r="O221" s="177">
        <f>ROUND(E221*N221,2)</f>
        <v>0</v>
      </c>
      <c r="P221" s="177">
        <v>0</v>
      </c>
      <c r="Q221" s="177">
        <f>ROUND(E221*P221,2)</f>
        <v>0</v>
      </c>
      <c r="R221" s="179" t="s">
        <v>455</v>
      </c>
      <c r="S221" s="179" t="s">
        <v>299</v>
      </c>
      <c r="T221" s="180" t="s">
        <v>534</v>
      </c>
      <c r="U221" s="162">
        <v>3.6999999999999998E-2</v>
      </c>
      <c r="V221" s="162">
        <f>ROUND(E221*U221,2)</f>
        <v>6.22</v>
      </c>
      <c r="W221" s="162"/>
      <c r="X221" s="162" t="s">
        <v>301</v>
      </c>
      <c r="Y221" s="162" t="s">
        <v>302</v>
      </c>
      <c r="Z221" s="152"/>
      <c r="AA221" s="152"/>
      <c r="AB221" s="152"/>
      <c r="AC221" s="152"/>
      <c r="AD221" s="152"/>
      <c r="AE221" s="152"/>
      <c r="AF221" s="152"/>
      <c r="AG221" s="152" t="s">
        <v>303</v>
      </c>
      <c r="AH221" s="152"/>
      <c r="AI221" s="152"/>
      <c r="AJ221" s="152"/>
      <c r="AK221" s="152"/>
      <c r="AL221" s="152"/>
      <c r="AM221" s="152"/>
      <c r="AN221" s="152"/>
      <c r="AO221" s="152"/>
      <c r="AP221" s="152"/>
      <c r="AQ221" s="152"/>
      <c r="AR221" s="152"/>
      <c r="AS221" s="152"/>
      <c r="AT221" s="152"/>
      <c r="AU221" s="152"/>
      <c r="AV221" s="152"/>
      <c r="AW221" s="152"/>
      <c r="AX221" s="152"/>
      <c r="AY221" s="152"/>
      <c r="AZ221" s="152"/>
      <c r="BA221" s="152"/>
      <c r="BB221" s="152"/>
      <c r="BC221" s="152"/>
      <c r="BD221" s="152"/>
      <c r="BE221" s="152"/>
      <c r="BF221" s="152"/>
      <c r="BG221" s="152"/>
      <c r="BH221" s="152"/>
    </row>
    <row r="222" spans="1:60" outlineLevel="2">
      <c r="A222" s="159"/>
      <c r="B222" s="160"/>
      <c r="C222" s="204" t="s">
        <v>950</v>
      </c>
      <c r="D222" s="203"/>
      <c r="E222" s="203"/>
      <c r="F222" s="203"/>
      <c r="G222" s="203"/>
      <c r="H222" s="162"/>
      <c r="I222" s="162"/>
      <c r="J222" s="162"/>
      <c r="K222" s="162"/>
      <c r="L222" s="162"/>
      <c r="M222" s="162"/>
      <c r="N222" s="161"/>
      <c r="O222" s="161"/>
      <c r="P222" s="161"/>
      <c r="Q222" s="161"/>
      <c r="R222" s="162"/>
      <c r="S222" s="162"/>
      <c r="T222" s="162"/>
      <c r="U222" s="162"/>
      <c r="V222" s="162"/>
      <c r="W222" s="162"/>
      <c r="X222" s="162"/>
      <c r="Y222" s="162"/>
      <c r="Z222" s="152"/>
      <c r="AA222" s="152"/>
      <c r="AB222" s="152"/>
      <c r="AC222" s="152"/>
      <c r="AD222" s="152"/>
      <c r="AE222" s="152"/>
      <c r="AF222" s="152"/>
      <c r="AG222" s="152" t="s">
        <v>305</v>
      </c>
      <c r="AH222" s="152"/>
      <c r="AI222" s="152"/>
      <c r="AJ222" s="152"/>
      <c r="AK222" s="152"/>
      <c r="AL222" s="152"/>
      <c r="AM222" s="152"/>
      <c r="AN222" s="152"/>
      <c r="AO222" s="152"/>
      <c r="AP222" s="152"/>
      <c r="AQ222" s="152"/>
      <c r="AR222" s="152"/>
      <c r="AS222" s="152"/>
      <c r="AT222" s="152"/>
      <c r="AU222" s="152"/>
      <c r="AV222" s="152"/>
      <c r="AW222" s="152"/>
      <c r="AX222" s="152"/>
      <c r="AY222" s="152"/>
      <c r="AZ222" s="152"/>
      <c r="BA222" s="152"/>
      <c r="BB222" s="152"/>
      <c r="BC222" s="152"/>
      <c r="BD222" s="152"/>
      <c r="BE222" s="152"/>
      <c r="BF222" s="152"/>
      <c r="BG222" s="152"/>
      <c r="BH222" s="152"/>
    </row>
    <row r="223" spans="1:60" ht="14">
      <c r="A223" s="167" t="s">
        <v>293</v>
      </c>
      <c r="B223" s="168" t="s">
        <v>227</v>
      </c>
      <c r="C223" s="189" t="s">
        <v>228</v>
      </c>
      <c r="D223" s="200"/>
      <c r="E223" s="170"/>
      <c r="F223" s="171"/>
      <c r="G223" s="171">
        <f>SUMIF(AG224:AG225,"&lt;&gt;NOR",G224:G225)</f>
        <v>0</v>
      </c>
      <c r="H223" s="171"/>
      <c r="I223" s="171">
        <f>SUM(I224:I225)</f>
        <v>0</v>
      </c>
      <c r="J223" s="171"/>
      <c r="K223" s="171">
        <f>SUM(K224:K225)</f>
        <v>90197.759999999995</v>
      </c>
      <c r="L223" s="171"/>
      <c r="M223" s="171">
        <f>SUM(M224:M225)</f>
        <v>0</v>
      </c>
      <c r="N223" s="170"/>
      <c r="O223" s="170">
        <f>SUM(O224:O225)</f>
        <v>0</v>
      </c>
      <c r="P223" s="170"/>
      <c r="Q223" s="170">
        <f>SUM(Q224:Q225)</f>
        <v>0</v>
      </c>
      <c r="R223" s="171"/>
      <c r="S223" s="171"/>
      <c r="T223" s="172"/>
      <c r="U223" s="166"/>
      <c r="V223" s="166">
        <f>SUM(V224:V225)</f>
        <v>123</v>
      </c>
      <c r="W223" s="166"/>
      <c r="X223" s="166"/>
      <c r="Y223" s="166"/>
      <c r="AG223" t="s">
        <v>294</v>
      </c>
    </row>
    <row r="224" spans="1:60" outlineLevel="1">
      <c r="A224" s="174">
        <v>106</v>
      </c>
      <c r="B224" s="175" t="s">
        <v>786</v>
      </c>
      <c r="C224" s="194" t="s">
        <v>787</v>
      </c>
      <c r="D224" s="176" t="s">
        <v>344</v>
      </c>
      <c r="E224" s="177">
        <v>581.54584</v>
      </c>
      <c r="F224" s="178"/>
      <c r="G224" s="179">
        <f>ROUND(E224*F224,2)</f>
        <v>0</v>
      </c>
      <c r="H224" s="178">
        <v>0</v>
      </c>
      <c r="I224" s="179">
        <f>ROUND(E224*H224,2)</f>
        <v>0</v>
      </c>
      <c r="J224" s="178">
        <v>155.1</v>
      </c>
      <c r="K224" s="179">
        <f>ROUND(E224*J224,2)</f>
        <v>90197.759999999995</v>
      </c>
      <c r="L224" s="179">
        <v>21</v>
      </c>
      <c r="M224" s="179">
        <f>G224*(1+L224/100)</f>
        <v>0</v>
      </c>
      <c r="N224" s="177">
        <v>0</v>
      </c>
      <c r="O224" s="177">
        <f>ROUND(E224*N224,2)</f>
        <v>0</v>
      </c>
      <c r="P224" s="177">
        <v>0</v>
      </c>
      <c r="Q224" s="177">
        <f>ROUND(E224*P224,2)</f>
        <v>0</v>
      </c>
      <c r="R224" s="179" t="s">
        <v>531</v>
      </c>
      <c r="S224" s="179" t="s">
        <v>299</v>
      </c>
      <c r="T224" s="180" t="s">
        <v>534</v>
      </c>
      <c r="U224" s="162">
        <v>0.21149999999999999</v>
      </c>
      <c r="V224" s="162">
        <f>ROUND(E224*U224,2)</f>
        <v>123</v>
      </c>
      <c r="W224" s="162"/>
      <c r="X224" s="162" t="s">
        <v>788</v>
      </c>
      <c r="Y224" s="162" t="s">
        <v>302</v>
      </c>
      <c r="Z224" s="152"/>
      <c r="AA224" s="152"/>
      <c r="AB224" s="152"/>
      <c r="AC224" s="152"/>
      <c r="AD224" s="152"/>
      <c r="AE224" s="152"/>
      <c r="AF224" s="152"/>
      <c r="AG224" s="152" t="s">
        <v>789</v>
      </c>
      <c r="AH224" s="152"/>
      <c r="AI224" s="152"/>
      <c r="AJ224" s="152"/>
      <c r="AK224" s="152"/>
      <c r="AL224" s="152"/>
      <c r="AM224" s="152"/>
      <c r="AN224" s="152"/>
      <c r="AO224" s="152"/>
      <c r="AP224" s="152"/>
      <c r="AQ224" s="152"/>
      <c r="AR224" s="152"/>
      <c r="AS224" s="152"/>
      <c r="AT224" s="152"/>
      <c r="AU224" s="152"/>
      <c r="AV224" s="152"/>
      <c r="AW224" s="152"/>
      <c r="AX224" s="152"/>
      <c r="AY224" s="152"/>
      <c r="AZ224" s="152"/>
      <c r="BA224" s="152"/>
      <c r="BB224" s="152"/>
      <c r="BC224" s="152"/>
      <c r="BD224" s="152"/>
      <c r="BE224" s="152"/>
      <c r="BF224" s="152"/>
      <c r="BG224" s="152"/>
      <c r="BH224" s="152"/>
    </row>
    <row r="225" spans="1:60" ht="12.75" customHeight="1" outlineLevel="2">
      <c r="A225" s="159"/>
      <c r="B225" s="160"/>
      <c r="C225" s="203" t="s">
        <v>790</v>
      </c>
      <c r="D225" s="203"/>
      <c r="E225" s="203"/>
      <c r="F225" s="203"/>
      <c r="G225" s="203"/>
      <c r="H225" s="162"/>
      <c r="I225" s="162"/>
      <c r="J225" s="162"/>
      <c r="K225" s="162"/>
      <c r="L225" s="162"/>
      <c r="M225" s="162"/>
      <c r="N225" s="161"/>
      <c r="O225" s="161"/>
      <c r="P225" s="161"/>
      <c r="Q225" s="161"/>
      <c r="R225" s="162"/>
      <c r="S225" s="162"/>
      <c r="T225" s="162"/>
      <c r="U225" s="162"/>
      <c r="V225" s="162"/>
      <c r="W225" s="162"/>
      <c r="X225" s="162"/>
      <c r="Y225" s="162"/>
      <c r="Z225" s="152"/>
      <c r="AA225" s="152"/>
      <c r="AB225" s="152"/>
      <c r="AC225" s="152"/>
      <c r="AD225" s="152"/>
      <c r="AE225" s="152"/>
      <c r="AF225" s="152"/>
      <c r="AG225" s="152" t="s">
        <v>305</v>
      </c>
      <c r="AH225" s="152"/>
      <c r="AI225" s="152"/>
      <c r="AJ225" s="152"/>
      <c r="AK225" s="152"/>
      <c r="AL225" s="152"/>
      <c r="AM225" s="152"/>
      <c r="AN225" s="152"/>
      <c r="AO225" s="152"/>
      <c r="AP225" s="152"/>
      <c r="AQ225" s="152"/>
      <c r="AR225" s="152"/>
      <c r="AS225" s="152"/>
      <c r="AT225" s="152"/>
      <c r="AU225" s="152"/>
      <c r="AV225" s="152"/>
      <c r="AW225" s="152"/>
      <c r="AX225" s="152"/>
      <c r="AY225" s="152"/>
      <c r="AZ225" s="152"/>
      <c r="BA225" s="152"/>
      <c r="BB225" s="152"/>
      <c r="BC225" s="152"/>
      <c r="BD225" s="152"/>
      <c r="BE225" s="152"/>
      <c r="BF225" s="152"/>
      <c r="BG225" s="152"/>
      <c r="BH225" s="152"/>
    </row>
    <row r="226" spans="1:60" ht="14">
      <c r="A226" s="167" t="s">
        <v>293</v>
      </c>
      <c r="B226" s="168" t="s">
        <v>229</v>
      </c>
      <c r="C226" s="193" t="s">
        <v>230</v>
      </c>
      <c r="D226" s="169"/>
      <c r="E226" s="170"/>
      <c r="F226" s="171"/>
      <c r="G226" s="171">
        <f>SUMIF(AG227:AG234,"&lt;&gt;NOR",G227:G234)</f>
        <v>0</v>
      </c>
      <c r="H226" s="171"/>
      <c r="I226" s="171">
        <f>SUM(I227:I234)</f>
        <v>0</v>
      </c>
      <c r="J226" s="171"/>
      <c r="K226" s="171">
        <f>SUM(K227:K234)</f>
        <v>349284.19999999995</v>
      </c>
      <c r="L226" s="171"/>
      <c r="M226" s="171">
        <f>SUM(M227:M234)</f>
        <v>0</v>
      </c>
      <c r="N226" s="170"/>
      <c r="O226" s="170">
        <f>SUM(O227:O234)</f>
        <v>0</v>
      </c>
      <c r="P226" s="170"/>
      <c r="Q226" s="170">
        <f>SUM(Q227:Q234)</f>
        <v>0</v>
      </c>
      <c r="R226" s="171"/>
      <c r="S226" s="171"/>
      <c r="T226" s="172"/>
      <c r="U226" s="166"/>
      <c r="V226" s="166">
        <f>SUM(V227:V234)</f>
        <v>75.52</v>
      </c>
      <c r="W226" s="166"/>
      <c r="X226" s="166"/>
      <c r="Y226" s="166"/>
      <c r="AG226" t="s">
        <v>294</v>
      </c>
    </row>
    <row r="227" spans="1:60" outlineLevel="1">
      <c r="A227" s="182">
        <v>107</v>
      </c>
      <c r="B227" s="183" t="s">
        <v>955</v>
      </c>
      <c r="C227" s="196" t="s">
        <v>956</v>
      </c>
      <c r="D227" s="184" t="s">
        <v>344</v>
      </c>
      <c r="E227" s="185">
        <v>257.73</v>
      </c>
      <c r="F227" s="186"/>
      <c r="G227" s="187">
        <f>ROUND(E227*F227,2)</f>
        <v>0</v>
      </c>
      <c r="H227" s="186">
        <v>0</v>
      </c>
      <c r="I227" s="187">
        <f>ROUND(E227*H227,2)</f>
        <v>0</v>
      </c>
      <c r="J227" s="186">
        <v>43.1</v>
      </c>
      <c r="K227" s="187">
        <f>ROUND(E227*J227,2)</f>
        <v>11108.16</v>
      </c>
      <c r="L227" s="187">
        <v>21</v>
      </c>
      <c r="M227" s="187">
        <f>G227*(1+L227/100)</f>
        <v>0</v>
      </c>
      <c r="N227" s="185">
        <v>0</v>
      </c>
      <c r="O227" s="185">
        <f>ROUND(E227*N227,2)</f>
        <v>0</v>
      </c>
      <c r="P227" s="185">
        <v>0</v>
      </c>
      <c r="Q227" s="185">
        <f>ROUND(E227*P227,2)</f>
        <v>0</v>
      </c>
      <c r="R227" s="187" t="s">
        <v>455</v>
      </c>
      <c r="S227" s="187" t="s">
        <v>299</v>
      </c>
      <c r="T227" s="188" t="s">
        <v>534</v>
      </c>
      <c r="U227" s="162">
        <v>0.01</v>
      </c>
      <c r="V227" s="162">
        <f>ROUND(E227*U227,2)</f>
        <v>2.58</v>
      </c>
      <c r="W227" s="162"/>
      <c r="X227" s="162" t="s">
        <v>301</v>
      </c>
      <c r="Y227" s="162" t="s">
        <v>302</v>
      </c>
      <c r="Z227" s="152"/>
      <c r="AA227" s="152"/>
      <c r="AB227" s="152"/>
      <c r="AC227" s="152"/>
      <c r="AD227" s="152"/>
      <c r="AE227" s="152"/>
      <c r="AF227" s="152"/>
      <c r="AG227" s="152" t="s">
        <v>391</v>
      </c>
      <c r="AH227" s="152"/>
      <c r="AI227" s="152"/>
      <c r="AJ227" s="152"/>
      <c r="AK227" s="152"/>
      <c r="AL227" s="152"/>
      <c r="AM227" s="152"/>
      <c r="AN227" s="152"/>
      <c r="AO227" s="152"/>
      <c r="AP227" s="152"/>
      <c r="AQ227" s="152"/>
      <c r="AR227" s="152"/>
      <c r="AS227" s="152"/>
      <c r="AT227" s="152"/>
      <c r="AU227" s="152"/>
      <c r="AV227" s="152"/>
      <c r="AW227" s="152"/>
      <c r="AX227" s="152"/>
      <c r="AY227" s="152"/>
      <c r="AZ227" s="152"/>
      <c r="BA227" s="152"/>
      <c r="BB227" s="152"/>
      <c r="BC227" s="152"/>
      <c r="BD227" s="152"/>
      <c r="BE227" s="152"/>
      <c r="BF227" s="152"/>
      <c r="BG227" s="152"/>
      <c r="BH227" s="152"/>
    </row>
    <row r="228" spans="1:60" outlineLevel="1">
      <c r="A228" s="182">
        <v>108</v>
      </c>
      <c r="B228" s="183" t="s">
        <v>957</v>
      </c>
      <c r="C228" s="196" t="s">
        <v>958</v>
      </c>
      <c r="D228" s="184" t="s">
        <v>344</v>
      </c>
      <c r="E228" s="185">
        <v>7474.1</v>
      </c>
      <c r="F228" s="186"/>
      <c r="G228" s="187">
        <f>ROUND(E228*F228,2)</f>
        <v>0</v>
      </c>
      <c r="H228" s="186">
        <v>0</v>
      </c>
      <c r="I228" s="187">
        <f>ROUND(E228*H228,2)</f>
        <v>0</v>
      </c>
      <c r="J228" s="186">
        <v>10.5</v>
      </c>
      <c r="K228" s="187">
        <f>ROUND(E228*J228,2)</f>
        <v>78478.05</v>
      </c>
      <c r="L228" s="187">
        <v>21</v>
      </c>
      <c r="M228" s="187">
        <f>G228*(1+L228/100)</f>
        <v>0</v>
      </c>
      <c r="N228" s="185">
        <v>0</v>
      </c>
      <c r="O228" s="185">
        <f>ROUND(E228*N228,2)</f>
        <v>0</v>
      </c>
      <c r="P228" s="185">
        <v>0</v>
      </c>
      <c r="Q228" s="185">
        <f>ROUND(E228*P228,2)</f>
        <v>0</v>
      </c>
      <c r="R228" s="187" t="s">
        <v>455</v>
      </c>
      <c r="S228" s="187" t="s">
        <v>299</v>
      </c>
      <c r="T228" s="188" t="s">
        <v>534</v>
      </c>
      <c r="U228" s="162">
        <v>0</v>
      </c>
      <c r="V228" s="162">
        <f>ROUND(E228*U228,2)</f>
        <v>0</v>
      </c>
      <c r="W228" s="162"/>
      <c r="X228" s="162" t="s">
        <v>301</v>
      </c>
      <c r="Y228" s="162" t="s">
        <v>302</v>
      </c>
      <c r="Z228" s="152"/>
      <c r="AA228" s="152"/>
      <c r="AB228" s="152"/>
      <c r="AC228" s="152"/>
      <c r="AD228" s="152"/>
      <c r="AE228" s="152"/>
      <c r="AF228" s="152"/>
      <c r="AG228" s="152" t="s">
        <v>391</v>
      </c>
      <c r="AH228" s="152"/>
      <c r="AI228" s="152"/>
      <c r="AJ228" s="152"/>
      <c r="AK228" s="152"/>
      <c r="AL228" s="152"/>
      <c r="AM228" s="152"/>
      <c r="AN228" s="152"/>
      <c r="AO228" s="152"/>
      <c r="AP228" s="152"/>
      <c r="AQ228" s="152"/>
      <c r="AR228" s="152"/>
      <c r="AS228" s="152"/>
      <c r="AT228" s="152"/>
      <c r="AU228" s="152"/>
      <c r="AV228" s="152"/>
      <c r="AW228" s="152"/>
      <c r="AX228" s="152"/>
      <c r="AY228" s="152"/>
      <c r="AZ228" s="152"/>
      <c r="BA228" s="152"/>
      <c r="BB228" s="152"/>
      <c r="BC228" s="152"/>
      <c r="BD228" s="152"/>
      <c r="BE228" s="152"/>
      <c r="BF228" s="152"/>
      <c r="BG228" s="152"/>
      <c r="BH228" s="152"/>
    </row>
    <row r="229" spans="1:60" outlineLevel="1">
      <c r="A229" s="182">
        <v>109</v>
      </c>
      <c r="B229" s="183" t="s">
        <v>963</v>
      </c>
      <c r="C229" s="196" t="s">
        <v>964</v>
      </c>
      <c r="D229" s="184" t="s">
        <v>344</v>
      </c>
      <c r="E229" s="185">
        <v>193.21</v>
      </c>
      <c r="F229" s="186"/>
      <c r="G229" s="187">
        <f>ROUND(E229*F229,2)</f>
        <v>0</v>
      </c>
      <c r="H229" s="186">
        <v>0</v>
      </c>
      <c r="I229" s="187">
        <f>ROUND(E229*H229,2)</f>
        <v>0</v>
      </c>
      <c r="J229" s="186">
        <v>246.2</v>
      </c>
      <c r="K229" s="187">
        <f>ROUND(E229*J229,2)</f>
        <v>47568.3</v>
      </c>
      <c r="L229" s="187">
        <v>21</v>
      </c>
      <c r="M229" s="187">
        <f>G229*(1+L229/100)</f>
        <v>0</v>
      </c>
      <c r="N229" s="185">
        <v>0</v>
      </c>
      <c r="O229" s="185">
        <f>ROUND(E229*N229,2)</f>
        <v>0</v>
      </c>
      <c r="P229" s="185">
        <v>0</v>
      </c>
      <c r="Q229" s="185">
        <f>ROUND(E229*P229,2)</f>
        <v>0</v>
      </c>
      <c r="R229" s="187" t="s">
        <v>965</v>
      </c>
      <c r="S229" s="187" t="s">
        <v>966</v>
      </c>
      <c r="T229" s="188" t="s">
        <v>534</v>
      </c>
      <c r="U229" s="162">
        <v>0</v>
      </c>
      <c r="V229" s="162">
        <f>ROUND(E229*U229,2)</f>
        <v>0</v>
      </c>
      <c r="W229" s="162"/>
      <c r="X229" s="162" t="s">
        <v>301</v>
      </c>
      <c r="Y229" s="162" t="s">
        <v>302</v>
      </c>
      <c r="Z229" s="152"/>
      <c r="AA229" s="152"/>
      <c r="AB229" s="152"/>
      <c r="AC229" s="152"/>
      <c r="AD229" s="152"/>
      <c r="AE229" s="152"/>
      <c r="AF229" s="152"/>
      <c r="AG229" s="152" t="s">
        <v>391</v>
      </c>
      <c r="AH229" s="152"/>
      <c r="AI229" s="152"/>
      <c r="AJ229" s="152"/>
      <c r="AK229" s="152"/>
      <c r="AL229" s="152"/>
      <c r="AM229" s="152"/>
      <c r="AN229" s="152"/>
      <c r="AO229" s="152"/>
      <c r="AP229" s="152"/>
      <c r="AQ229" s="152"/>
      <c r="AR229" s="152"/>
      <c r="AS229" s="152"/>
      <c r="AT229" s="152"/>
      <c r="AU229" s="152"/>
      <c r="AV229" s="152"/>
      <c r="AW229" s="152"/>
      <c r="AX229" s="152"/>
      <c r="AY229" s="152"/>
      <c r="AZ229" s="152"/>
      <c r="BA229" s="152"/>
      <c r="BB229" s="152"/>
      <c r="BC229" s="152"/>
      <c r="BD229" s="152"/>
      <c r="BE229" s="152"/>
      <c r="BF229" s="152"/>
      <c r="BG229" s="152"/>
      <c r="BH229" s="152"/>
    </row>
    <row r="230" spans="1:60" ht="24" outlineLevel="1">
      <c r="A230" s="182">
        <v>110</v>
      </c>
      <c r="B230" s="183" t="s">
        <v>967</v>
      </c>
      <c r="C230" s="196" t="s">
        <v>968</v>
      </c>
      <c r="D230" s="184" t="s">
        <v>344</v>
      </c>
      <c r="E230" s="185">
        <v>64.52</v>
      </c>
      <c r="F230" s="186"/>
      <c r="G230" s="187">
        <f>ROUND(E230*F230,2)</f>
        <v>0</v>
      </c>
      <c r="H230" s="186">
        <v>0</v>
      </c>
      <c r="I230" s="187">
        <f>ROUND(E230*H230,2)</f>
        <v>0</v>
      </c>
      <c r="J230" s="186">
        <v>2487.3000000000002</v>
      </c>
      <c r="K230" s="187">
        <f>ROUND(E230*J230,2)</f>
        <v>160480.6</v>
      </c>
      <c r="L230" s="187">
        <v>21</v>
      </c>
      <c r="M230" s="187">
        <f>G230*(1+L230/100)</f>
        <v>0</v>
      </c>
      <c r="N230" s="185">
        <v>0</v>
      </c>
      <c r="O230" s="185">
        <f>ROUND(E230*N230,2)</f>
        <v>0</v>
      </c>
      <c r="P230" s="185">
        <v>0</v>
      </c>
      <c r="Q230" s="185">
        <f>ROUND(E230*P230,2)</f>
        <v>0</v>
      </c>
      <c r="R230" s="187" t="s">
        <v>965</v>
      </c>
      <c r="S230" s="187" t="s">
        <v>346</v>
      </c>
      <c r="T230" s="188" t="s">
        <v>534</v>
      </c>
      <c r="U230" s="162">
        <v>0</v>
      </c>
      <c r="V230" s="162">
        <f>ROUND(E230*U230,2)</f>
        <v>0</v>
      </c>
      <c r="W230" s="162"/>
      <c r="X230" s="162" t="s">
        <v>301</v>
      </c>
      <c r="Y230" s="162" t="s">
        <v>302</v>
      </c>
      <c r="Z230" s="152"/>
      <c r="AA230" s="152"/>
      <c r="AB230" s="152"/>
      <c r="AC230" s="152"/>
      <c r="AD230" s="152"/>
      <c r="AE230" s="152"/>
      <c r="AF230" s="152"/>
      <c r="AG230" s="152" t="s">
        <v>391</v>
      </c>
      <c r="AH230" s="152"/>
      <c r="AI230" s="152"/>
      <c r="AJ230" s="152"/>
      <c r="AK230" s="152"/>
      <c r="AL230" s="152"/>
      <c r="AM230" s="152"/>
      <c r="AN230" s="152"/>
      <c r="AO230" s="152"/>
      <c r="AP230" s="152"/>
      <c r="AQ230" s="152"/>
      <c r="AR230" s="152"/>
      <c r="AS230" s="152"/>
      <c r="AT230" s="152"/>
      <c r="AU230" s="152"/>
      <c r="AV230" s="152"/>
      <c r="AW230" s="152"/>
      <c r="AX230" s="152"/>
      <c r="AY230" s="152"/>
      <c r="AZ230" s="152"/>
      <c r="BA230" s="152"/>
      <c r="BB230" s="152"/>
      <c r="BC230" s="152"/>
      <c r="BD230" s="152"/>
      <c r="BE230" s="152"/>
      <c r="BF230" s="152"/>
      <c r="BG230" s="152"/>
      <c r="BH230" s="152"/>
    </row>
    <row r="231" spans="1:60" outlineLevel="1">
      <c r="A231" s="174">
        <v>111</v>
      </c>
      <c r="B231" s="175" t="s">
        <v>959</v>
      </c>
      <c r="C231" s="194" t="s">
        <v>960</v>
      </c>
      <c r="D231" s="176" t="s">
        <v>344</v>
      </c>
      <c r="E231" s="177">
        <v>257.73</v>
      </c>
      <c r="F231" s="178"/>
      <c r="G231" s="179">
        <f>ROUND(E231*F231,2)</f>
        <v>0</v>
      </c>
      <c r="H231" s="178">
        <v>0</v>
      </c>
      <c r="I231" s="179">
        <f>ROUND(E231*H231,2)</f>
        <v>0</v>
      </c>
      <c r="J231" s="178">
        <v>11.3</v>
      </c>
      <c r="K231" s="179">
        <f>ROUND(E231*J231,2)</f>
        <v>2912.35</v>
      </c>
      <c r="L231" s="179">
        <v>21</v>
      </c>
      <c r="M231" s="179">
        <f>G231*(1+L231/100)</f>
        <v>0</v>
      </c>
      <c r="N231" s="177">
        <v>0</v>
      </c>
      <c r="O231" s="177">
        <f>ROUND(E231*N231,2)</f>
        <v>0</v>
      </c>
      <c r="P231" s="177">
        <v>0</v>
      </c>
      <c r="Q231" s="177">
        <f>ROUND(E231*P231,2)</f>
        <v>0</v>
      </c>
      <c r="R231" s="179" t="s">
        <v>961</v>
      </c>
      <c r="S231" s="179" t="s">
        <v>299</v>
      </c>
      <c r="T231" s="180" t="s">
        <v>534</v>
      </c>
      <c r="U231" s="162">
        <v>6.0000000000000001E-3</v>
      </c>
      <c r="V231" s="162">
        <f>ROUND(E231*U231,2)</f>
        <v>1.55</v>
      </c>
      <c r="W231" s="162"/>
      <c r="X231" s="162" t="s">
        <v>301</v>
      </c>
      <c r="Y231" s="162" t="s">
        <v>302</v>
      </c>
      <c r="Z231" s="152"/>
      <c r="AA231" s="152"/>
      <c r="AB231" s="152"/>
      <c r="AC231" s="152"/>
      <c r="AD231" s="152"/>
      <c r="AE231" s="152"/>
      <c r="AF231" s="152"/>
      <c r="AG231" s="152" t="s">
        <v>391</v>
      </c>
      <c r="AH231" s="152"/>
      <c r="AI231" s="152"/>
      <c r="AJ231" s="152"/>
      <c r="AK231" s="152"/>
      <c r="AL231" s="152"/>
      <c r="AM231" s="152"/>
      <c r="AN231" s="152"/>
      <c r="AO231" s="152"/>
      <c r="AP231" s="152"/>
      <c r="AQ231" s="152"/>
      <c r="AR231" s="152"/>
      <c r="AS231" s="152"/>
      <c r="AT231" s="152"/>
      <c r="AU231" s="152"/>
      <c r="AV231" s="152"/>
      <c r="AW231" s="152"/>
      <c r="AX231" s="152"/>
      <c r="AY231" s="152"/>
      <c r="AZ231" s="152"/>
      <c r="BA231" s="152"/>
      <c r="BB231" s="152"/>
      <c r="BC231" s="152"/>
      <c r="BD231" s="152"/>
      <c r="BE231" s="152"/>
      <c r="BF231" s="152"/>
      <c r="BG231" s="152"/>
      <c r="BH231" s="152"/>
    </row>
    <row r="232" spans="1:60" outlineLevel="2">
      <c r="A232" s="159"/>
      <c r="B232" s="160"/>
      <c r="C232" s="204" t="s">
        <v>962</v>
      </c>
      <c r="D232" s="203"/>
      <c r="E232" s="203"/>
      <c r="F232" s="203"/>
      <c r="G232" s="203"/>
      <c r="H232" s="162"/>
      <c r="I232" s="162"/>
      <c r="J232" s="162"/>
      <c r="K232" s="162"/>
      <c r="L232" s="162"/>
      <c r="M232" s="162"/>
      <c r="N232" s="161"/>
      <c r="O232" s="161"/>
      <c r="P232" s="161"/>
      <c r="Q232" s="161"/>
      <c r="R232" s="162"/>
      <c r="S232" s="162"/>
      <c r="T232" s="162"/>
      <c r="U232" s="162"/>
      <c r="V232" s="162"/>
      <c r="W232" s="162"/>
      <c r="X232" s="162"/>
      <c r="Y232" s="162"/>
      <c r="Z232" s="152"/>
      <c r="AA232" s="152"/>
      <c r="AB232" s="152"/>
      <c r="AC232" s="152"/>
      <c r="AD232" s="152"/>
      <c r="AE232" s="152"/>
      <c r="AF232" s="152"/>
      <c r="AG232" s="152" t="s">
        <v>305</v>
      </c>
      <c r="AH232" s="152"/>
      <c r="AI232" s="152"/>
      <c r="AJ232" s="152"/>
      <c r="AK232" s="152"/>
      <c r="AL232" s="152"/>
      <c r="AM232" s="152"/>
      <c r="AN232" s="152"/>
      <c r="AO232" s="152"/>
      <c r="AP232" s="152"/>
      <c r="AQ232" s="152"/>
      <c r="AR232" s="152"/>
      <c r="AS232" s="152"/>
      <c r="AT232" s="152"/>
      <c r="AU232" s="152"/>
      <c r="AV232" s="152"/>
      <c r="AW232" s="152"/>
      <c r="AX232" s="152"/>
      <c r="AY232" s="152"/>
      <c r="AZ232" s="152"/>
      <c r="BA232" s="152"/>
      <c r="BB232" s="152"/>
      <c r="BC232" s="152"/>
      <c r="BD232" s="152"/>
      <c r="BE232" s="152"/>
      <c r="BF232" s="152"/>
      <c r="BG232" s="152"/>
      <c r="BH232" s="152"/>
    </row>
    <row r="233" spans="1:60" ht="24" outlineLevel="1">
      <c r="A233" s="174">
        <v>112</v>
      </c>
      <c r="B233" s="175" t="s">
        <v>951</v>
      </c>
      <c r="C233" s="194" t="s">
        <v>952</v>
      </c>
      <c r="D233" s="176" t="s">
        <v>344</v>
      </c>
      <c r="E233" s="177">
        <v>257.73</v>
      </c>
      <c r="F233" s="178"/>
      <c r="G233" s="179">
        <f>ROUND(E233*F233,2)</f>
        <v>0</v>
      </c>
      <c r="H233" s="178">
        <v>0</v>
      </c>
      <c r="I233" s="179">
        <f>ROUND(E233*H233,2)</f>
        <v>0</v>
      </c>
      <c r="J233" s="178">
        <v>189.1</v>
      </c>
      <c r="K233" s="179">
        <f>ROUND(E233*J233,2)</f>
        <v>48736.74</v>
      </c>
      <c r="L233" s="179">
        <v>21</v>
      </c>
      <c r="M233" s="179">
        <f>G233*(1+L233/100)</f>
        <v>0</v>
      </c>
      <c r="N233" s="177">
        <v>0</v>
      </c>
      <c r="O233" s="177">
        <f>ROUND(E233*N233,2)</f>
        <v>0</v>
      </c>
      <c r="P233" s="177">
        <v>0</v>
      </c>
      <c r="Q233" s="177">
        <f>ROUND(E233*P233,2)</f>
        <v>0</v>
      </c>
      <c r="R233" s="179" t="s">
        <v>953</v>
      </c>
      <c r="S233" s="179" t="s">
        <v>299</v>
      </c>
      <c r="T233" s="180" t="s">
        <v>534</v>
      </c>
      <c r="U233" s="162">
        <v>0.27700000000000002</v>
      </c>
      <c r="V233" s="162">
        <f>ROUND(E233*U233,2)</f>
        <v>71.39</v>
      </c>
      <c r="W233" s="162"/>
      <c r="X233" s="162" t="s">
        <v>301</v>
      </c>
      <c r="Y233" s="162" t="s">
        <v>302</v>
      </c>
      <c r="Z233" s="152"/>
      <c r="AA233" s="152"/>
      <c r="AB233" s="152"/>
      <c r="AC233" s="152"/>
      <c r="AD233" s="152"/>
      <c r="AE233" s="152"/>
      <c r="AF233" s="152"/>
      <c r="AG233" s="152" t="s">
        <v>391</v>
      </c>
      <c r="AH233" s="152"/>
      <c r="AI233" s="152"/>
      <c r="AJ233" s="152"/>
      <c r="AK233" s="152"/>
      <c r="AL233" s="152"/>
      <c r="AM233" s="152"/>
      <c r="AN233" s="152"/>
      <c r="AO233" s="152"/>
      <c r="AP233" s="152"/>
      <c r="AQ233" s="152"/>
      <c r="AR233" s="152"/>
      <c r="AS233" s="152"/>
      <c r="AT233" s="152"/>
      <c r="AU233" s="152"/>
      <c r="AV233" s="152"/>
      <c r="AW233" s="152"/>
      <c r="AX233" s="152"/>
      <c r="AY233" s="152"/>
      <c r="AZ233" s="152"/>
      <c r="BA233" s="152"/>
      <c r="BB233" s="152"/>
      <c r="BC233" s="152"/>
      <c r="BD233" s="152"/>
      <c r="BE233" s="152"/>
      <c r="BF233" s="152"/>
      <c r="BG233" s="152"/>
      <c r="BH233" s="152"/>
    </row>
    <row r="234" spans="1:60" outlineLevel="2">
      <c r="A234" s="159"/>
      <c r="B234" s="160"/>
      <c r="C234" s="204" t="s">
        <v>954</v>
      </c>
      <c r="D234" s="203"/>
      <c r="E234" s="203"/>
      <c r="F234" s="203"/>
      <c r="G234" s="203"/>
      <c r="H234" s="162"/>
      <c r="I234" s="162"/>
      <c r="J234" s="162"/>
      <c r="K234" s="162"/>
      <c r="L234" s="162"/>
      <c r="M234" s="162"/>
      <c r="N234" s="161"/>
      <c r="O234" s="161"/>
      <c r="P234" s="161"/>
      <c r="Q234" s="161"/>
      <c r="R234" s="162"/>
      <c r="S234" s="162"/>
      <c r="T234" s="162"/>
      <c r="U234" s="162"/>
      <c r="V234" s="162"/>
      <c r="W234" s="162"/>
      <c r="X234" s="162"/>
      <c r="Y234" s="162"/>
      <c r="Z234" s="152"/>
      <c r="AA234" s="152"/>
      <c r="AB234" s="152"/>
      <c r="AC234" s="152"/>
      <c r="AD234" s="152"/>
      <c r="AE234" s="152"/>
      <c r="AF234" s="152"/>
      <c r="AG234" s="152" t="s">
        <v>305</v>
      </c>
      <c r="AH234" s="152"/>
      <c r="AI234" s="152"/>
      <c r="AJ234" s="152"/>
      <c r="AK234" s="152"/>
      <c r="AL234" s="152"/>
      <c r="AM234" s="152"/>
      <c r="AN234" s="152"/>
      <c r="AO234" s="152"/>
      <c r="AP234" s="152"/>
      <c r="AQ234" s="152"/>
      <c r="AR234" s="152"/>
      <c r="AS234" s="152"/>
      <c r="AT234" s="152"/>
      <c r="AU234" s="152"/>
      <c r="AV234" s="152"/>
      <c r="AW234" s="152"/>
      <c r="AX234" s="152"/>
      <c r="AY234" s="152"/>
      <c r="AZ234" s="152"/>
      <c r="BA234" s="152"/>
      <c r="BB234" s="152"/>
      <c r="BC234" s="152"/>
      <c r="BD234" s="152"/>
      <c r="BE234" s="152"/>
      <c r="BF234" s="152"/>
      <c r="BG234" s="152"/>
      <c r="BH234" s="152"/>
    </row>
    <row r="235" spans="1:60">
      <c r="A235" s="3"/>
      <c r="B235" s="4"/>
      <c r="C235" s="197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AE235">
        <v>12</v>
      </c>
      <c r="AF235">
        <v>21</v>
      </c>
      <c r="AG235" t="s">
        <v>279</v>
      </c>
    </row>
    <row r="236" spans="1:60">
      <c r="A236" s="155"/>
      <c r="B236" s="156" t="s">
        <v>29</v>
      </c>
      <c r="C236" s="198"/>
      <c r="D236" s="157"/>
      <c r="E236" s="158"/>
      <c r="F236" s="158"/>
      <c r="G236" s="173">
        <f>G8+G100+G106+G110+G143+G178+G216+G223+G226</f>
        <v>0</v>
      </c>
      <c r="H236" s="3"/>
      <c r="I236" s="3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AE236">
        <f>SUMIF(L7:L234,AE235,G7:G234)</f>
        <v>0</v>
      </c>
      <c r="AF236">
        <f>SUMIF(L7:L234,AF235,G7:G234)</f>
        <v>0</v>
      </c>
      <c r="AG236" t="s">
        <v>666</v>
      </c>
    </row>
    <row r="237" spans="1:60">
      <c r="C237" s="199"/>
      <c r="D237" s="10"/>
      <c r="AG237" t="s">
        <v>667</v>
      </c>
    </row>
    <row r="238" spans="1:60">
      <c r="D238" s="10"/>
    </row>
    <row r="239" spans="1:60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65</v>
      </c>
      <c r="C3" s="274" t="s">
        <v>66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69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SUMIF(AG9:AG71,"&lt;&gt;NOR",G9:G71)</f>
        <v>0</v>
      </c>
      <c r="H8" s="171"/>
      <c r="I8" s="171">
        <f>SUM(I9:I71)</f>
        <v>83101.73</v>
      </c>
      <c r="J8" s="171"/>
      <c r="K8" s="171">
        <f>SUM(K9:K71)</f>
        <v>471481.90000000008</v>
      </c>
      <c r="L8" s="171"/>
      <c r="M8" s="171">
        <f>SUM(M9:M71)</f>
        <v>0</v>
      </c>
      <c r="N8" s="170"/>
      <c r="O8" s="170">
        <f>SUM(O9:O71)</f>
        <v>209.51</v>
      </c>
      <c r="P8" s="170"/>
      <c r="Q8" s="170">
        <f>SUM(Q9:Q71)</f>
        <v>243.26</v>
      </c>
      <c r="R8" s="171"/>
      <c r="S8" s="171"/>
      <c r="T8" s="172"/>
      <c r="U8" s="166"/>
      <c r="V8" s="166">
        <f>SUM(V9:V71)</f>
        <v>502.45000000000005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195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3256.5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21.45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5.05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1454</v>
      </c>
      <c r="D10" s="165"/>
      <c r="E10" s="165">
        <v>195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149.5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3468.4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23.02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5.37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1455</v>
      </c>
      <c r="D12" s="165"/>
      <c r="E12" s="165">
        <v>149.5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123.5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3223.35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21.74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4.9400000000000004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1456</v>
      </c>
      <c r="D14" s="165"/>
      <c r="E14" s="165">
        <v>123.5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97.5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3802.5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32.18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5.85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1457</v>
      </c>
      <c r="D16" s="164"/>
      <c r="E16" s="165">
        <v>97.5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195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30.3</v>
      </c>
      <c r="K17" s="187">
        <f t="shared" ref="K17:K22" si="2">ROUND(E17*J17,2)</f>
        <v>5908.5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21.45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8.39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149.5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37.799999999999997</v>
      </c>
      <c r="K18" s="187">
        <f t="shared" si="2"/>
        <v>5651.1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23.02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8.0399999999999991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123.5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63</v>
      </c>
      <c r="K19" s="187">
        <f t="shared" si="2"/>
        <v>7780.5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23.71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2.96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97.5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</v>
      </c>
      <c r="K20" s="187">
        <f t="shared" si="2"/>
        <v>4095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37.36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1.66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71.5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61.4</v>
      </c>
      <c r="K21" s="187">
        <f t="shared" si="2"/>
        <v>4390.1000000000004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39.33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6.76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697</v>
      </c>
      <c r="C22" s="194" t="s">
        <v>698</v>
      </c>
      <c r="D22" s="176" t="s">
        <v>312</v>
      </c>
      <c r="E22" s="177">
        <v>127.985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118.6</v>
      </c>
      <c r="K22" s="179">
        <f t="shared" si="2"/>
        <v>15179.02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0.11700000000000001</v>
      </c>
      <c r="V22" s="162">
        <f t="shared" si="6"/>
        <v>14.97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33.75" customHeight="1" outlineLevel="2">
      <c r="A23" s="159"/>
      <c r="B23" s="160"/>
      <c r="C23" s="203" t="s">
        <v>699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1458</v>
      </c>
      <c r="D24" s="164"/>
      <c r="E24" s="165">
        <v>127.985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701</v>
      </c>
      <c r="C25" s="190" t="s">
        <v>702</v>
      </c>
      <c r="D25" s="201" t="s">
        <v>312</v>
      </c>
      <c r="E25" s="177">
        <v>38.395499999999998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42.6</v>
      </c>
      <c r="K25" s="179">
        <f>ROUND(E25*J25,2)</f>
        <v>1635.65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8.4000000000000005E-2</v>
      </c>
      <c r="V25" s="162">
        <f>ROUND(E25*U25,2)</f>
        <v>3.23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33.75" customHeight="1" outlineLevel="2">
      <c r="A26" s="159"/>
      <c r="B26" s="160"/>
      <c r="C26" s="204" t="s">
        <v>699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1459</v>
      </c>
      <c r="D27" s="165"/>
      <c r="E27" s="165">
        <v>38.395499999999998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12</v>
      </c>
      <c r="B28" s="175" t="s">
        <v>1178</v>
      </c>
      <c r="C28" s="194" t="s">
        <v>1179</v>
      </c>
      <c r="D28" s="176" t="s">
        <v>449</v>
      </c>
      <c r="E28" s="177">
        <v>2.2000000000000002</v>
      </c>
      <c r="F28" s="178"/>
      <c r="G28" s="179">
        <f>ROUND(E28*F28,2)</f>
        <v>0</v>
      </c>
      <c r="H28" s="178">
        <v>99.48</v>
      </c>
      <c r="I28" s="179">
        <f>ROUND(E28*H28,2)</f>
        <v>218.86</v>
      </c>
      <c r="J28" s="178">
        <v>318.72000000000003</v>
      </c>
      <c r="K28" s="179">
        <f>ROUND(E28*J28,2)</f>
        <v>701.18</v>
      </c>
      <c r="L28" s="179">
        <v>21</v>
      </c>
      <c r="M28" s="179">
        <f>G28*(1+L28/100)</f>
        <v>0</v>
      </c>
      <c r="N28" s="177">
        <v>8.6800000000000002E-3</v>
      </c>
      <c r="O28" s="177">
        <f>ROUND(E28*N28,2)</f>
        <v>0.02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0.70299999999999996</v>
      </c>
      <c r="V28" s="162">
        <f>ROUND(E28*U28,2)</f>
        <v>1.55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22.5" customHeight="1" outlineLevel="2">
      <c r="A29" s="159"/>
      <c r="B29" s="160"/>
      <c r="C29" s="204" t="s">
        <v>839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1460</v>
      </c>
      <c r="D30" s="164"/>
      <c r="E30" s="165">
        <v>2.2000000000000002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13</v>
      </c>
      <c r="B31" s="175" t="s">
        <v>841</v>
      </c>
      <c r="C31" s="194" t="s">
        <v>842</v>
      </c>
      <c r="D31" s="176" t="s">
        <v>312</v>
      </c>
      <c r="E31" s="177">
        <v>4.7649800000000004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807.6</v>
      </c>
      <c r="K31" s="179">
        <f>ROUND(E31*J31,2)</f>
        <v>3848.2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1.7629999999999999</v>
      </c>
      <c r="V31" s="162">
        <f>ROUND(E31*U31,2)</f>
        <v>8.4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12.75" customHeight="1" outlineLevel="2">
      <c r="A32" s="159"/>
      <c r="B32" s="160"/>
      <c r="C32" s="203" t="s">
        <v>843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Příplatek k cenám hloubených vykopávek za ztížení vykopávky v blízkosti podzemního vedení nebo výbušnin pro jakoukoliv třídu horniny.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1461</v>
      </c>
      <c r="D33" s="164"/>
      <c r="E33" s="165">
        <v>4.7649800000000004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14</v>
      </c>
      <c r="B34" s="175" t="s">
        <v>1121</v>
      </c>
      <c r="C34" s="194" t="s">
        <v>1122</v>
      </c>
      <c r="D34" s="176" t="s">
        <v>361</v>
      </c>
      <c r="E34" s="177">
        <v>310.7</v>
      </c>
      <c r="F34" s="178"/>
      <c r="G34" s="179">
        <f>ROUND(E34*F34,2)</f>
        <v>0</v>
      </c>
      <c r="H34" s="178">
        <v>20.59</v>
      </c>
      <c r="I34" s="179">
        <f>ROUND(E34*H34,2)</f>
        <v>6397.31</v>
      </c>
      <c r="J34" s="178">
        <v>207.2</v>
      </c>
      <c r="K34" s="179">
        <f>ROUND(E34*J34,2)</f>
        <v>64377.04</v>
      </c>
      <c r="L34" s="179">
        <v>21</v>
      </c>
      <c r="M34" s="179">
        <f>G34*(1+L34/100)</f>
        <v>0</v>
      </c>
      <c r="N34" s="177">
        <v>8.4999999999999995E-4</v>
      </c>
      <c r="O34" s="177">
        <f>ROUND(E34*N34,2)</f>
        <v>0.26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0.47899999999999998</v>
      </c>
      <c r="V34" s="162">
        <f>ROUND(E34*U34,2)</f>
        <v>148.83000000000001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2">
      <c r="A35" s="159"/>
      <c r="B35" s="160"/>
      <c r="C35" s="204" t="s">
        <v>847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1462</v>
      </c>
      <c r="D36" s="164"/>
      <c r="E36" s="165">
        <v>310.7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15</v>
      </c>
      <c r="B37" s="175" t="s">
        <v>1124</v>
      </c>
      <c r="C37" s="194" t="s">
        <v>1125</v>
      </c>
      <c r="D37" s="176" t="s">
        <v>361</v>
      </c>
      <c r="E37" s="177">
        <v>310.7</v>
      </c>
      <c r="F37" s="178"/>
      <c r="G37" s="179">
        <f>ROUND(E37*F37,2)</f>
        <v>0</v>
      </c>
      <c r="H37" s="178">
        <v>0</v>
      </c>
      <c r="I37" s="179">
        <f>ROUND(E37*H37,2)</f>
        <v>0</v>
      </c>
      <c r="J37" s="178">
        <v>148.16999999999999</v>
      </c>
      <c r="K37" s="179">
        <f>ROUND(E37*J37,2)</f>
        <v>46036.42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0.32700000000000001</v>
      </c>
      <c r="V37" s="162">
        <f>ROUND(E37*U37,2)</f>
        <v>101.6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2">
      <c r="A38" s="159"/>
      <c r="B38" s="160"/>
      <c r="C38" s="204" t="s">
        <v>851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74">
        <v>16</v>
      </c>
      <c r="B39" s="175" t="s">
        <v>323</v>
      </c>
      <c r="C39" s="194" t="s">
        <v>324</v>
      </c>
      <c r="D39" s="176" t="s">
        <v>312</v>
      </c>
      <c r="E39" s="177">
        <v>127.985</v>
      </c>
      <c r="F39" s="178"/>
      <c r="G39" s="179">
        <f>ROUND(E39*F39,2)</f>
        <v>0</v>
      </c>
      <c r="H39" s="178">
        <v>0</v>
      </c>
      <c r="I39" s="179">
        <f>ROUND(E39*H39,2)</f>
        <v>0</v>
      </c>
      <c r="J39" s="178">
        <v>149</v>
      </c>
      <c r="K39" s="179">
        <f>ROUND(E39*J39,2)</f>
        <v>19069.77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298</v>
      </c>
      <c r="S39" s="179" t="s">
        <v>299</v>
      </c>
      <c r="T39" s="180" t="s">
        <v>534</v>
      </c>
      <c r="U39" s="162">
        <v>0.34499999999999997</v>
      </c>
      <c r="V39" s="162">
        <f>ROUND(E39*U39,2)</f>
        <v>44.15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12.75" customHeight="1" outlineLevel="2">
      <c r="A40" s="159"/>
      <c r="B40" s="160"/>
      <c r="C40" s="204" t="s">
        <v>325</v>
      </c>
      <c r="D40" s="203"/>
      <c r="E40" s="203"/>
      <c r="F40" s="203"/>
      <c r="G40" s="203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305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81" t="str">
        <f>C40</f>
        <v>bez naložení do dopravní nádoby, ale s vyprázdněním dopravní nádoby na hromadu nebo na dopravní prostředek,</v>
      </c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195" t="s">
        <v>1463</v>
      </c>
      <c r="D41" s="164"/>
      <c r="E41" s="165">
        <v>127.985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315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74">
        <v>17</v>
      </c>
      <c r="B42" s="175" t="s">
        <v>332</v>
      </c>
      <c r="C42" s="194" t="s">
        <v>333</v>
      </c>
      <c r="D42" s="176" t="s">
        <v>312</v>
      </c>
      <c r="E42" s="177">
        <v>127.985</v>
      </c>
      <c r="F42" s="178"/>
      <c r="G42" s="179">
        <f>ROUND(E42*F42,2)</f>
        <v>0</v>
      </c>
      <c r="H42" s="178">
        <v>0</v>
      </c>
      <c r="I42" s="179">
        <f>ROUND(E42*H42,2)</f>
        <v>0</v>
      </c>
      <c r="J42" s="178">
        <v>73.400000000000006</v>
      </c>
      <c r="K42" s="179">
        <f>ROUND(E42*J42,2)</f>
        <v>9394.1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 t="s">
        <v>298</v>
      </c>
      <c r="S42" s="179" t="s">
        <v>299</v>
      </c>
      <c r="T42" s="180" t="s">
        <v>534</v>
      </c>
      <c r="U42" s="162">
        <v>5.2999999999999999E-2</v>
      </c>
      <c r="V42" s="162">
        <f>ROUND(E42*U42,2)</f>
        <v>6.78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195" t="s">
        <v>1463</v>
      </c>
      <c r="D43" s="164"/>
      <c r="E43" s="165">
        <v>127.985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74">
        <v>18</v>
      </c>
      <c r="B44" s="175" t="s">
        <v>326</v>
      </c>
      <c r="C44" s="194" t="s">
        <v>327</v>
      </c>
      <c r="D44" s="176" t="s">
        <v>312</v>
      </c>
      <c r="E44" s="177">
        <v>127.985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261.5</v>
      </c>
      <c r="K44" s="179">
        <f>ROUND(E44*J44,2)</f>
        <v>33468.080000000002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534</v>
      </c>
      <c r="U44" s="162">
        <v>1.0999999999999999E-2</v>
      </c>
      <c r="V44" s="162">
        <f>ROUND(E44*U44,2)</f>
        <v>1.41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12.75" customHeight="1" outlineLevel="2">
      <c r="A45" s="159"/>
      <c r="B45" s="160"/>
      <c r="C45" s="203" t="s">
        <v>328</v>
      </c>
      <c r="D45" s="203"/>
      <c r="E45" s="203"/>
      <c r="F45" s="203"/>
      <c r="G45" s="203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305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195" t="s">
        <v>1464</v>
      </c>
      <c r="D46" s="164"/>
      <c r="E46" s="165">
        <v>127.985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ht="24" outlineLevel="1">
      <c r="A47" s="174">
        <v>19</v>
      </c>
      <c r="B47" s="175" t="s">
        <v>329</v>
      </c>
      <c r="C47" s="194" t="s">
        <v>330</v>
      </c>
      <c r="D47" s="176" t="s">
        <v>312</v>
      </c>
      <c r="E47" s="177">
        <v>5119.3999999999996</v>
      </c>
      <c r="F47" s="178"/>
      <c r="G47" s="179">
        <f>ROUND(E47*F47,2)</f>
        <v>0</v>
      </c>
      <c r="H47" s="178">
        <v>0</v>
      </c>
      <c r="I47" s="179">
        <f>ROUND(E47*H47,2)</f>
        <v>0</v>
      </c>
      <c r="J47" s="178">
        <v>21</v>
      </c>
      <c r="K47" s="179">
        <f>ROUND(E47*J47,2)</f>
        <v>107507.4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0</v>
      </c>
      <c r="V47" s="162">
        <f>ROUND(E47*U47,2)</f>
        <v>0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12.75" customHeight="1" outlineLevel="2">
      <c r="A48" s="159"/>
      <c r="B48" s="160"/>
      <c r="C48" s="203" t="s">
        <v>328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195" t="s">
        <v>1465</v>
      </c>
      <c r="D49" s="164"/>
      <c r="E49" s="165">
        <v>5119.3999999999996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82">
        <v>20</v>
      </c>
      <c r="B50" s="183" t="s">
        <v>334</v>
      </c>
      <c r="C50" s="191" t="s">
        <v>335</v>
      </c>
      <c r="D50" s="202" t="s">
        <v>312</v>
      </c>
      <c r="E50" s="185">
        <v>127.985</v>
      </c>
      <c r="F50" s="186"/>
      <c r="G50" s="187">
        <f>ROUND(E50*F50,2)</f>
        <v>0</v>
      </c>
      <c r="H50" s="186">
        <v>0</v>
      </c>
      <c r="I50" s="187">
        <f>ROUND(E50*H50,2)</f>
        <v>0</v>
      </c>
      <c r="J50" s="186">
        <v>17.2</v>
      </c>
      <c r="K50" s="187">
        <f>ROUND(E50*J50,2)</f>
        <v>2201.34</v>
      </c>
      <c r="L50" s="187">
        <v>21</v>
      </c>
      <c r="M50" s="187">
        <f>G50*(1+L50/100)</f>
        <v>0</v>
      </c>
      <c r="N50" s="185">
        <v>0</v>
      </c>
      <c r="O50" s="185">
        <f>ROUND(E50*N50,2)</f>
        <v>0</v>
      </c>
      <c r="P50" s="185">
        <v>0</v>
      </c>
      <c r="Q50" s="185">
        <f>ROUND(E50*P50,2)</f>
        <v>0</v>
      </c>
      <c r="R50" s="187" t="s">
        <v>298</v>
      </c>
      <c r="S50" s="187" t="s">
        <v>299</v>
      </c>
      <c r="T50" s="188" t="s">
        <v>534</v>
      </c>
      <c r="U50" s="162">
        <v>8.9999999999999993E-3</v>
      </c>
      <c r="V50" s="162">
        <f>ROUND(E50*U50,2)</f>
        <v>1.1499999999999999</v>
      </c>
      <c r="W50" s="162"/>
      <c r="X50" s="162" t="s">
        <v>301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303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82">
        <v>21</v>
      </c>
      <c r="B51" s="183" t="s">
        <v>340</v>
      </c>
      <c r="C51" s="196" t="s">
        <v>341</v>
      </c>
      <c r="D51" s="184" t="s">
        <v>312</v>
      </c>
      <c r="E51" s="185">
        <v>127.985</v>
      </c>
      <c r="F51" s="186"/>
      <c r="G51" s="187">
        <f>ROUND(E51*F51,2)</f>
        <v>0</v>
      </c>
      <c r="H51" s="186">
        <v>0</v>
      </c>
      <c r="I51" s="187">
        <f>ROUND(E51*H51,2)</f>
        <v>0</v>
      </c>
      <c r="J51" s="186">
        <v>459.3</v>
      </c>
      <c r="K51" s="187">
        <f>ROUND(E51*J51,2)</f>
        <v>58783.51</v>
      </c>
      <c r="L51" s="187">
        <v>21</v>
      </c>
      <c r="M51" s="187">
        <f>G51*(1+L51/100)</f>
        <v>0</v>
      </c>
      <c r="N51" s="185">
        <v>0</v>
      </c>
      <c r="O51" s="185">
        <f>ROUND(E51*N51,2)</f>
        <v>0</v>
      </c>
      <c r="P51" s="185">
        <v>0</v>
      </c>
      <c r="Q51" s="185">
        <f>ROUND(E51*P51,2)</f>
        <v>0</v>
      </c>
      <c r="R51" s="187" t="s">
        <v>298</v>
      </c>
      <c r="S51" s="187" t="s">
        <v>299</v>
      </c>
      <c r="T51" s="188" t="s">
        <v>534</v>
      </c>
      <c r="U51" s="162">
        <v>0</v>
      </c>
      <c r="V51" s="162">
        <f>ROUND(E51*U51,2)</f>
        <v>0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22</v>
      </c>
      <c r="B52" s="175" t="s">
        <v>295</v>
      </c>
      <c r="C52" s="190" t="s">
        <v>296</v>
      </c>
      <c r="D52" s="201" t="s">
        <v>297</v>
      </c>
      <c r="E52" s="177">
        <v>168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118.5</v>
      </c>
      <c r="K52" s="179">
        <f>ROUND(E52*J52,2)</f>
        <v>19908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0.20300000000000001</v>
      </c>
      <c r="V52" s="162">
        <f>ROUND(E52*U52,2)</f>
        <v>34.1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ht="24" outlineLevel="2">
      <c r="A53" s="159"/>
      <c r="B53" s="160"/>
      <c r="C53" s="204" t="s">
        <v>304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81" t="str">
        <f>C53</f>
        <v>na vzdálenost od hladiny vody v jímce po výšku roviny proložené osou nejvyššího bodu výtlačného potrubí. Včetně odpadní potrubí v délce do 20 m.</v>
      </c>
      <c r="BB53" s="152"/>
      <c r="BC53" s="152"/>
      <c r="BD53" s="152"/>
      <c r="BE53" s="152"/>
      <c r="BF53" s="152"/>
      <c r="BG53" s="152"/>
      <c r="BH53" s="152"/>
    </row>
    <row r="54" spans="1:60" ht="24" outlineLevel="1">
      <c r="A54" s="174">
        <v>23</v>
      </c>
      <c r="B54" s="175" t="s">
        <v>306</v>
      </c>
      <c r="C54" s="194" t="s">
        <v>307</v>
      </c>
      <c r="D54" s="176" t="s">
        <v>308</v>
      </c>
      <c r="E54" s="177">
        <v>7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51</v>
      </c>
      <c r="K54" s="179">
        <f>ROUND(E54*J54,2)</f>
        <v>357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0</v>
      </c>
      <c r="V54" s="162">
        <f>ROUND(E54*U54,2)</f>
        <v>0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22.5" customHeight="1" outlineLevel="2">
      <c r="A55" s="159"/>
      <c r="B55" s="160"/>
      <c r="C55" s="204" t="s">
        <v>309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81" t="str">
        <f>C55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5" s="152"/>
      <c r="BC55" s="152"/>
      <c r="BD55" s="152"/>
      <c r="BE55" s="152"/>
      <c r="BF55" s="152"/>
      <c r="BG55" s="152"/>
      <c r="BH55" s="152"/>
    </row>
    <row r="56" spans="1:60" ht="24" outlineLevel="1">
      <c r="A56" s="174">
        <v>24</v>
      </c>
      <c r="B56" s="175" t="s">
        <v>991</v>
      </c>
      <c r="C56" s="194" t="s">
        <v>992</v>
      </c>
      <c r="D56" s="176" t="s">
        <v>361</v>
      </c>
      <c r="E56" s="177">
        <v>71.5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146.66999999999999</v>
      </c>
      <c r="K56" s="179">
        <f>ROUND(E56*J56,2)</f>
        <v>10486.91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 t="s">
        <v>298</v>
      </c>
      <c r="S56" s="179" t="s">
        <v>299</v>
      </c>
      <c r="T56" s="180" t="s">
        <v>300</v>
      </c>
      <c r="U56" s="162">
        <v>0.15</v>
      </c>
      <c r="V56" s="162">
        <f>ROUND(E56*U56,2)</f>
        <v>10.73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12.75" customHeight="1" outlineLevel="2">
      <c r="A57" s="159"/>
      <c r="B57" s="160"/>
      <c r="C57" s="204" t="s">
        <v>362</v>
      </c>
      <c r="D57" s="203"/>
      <c r="E57" s="203"/>
      <c r="F57" s="203"/>
      <c r="G57" s="203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305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81" t="str">
        <f>C57</f>
        <v>z rostlé horniny tř.1 - 4 pod násypy z hornin soudržných do 92% PS a hornin nesoudržných sypkých relativní ulehlosti I(d) do 0,8</v>
      </c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195" t="s">
        <v>1466</v>
      </c>
      <c r="D58" s="164"/>
      <c r="E58" s="165">
        <v>71.5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>
      <c r="A59" s="174">
        <v>25</v>
      </c>
      <c r="B59" s="175" t="s">
        <v>710</v>
      </c>
      <c r="C59" s="194" t="s">
        <v>711</v>
      </c>
      <c r="D59" s="176" t="s">
        <v>312</v>
      </c>
      <c r="E59" s="177">
        <v>38.307749999999999</v>
      </c>
      <c r="F59" s="178"/>
      <c r="G59" s="179">
        <f>ROUND(E59*F59,2)</f>
        <v>0</v>
      </c>
      <c r="H59" s="178">
        <v>0</v>
      </c>
      <c r="I59" s="179">
        <f>ROUND(E59*H59,2)</f>
        <v>0</v>
      </c>
      <c r="J59" s="178">
        <v>685.5</v>
      </c>
      <c r="K59" s="179">
        <f>ROUND(E59*J59,2)</f>
        <v>26259.96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 t="s">
        <v>298</v>
      </c>
      <c r="S59" s="179" t="s">
        <v>299</v>
      </c>
      <c r="T59" s="180" t="s">
        <v>534</v>
      </c>
      <c r="U59" s="162">
        <v>1.587</v>
      </c>
      <c r="V59" s="162">
        <f>ROUND(E59*U59,2)</f>
        <v>60.79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22.5" customHeight="1" outlineLevel="2">
      <c r="A60" s="159"/>
      <c r="B60" s="160"/>
      <c r="C60" s="204" t="s">
        <v>712</v>
      </c>
      <c r="D60" s="203"/>
      <c r="E60" s="203"/>
      <c r="F60" s="203"/>
      <c r="G60" s="203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305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81" t="str">
        <f>C60</f>
        <v>sypaninou z vhodných hornin tř. 1 - 4 nebo materiálem připraveným podél výkopu ve vzdálenosti do 3 m od jeho kraje, pro jakoukoliv hloubku výkopu a jakoukoliv míru zhutnění,</v>
      </c>
      <c r="BB60" s="152"/>
      <c r="BC60" s="152"/>
      <c r="BD60" s="152"/>
      <c r="BE60" s="152"/>
      <c r="BF60" s="152"/>
      <c r="BG60" s="152"/>
      <c r="BH60" s="152"/>
    </row>
    <row r="61" spans="1:60" outlineLevel="2">
      <c r="A61" s="159"/>
      <c r="B61" s="160"/>
      <c r="C61" s="195" t="s">
        <v>1467</v>
      </c>
      <c r="D61" s="164"/>
      <c r="E61" s="165">
        <v>38.307749999999999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>
      <c r="A62" s="174">
        <v>26</v>
      </c>
      <c r="B62" s="175" t="s">
        <v>336</v>
      </c>
      <c r="C62" s="194" t="s">
        <v>337</v>
      </c>
      <c r="D62" s="176" t="s">
        <v>312</v>
      </c>
      <c r="E62" s="177">
        <v>77.932749999999999</v>
      </c>
      <c r="F62" s="178"/>
      <c r="G62" s="179">
        <f>ROUND(E62*F62,2)</f>
        <v>0</v>
      </c>
      <c r="H62" s="178">
        <v>0</v>
      </c>
      <c r="I62" s="179">
        <f>ROUND(E62*H62,2)</f>
        <v>0</v>
      </c>
      <c r="J62" s="178">
        <v>137.19999999999999</v>
      </c>
      <c r="K62" s="179">
        <f>ROUND(E62*J62,2)</f>
        <v>10692.37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 t="s">
        <v>298</v>
      </c>
      <c r="S62" s="179" t="s">
        <v>299</v>
      </c>
      <c r="T62" s="180" t="s">
        <v>534</v>
      </c>
      <c r="U62" s="162">
        <v>0.20200000000000001</v>
      </c>
      <c r="V62" s="162">
        <f>ROUND(E62*U62,2)</f>
        <v>15.74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303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2">
      <c r="A63" s="159"/>
      <c r="B63" s="160"/>
      <c r="C63" s="204" t="s">
        <v>338</v>
      </c>
      <c r="D63" s="203"/>
      <c r="E63" s="203"/>
      <c r="F63" s="203"/>
      <c r="G63" s="203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305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2">
      <c r="A64" s="159"/>
      <c r="B64" s="160"/>
      <c r="C64" s="195" t="s">
        <v>1463</v>
      </c>
      <c r="D64" s="164"/>
      <c r="E64" s="165">
        <v>127.985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3">
      <c r="A65" s="159"/>
      <c r="B65" s="160"/>
      <c r="C65" s="163" t="s">
        <v>1468</v>
      </c>
      <c r="D65" s="165"/>
      <c r="E65" s="165">
        <v>-38.31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315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3">
      <c r="A66" s="159"/>
      <c r="B66" s="160"/>
      <c r="C66" s="195" t="s">
        <v>1469</v>
      </c>
      <c r="D66" s="164"/>
      <c r="E66" s="165">
        <v>-7.15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3">
      <c r="A67" s="159"/>
      <c r="B67" s="160"/>
      <c r="C67" s="163" t="s">
        <v>1470</v>
      </c>
      <c r="D67" s="165"/>
      <c r="E67" s="165">
        <v>-4.5922499999999999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74">
        <v>27</v>
      </c>
      <c r="B68" s="175" t="s">
        <v>727</v>
      </c>
      <c r="C68" s="194" t="s">
        <v>728</v>
      </c>
      <c r="D68" s="176" t="s">
        <v>344</v>
      </c>
      <c r="E68" s="177">
        <v>68.953950000000006</v>
      </c>
      <c r="F68" s="178"/>
      <c r="G68" s="179">
        <f>ROUND(E68*F68,2)</f>
        <v>0</v>
      </c>
      <c r="H68" s="178">
        <v>322.10000000000002</v>
      </c>
      <c r="I68" s="179">
        <f>ROUND(E68*H68,2)</f>
        <v>22210.07</v>
      </c>
      <c r="J68" s="178">
        <v>0</v>
      </c>
      <c r="K68" s="179">
        <f>ROUND(E68*J68,2)</f>
        <v>0</v>
      </c>
      <c r="L68" s="179">
        <v>21</v>
      </c>
      <c r="M68" s="179">
        <f>G68*(1+L68/100)</f>
        <v>0</v>
      </c>
      <c r="N68" s="177">
        <v>1</v>
      </c>
      <c r="O68" s="177">
        <f>ROUND(E68*N68,2)</f>
        <v>68.95</v>
      </c>
      <c r="P68" s="177">
        <v>0</v>
      </c>
      <c r="Q68" s="177">
        <f>ROUND(E68*P68,2)</f>
        <v>0</v>
      </c>
      <c r="R68" s="179" t="s">
        <v>345</v>
      </c>
      <c r="S68" s="179" t="s">
        <v>346</v>
      </c>
      <c r="T68" s="180" t="s">
        <v>534</v>
      </c>
      <c r="U68" s="162">
        <v>0</v>
      </c>
      <c r="V68" s="162">
        <f>ROUND(E68*U68,2)</f>
        <v>0</v>
      </c>
      <c r="W68" s="162"/>
      <c r="X68" s="162" t="s">
        <v>347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348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2">
      <c r="A69" s="159"/>
      <c r="B69" s="160"/>
      <c r="C69" s="195" t="s">
        <v>1471</v>
      </c>
      <c r="D69" s="164"/>
      <c r="E69" s="165">
        <v>68.953950000000006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315</v>
      </c>
      <c r="AH69" s="152">
        <v>0</v>
      </c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>
      <c r="A70" s="174">
        <v>28</v>
      </c>
      <c r="B70" s="175" t="s">
        <v>342</v>
      </c>
      <c r="C70" s="190" t="s">
        <v>343</v>
      </c>
      <c r="D70" s="201" t="s">
        <v>344</v>
      </c>
      <c r="E70" s="177">
        <v>140.28299999999999</v>
      </c>
      <c r="F70" s="178"/>
      <c r="G70" s="179">
        <f>ROUND(E70*F70,2)</f>
        <v>0</v>
      </c>
      <c r="H70" s="178">
        <v>386.9</v>
      </c>
      <c r="I70" s="179">
        <f>ROUND(E70*H70,2)</f>
        <v>54275.49</v>
      </c>
      <c r="J70" s="178">
        <v>0</v>
      </c>
      <c r="K70" s="179">
        <f>ROUND(E70*J70,2)</f>
        <v>0</v>
      </c>
      <c r="L70" s="179">
        <v>21</v>
      </c>
      <c r="M70" s="179">
        <f>G70*(1+L70/100)</f>
        <v>0</v>
      </c>
      <c r="N70" s="177">
        <v>1</v>
      </c>
      <c r="O70" s="177">
        <f>ROUND(E70*N70,2)</f>
        <v>140.28</v>
      </c>
      <c r="P70" s="177">
        <v>0</v>
      </c>
      <c r="Q70" s="177">
        <f>ROUND(E70*P70,2)</f>
        <v>0</v>
      </c>
      <c r="R70" s="179" t="s">
        <v>345</v>
      </c>
      <c r="S70" s="179" t="s">
        <v>346</v>
      </c>
      <c r="T70" s="180" t="s">
        <v>534</v>
      </c>
      <c r="U70" s="162">
        <v>0</v>
      </c>
      <c r="V70" s="162">
        <f>ROUND(E70*U70,2)</f>
        <v>0</v>
      </c>
      <c r="W70" s="162"/>
      <c r="X70" s="162" t="s">
        <v>347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348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1472</v>
      </c>
      <c r="D71" s="164"/>
      <c r="E71" s="165">
        <v>140.28299999999999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14">
      <c r="A72" s="167" t="s">
        <v>293</v>
      </c>
      <c r="B72" s="168" t="s">
        <v>204</v>
      </c>
      <c r="C72" s="193" t="s">
        <v>205</v>
      </c>
      <c r="D72" s="169"/>
      <c r="E72" s="170"/>
      <c r="F72" s="171"/>
      <c r="G72" s="171">
        <f>SUMIF(AG73:AG77,"&lt;&gt;NOR",G73:G77)</f>
        <v>0</v>
      </c>
      <c r="H72" s="171"/>
      <c r="I72" s="171">
        <f>SUM(I73:I77)</f>
        <v>3842.15</v>
      </c>
      <c r="J72" s="171"/>
      <c r="K72" s="171">
        <f>SUM(K73:K77)</f>
        <v>4341.3500000000004</v>
      </c>
      <c r="L72" s="171"/>
      <c r="M72" s="171">
        <f>SUM(M73:M77)</f>
        <v>0</v>
      </c>
      <c r="N72" s="170"/>
      <c r="O72" s="170">
        <f>SUM(O73:O77)</f>
        <v>0.05</v>
      </c>
      <c r="P72" s="170"/>
      <c r="Q72" s="170">
        <f>SUM(Q73:Q77)</f>
        <v>0</v>
      </c>
      <c r="R72" s="171"/>
      <c r="S72" s="171"/>
      <c r="T72" s="172"/>
      <c r="U72" s="166"/>
      <c r="V72" s="166">
        <f>SUM(V73:V77)</f>
        <v>9.5300000000000011</v>
      </c>
      <c r="W72" s="166"/>
      <c r="X72" s="166"/>
      <c r="Y72" s="166"/>
      <c r="AG72" t="s">
        <v>294</v>
      </c>
    </row>
    <row r="73" spans="1:60" outlineLevel="1">
      <c r="A73" s="182">
        <v>29</v>
      </c>
      <c r="B73" s="183" t="s">
        <v>732</v>
      </c>
      <c r="C73" s="196" t="s">
        <v>733</v>
      </c>
      <c r="D73" s="184" t="s">
        <v>449</v>
      </c>
      <c r="E73" s="185">
        <v>65</v>
      </c>
      <c r="F73" s="186"/>
      <c r="G73" s="187">
        <f>ROUND(E73*F73,2)</f>
        <v>0</v>
      </c>
      <c r="H73" s="186">
        <v>0</v>
      </c>
      <c r="I73" s="187">
        <f>ROUND(E73*H73,2)</f>
        <v>0</v>
      </c>
      <c r="J73" s="186">
        <v>30.9</v>
      </c>
      <c r="K73" s="187">
        <f>ROUND(E73*J73,2)</f>
        <v>2008.5</v>
      </c>
      <c r="L73" s="187">
        <v>21</v>
      </c>
      <c r="M73" s="187">
        <f>G73*(1+L73/100)</f>
        <v>0</v>
      </c>
      <c r="N73" s="185">
        <v>0</v>
      </c>
      <c r="O73" s="185">
        <f>ROUND(E73*N73,2)</f>
        <v>0</v>
      </c>
      <c r="P73" s="185">
        <v>0</v>
      </c>
      <c r="Q73" s="185">
        <f>ROUND(E73*P73,2)</f>
        <v>0</v>
      </c>
      <c r="R73" s="187" t="s">
        <v>531</v>
      </c>
      <c r="S73" s="187" t="s">
        <v>299</v>
      </c>
      <c r="T73" s="188" t="s">
        <v>534</v>
      </c>
      <c r="U73" s="162">
        <v>7.1499999999999994E-2</v>
      </c>
      <c r="V73" s="162">
        <f>ROUND(E73*U73,2)</f>
        <v>4.6500000000000004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303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30</v>
      </c>
      <c r="B74" s="175" t="s">
        <v>734</v>
      </c>
      <c r="C74" s="194" t="s">
        <v>735</v>
      </c>
      <c r="D74" s="176" t="s">
        <v>361</v>
      </c>
      <c r="E74" s="177">
        <v>65</v>
      </c>
      <c r="F74" s="178"/>
      <c r="G74" s="179">
        <f>ROUND(E74*F74,2)</f>
        <v>0</v>
      </c>
      <c r="H74" s="178">
        <v>5.51</v>
      </c>
      <c r="I74" s="179">
        <f>ROUND(E74*H74,2)</f>
        <v>358.15</v>
      </c>
      <c r="J74" s="178">
        <v>35.89</v>
      </c>
      <c r="K74" s="179">
        <f>ROUND(E74*J74,2)</f>
        <v>2332.85</v>
      </c>
      <c r="L74" s="179">
        <v>21</v>
      </c>
      <c r="M74" s="179">
        <f>G74*(1+L74/100)</f>
        <v>0</v>
      </c>
      <c r="N74" s="177">
        <v>1.7000000000000001E-4</v>
      </c>
      <c r="O74" s="177">
        <f>ROUND(E74*N74,2)</f>
        <v>0.01</v>
      </c>
      <c r="P74" s="177">
        <v>0</v>
      </c>
      <c r="Q74" s="177">
        <f>ROUND(E74*P74,2)</f>
        <v>0</v>
      </c>
      <c r="R74" s="179" t="s">
        <v>366</v>
      </c>
      <c r="S74" s="179" t="s">
        <v>299</v>
      </c>
      <c r="T74" s="180" t="s">
        <v>534</v>
      </c>
      <c r="U74" s="162">
        <v>7.4999999999999997E-2</v>
      </c>
      <c r="V74" s="162">
        <f>ROUND(E74*U74,2)</f>
        <v>4.88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203" t="s">
        <v>736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ht="24" outlineLevel="1">
      <c r="A76" s="182">
        <v>31</v>
      </c>
      <c r="B76" s="183" t="s">
        <v>737</v>
      </c>
      <c r="C76" s="196" t="s">
        <v>738</v>
      </c>
      <c r="D76" s="184" t="s">
        <v>449</v>
      </c>
      <c r="E76" s="185">
        <v>65</v>
      </c>
      <c r="F76" s="186"/>
      <c r="G76" s="187">
        <f>ROUND(E76*F76,2)</f>
        <v>0</v>
      </c>
      <c r="H76" s="186">
        <v>38.1</v>
      </c>
      <c r="I76" s="187">
        <f>ROUND(E76*H76,2)</f>
        <v>2476.5</v>
      </c>
      <c r="J76" s="186">
        <v>0</v>
      </c>
      <c r="K76" s="187">
        <f>ROUND(E76*J76,2)</f>
        <v>0</v>
      </c>
      <c r="L76" s="187">
        <v>21</v>
      </c>
      <c r="M76" s="187">
        <f>G76*(1+L76/100)</f>
        <v>0</v>
      </c>
      <c r="N76" s="185">
        <v>4.8000000000000001E-4</v>
      </c>
      <c r="O76" s="185">
        <f>ROUND(E76*N76,2)</f>
        <v>0.03</v>
      </c>
      <c r="P76" s="185">
        <v>0</v>
      </c>
      <c r="Q76" s="185">
        <f>ROUND(E76*P76,2)</f>
        <v>0</v>
      </c>
      <c r="R76" s="187" t="s">
        <v>345</v>
      </c>
      <c r="S76" s="187" t="s">
        <v>299</v>
      </c>
      <c r="T76" s="188" t="s">
        <v>534</v>
      </c>
      <c r="U76" s="162">
        <v>0</v>
      </c>
      <c r="V76" s="162">
        <f>ROUND(E76*U76,2)</f>
        <v>0</v>
      </c>
      <c r="W76" s="162"/>
      <c r="X76" s="162" t="s">
        <v>347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348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82">
        <v>32</v>
      </c>
      <c r="B77" s="183" t="s">
        <v>739</v>
      </c>
      <c r="C77" s="196" t="s">
        <v>740</v>
      </c>
      <c r="D77" s="184" t="s">
        <v>361</v>
      </c>
      <c r="E77" s="185">
        <v>65</v>
      </c>
      <c r="F77" s="186"/>
      <c r="G77" s="187">
        <f>ROUND(E77*F77,2)</f>
        <v>0</v>
      </c>
      <c r="H77" s="186">
        <v>15.5</v>
      </c>
      <c r="I77" s="187">
        <f>ROUND(E77*H77,2)</f>
        <v>1007.5</v>
      </c>
      <c r="J77" s="186">
        <v>0</v>
      </c>
      <c r="K77" s="187">
        <f>ROUND(E77*J77,2)</f>
        <v>0</v>
      </c>
      <c r="L77" s="187">
        <v>21</v>
      </c>
      <c r="M77" s="187">
        <f>G77*(1+L77/100)</f>
        <v>0</v>
      </c>
      <c r="N77" s="185">
        <v>2.0000000000000001E-4</v>
      </c>
      <c r="O77" s="185">
        <f>ROUND(E77*N77,2)</f>
        <v>0.01</v>
      </c>
      <c r="P77" s="185">
        <v>0</v>
      </c>
      <c r="Q77" s="185">
        <f>ROUND(E77*P77,2)</f>
        <v>0</v>
      </c>
      <c r="R77" s="187" t="s">
        <v>345</v>
      </c>
      <c r="S77" s="187" t="s">
        <v>299</v>
      </c>
      <c r="T77" s="188" t="s">
        <v>534</v>
      </c>
      <c r="U77" s="162">
        <v>0</v>
      </c>
      <c r="V77" s="162">
        <f>ROUND(E77*U77,2)</f>
        <v>0</v>
      </c>
      <c r="W77" s="162"/>
      <c r="X77" s="162" t="s">
        <v>347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348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ht="14">
      <c r="A78" s="167" t="s">
        <v>293</v>
      </c>
      <c r="B78" s="168" t="s">
        <v>208</v>
      </c>
      <c r="C78" s="189" t="s">
        <v>209</v>
      </c>
      <c r="D78" s="200"/>
      <c r="E78" s="170"/>
      <c r="F78" s="171"/>
      <c r="G78" s="171">
        <f>SUMIF(AG79:AG81,"&lt;&gt;NOR",G79:G81)</f>
        <v>0</v>
      </c>
      <c r="H78" s="171"/>
      <c r="I78" s="171">
        <f>SUM(I79:I81)</f>
        <v>3479.69</v>
      </c>
      <c r="J78" s="171"/>
      <c r="K78" s="171">
        <f>SUM(K79:K81)</f>
        <v>4067.13</v>
      </c>
      <c r="L78" s="171"/>
      <c r="M78" s="171">
        <f>SUM(M79:M81)</f>
        <v>0</v>
      </c>
      <c r="N78" s="170"/>
      <c r="O78" s="170">
        <f>SUM(O79:O81)</f>
        <v>13.52</v>
      </c>
      <c r="P78" s="170"/>
      <c r="Q78" s="170">
        <f>SUM(Q79:Q81)</f>
        <v>0</v>
      </c>
      <c r="R78" s="171"/>
      <c r="S78" s="171"/>
      <c r="T78" s="172"/>
      <c r="U78" s="166"/>
      <c r="V78" s="166">
        <f>SUM(V79:V81)</f>
        <v>9.42</v>
      </c>
      <c r="W78" s="166"/>
      <c r="X78" s="166"/>
      <c r="Y78" s="166"/>
      <c r="AG78" t="s">
        <v>294</v>
      </c>
    </row>
    <row r="79" spans="1:60" ht="24" outlineLevel="1">
      <c r="A79" s="174">
        <v>33</v>
      </c>
      <c r="B79" s="175" t="s">
        <v>741</v>
      </c>
      <c r="C79" s="194" t="s">
        <v>742</v>
      </c>
      <c r="D79" s="176" t="s">
        <v>312</v>
      </c>
      <c r="E79" s="177">
        <v>7.15</v>
      </c>
      <c r="F79" s="178"/>
      <c r="G79" s="179">
        <f>ROUND(E79*F79,2)</f>
        <v>0</v>
      </c>
      <c r="H79" s="178">
        <v>486.67</v>
      </c>
      <c r="I79" s="179">
        <f>ROUND(E79*H79,2)</f>
        <v>3479.69</v>
      </c>
      <c r="J79" s="178">
        <v>568.83000000000004</v>
      </c>
      <c r="K79" s="179">
        <f>ROUND(E79*J79,2)</f>
        <v>4067.13</v>
      </c>
      <c r="L79" s="179">
        <v>21</v>
      </c>
      <c r="M79" s="179">
        <f>G79*(1+L79/100)</f>
        <v>0</v>
      </c>
      <c r="N79" s="177">
        <v>1.8907700000000001</v>
      </c>
      <c r="O79" s="177">
        <f>ROUND(E79*N79,2)</f>
        <v>13.52</v>
      </c>
      <c r="P79" s="177">
        <v>0</v>
      </c>
      <c r="Q79" s="177">
        <f>ROUND(E79*P79,2)</f>
        <v>0</v>
      </c>
      <c r="R79" s="179" t="s">
        <v>531</v>
      </c>
      <c r="S79" s="179" t="s">
        <v>299</v>
      </c>
      <c r="T79" s="180" t="s">
        <v>534</v>
      </c>
      <c r="U79" s="162">
        <v>1.3169999999999999</v>
      </c>
      <c r="V79" s="162">
        <f>ROUND(E79*U79,2)</f>
        <v>9.42</v>
      </c>
      <c r="W79" s="162"/>
      <c r="X79" s="162" t="s">
        <v>301</v>
      </c>
      <c r="Y79" s="162" t="s">
        <v>302</v>
      </c>
      <c r="Z79" s="152"/>
      <c r="AA79" s="152"/>
      <c r="AB79" s="152"/>
      <c r="AC79" s="152"/>
      <c r="AD79" s="152"/>
      <c r="AE79" s="152"/>
      <c r="AF79" s="152"/>
      <c r="AG79" s="152" t="s">
        <v>303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2">
      <c r="A80" s="159"/>
      <c r="B80" s="160"/>
      <c r="C80" s="204" t="s">
        <v>743</v>
      </c>
      <c r="D80" s="203"/>
      <c r="E80" s="203"/>
      <c r="F80" s="203"/>
      <c r="G80" s="203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305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2">
      <c r="A81" s="159"/>
      <c r="B81" s="160"/>
      <c r="C81" s="163" t="s">
        <v>1473</v>
      </c>
      <c r="D81" s="165"/>
      <c r="E81" s="165">
        <v>7.15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ht="14">
      <c r="A82" s="167" t="s">
        <v>293</v>
      </c>
      <c r="B82" s="168" t="s">
        <v>210</v>
      </c>
      <c r="C82" s="193" t="s">
        <v>211</v>
      </c>
      <c r="D82" s="169"/>
      <c r="E82" s="170"/>
      <c r="F82" s="171"/>
      <c r="G82" s="171">
        <f>SUMIF(AG83:AG110,"&lt;&gt;NOR",G83:G110)</f>
        <v>0</v>
      </c>
      <c r="H82" s="171"/>
      <c r="I82" s="171">
        <f>SUM(I83:I110)</f>
        <v>266569.12</v>
      </c>
      <c r="J82" s="171"/>
      <c r="K82" s="171">
        <f>SUM(K83:K110)</f>
        <v>62035.179999999993</v>
      </c>
      <c r="L82" s="171"/>
      <c r="M82" s="171">
        <f>SUM(M83:M110)</f>
        <v>0</v>
      </c>
      <c r="N82" s="170"/>
      <c r="O82" s="170">
        <f>SUM(O83:O110)</f>
        <v>259.70999999999998</v>
      </c>
      <c r="P82" s="170"/>
      <c r="Q82" s="170">
        <f>SUM(Q83:Q110)</f>
        <v>0</v>
      </c>
      <c r="R82" s="171"/>
      <c r="S82" s="171"/>
      <c r="T82" s="172"/>
      <c r="U82" s="166"/>
      <c r="V82" s="166">
        <f>SUM(V83:V110)</f>
        <v>54.44</v>
      </c>
      <c r="W82" s="166"/>
      <c r="X82" s="166"/>
      <c r="Y82" s="166"/>
      <c r="AG82" t="s">
        <v>294</v>
      </c>
    </row>
    <row r="83" spans="1:60" ht="24" outlineLevel="1">
      <c r="A83" s="174">
        <v>34</v>
      </c>
      <c r="B83" s="175" t="s">
        <v>875</v>
      </c>
      <c r="C83" s="190" t="s">
        <v>876</v>
      </c>
      <c r="D83" s="201" t="s">
        <v>361</v>
      </c>
      <c r="E83" s="177">
        <v>195</v>
      </c>
      <c r="F83" s="178"/>
      <c r="G83" s="179">
        <f>ROUND(E83*F83,2)</f>
        <v>0</v>
      </c>
      <c r="H83" s="178">
        <v>41.4</v>
      </c>
      <c r="I83" s="179">
        <f>ROUND(E83*H83,2)</f>
        <v>8073</v>
      </c>
      <c r="J83" s="178">
        <v>21.1</v>
      </c>
      <c r="K83" s="179">
        <f>ROUND(E83*J83,2)</f>
        <v>4114.5</v>
      </c>
      <c r="L83" s="179">
        <v>21</v>
      </c>
      <c r="M83" s="179">
        <f>G83*(1+L83/100)</f>
        <v>0</v>
      </c>
      <c r="N83" s="177">
        <v>0.115</v>
      </c>
      <c r="O83" s="177">
        <f>ROUND(E83*N83,2)</f>
        <v>22.43</v>
      </c>
      <c r="P83" s="177">
        <v>0</v>
      </c>
      <c r="Q83" s="177">
        <f>ROUND(E83*P83,2)</f>
        <v>0</v>
      </c>
      <c r="R83" s="179" t="s">
        <v>455</v>
      </c>
      <c r="S83" s="179" t="s">
        <v>299</v>
      </c>
      <c r="T83" s="180" t="s">
        <v>534</v>
      </c>
      <c r="U83" s="162">
        <v>2.1000000000000001E-2</v>
      </c>
      <c r="V83" s="162">
        <f>ROUND(E83*U83,2)</f>
        <v>4.0999999999999996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195" t="s">
        <v>1474</v>
      </c>
      <c r="D84" s="164"/>
      <c r="E84" s="165">
        <v>195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315</v>
      </c>
      <c r="AH84" s="152">
        <v>0</v>
      </c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ht="24" outlineLevel="1">
      <c r="A85" s="174">
        <v>35</v>
      </c>
      <c r="B85" s="175" t="s">
        <v>878</v>
      </c>
      <c r="C85" s="194" t="s">
        <v>879</v>
      </c>
      <c r="D85" s="176" t="s">
        <v>361</v>
      </c>
      <c r="E85" s="177">
        <v>149.5</v>
      </c>
      <c r="F85" s="178"/>
      <c r="G85" s="179">
        <f>ROUND(E85*F85,2)</f>
        <v>0</v>
      </c>
      <c r="H85" s="178">
        <v>57.95</v>
      </c>
      <c r="I85" s="179">
        <f>ROUND(E85*H85,2)</f>
        <v>8663.5300000000007</v>
      </c>
      <c r="J85" s="178">
        <v>24.05</v>
      </c>
      <c r="K85" s="179">
        <f>ROUND(E85*J85,2)</f>
        <v>3595.48</v>
      </c>
      <c r="L85" s="179">
        <v>21</v>
      </c>
      <c r="M85" s="179">
        <f>G85*(1+L85/100)</f>
        <v>0</v>
      </c>
      <c r="N85" s="177">
        <v>0.161</v>
      </c>
      <c r="O85" s="177">
        <f>ROUND(E85*N85,2)</f>
        <v>24.07</v>
      </c>
      <c r="P85" s="177">
        <v>0</v>
      </c>
      <c r="Q85" s="177">
        <f>ROUND(E85*P85,2)</f>
        <v>0</v>
      </c>
      <c r="R85" s="179" t="s">
        <v>455</v>
      </c>
      <c r="S85" s="179" t="s">
        <v>299</v>
      </c>
      <c r="T85" s="180" t="s">
        <v>534</v>
      </c>
      <c r="U85" s="162">
        <v>2.4E-2</v>
      </c>
      <c r="V85" s="162">
        <f>ROUND(E85*U85,2)</f>
        <v>3.59</v>
      </c>
      <c r="W85" s="162"/>
      <c r="X85" s="162" t="s">
        <v>301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303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2">
      <c r="A86" s="159"/>
      <c r="B86" s="160"/>
      <c r="C86" s="163" t="s">
        <v>1475</v>
      </c>
      <c r="D86" s="165"/>
      <c r="E86" s="165">
        <v>149.5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24" outlineLevel="1">
      <c r="A87" s="174">
        <v>36</v>
      </c>
      <c r="B87" s="175" t="s">
        <v>881</v>
      </c>
      <c r="C87" s="194" t="s">
        <v>882</v>
      </c>
      <c r="D87" s="176" t="s">
        <v>361</v>
      </c>
      <c r="E87" s="177">
        <v>123.5</v>
      </c>
      <c r="F87" s="178"/>
      <c r="G87" s="179">
        <f>ROUND(E87*F87,2)</f>
        <v>0</v>
      </c>
      <c r="H87" s="178">
        <v>66.27</v>
      </c>
      <c r="I87" s="179">
        <f>ROUND(E87*H87,2)</f>
        <v>8184.35</v>
      </c>
      <c r="J87" s="178">
        <v>24.33</v>
      </c>
      <c r="K87" s="179">
        <f>ROUND(E87*J87,2)</f>
        <v>3004.76</v>
      </c>
      <c r="L87" s="179">
        <v>21</v>
      </c>
      <c r="M87" s="179">
        <f>G87*(1+L87/100)</f>
        <v>0</v>
      </c>
      <c r="N87" s="177">
        <v>0.184</v>
      </c>
      <c r="O87" s="177">
        <f>ROUND(E87*N87,2)</f>
        <v>22.72</v>
      </c>
      <c r="P87" s="177">
        <v>0</v>
      </c>
      <c r="Q87" s="177">
        <f>ROUND(E87*P87,2)</f>
        <v>0</v>
      </c>
      <c r="R87" s="179" t="s">
        <v>455</v>
      </c>
      <c r="S87" s="179" t="s">
        <v>299</v>
      </c>
      <c r="T87" s="180" t="s">
        <v>534</v>
      </c>
      <c r="U87" s="162">
        <v>2.4E-2</v>
      </c>
      <c r="V87" s="162">
        <f>ROUND(E87*U87,2)</f>
        <v>2.96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2">
      <c r="A88" s="159"/>
      <c r="B88" s="160"/>
      <c r="C88" s="195" t="s">
        <v>1476</v>
      </c>
      <c r="D88" s="164"/>
      <c r="E88" s="165">
        <v>123.5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24" outlineLevel="1">
      <c r="A89" s="174">
        <v>37</v>
      </c>
      <c r="B89" s="175" t="s">
        <v>464</v>
      </c>
      <c r="C89" s="194" t="s">
        <v>465</v>
      </c>
      <c r="D89" s="176" t="s">
        <v>361</v>
      </c>
      <c r="E89" s="177">
        <v>97.5</v>
      </c>
      <c r="F89" s="178"/>
      <c r="G89" s="179">
        <f>ROUND(E89*F89,2)</f>
        <v>0</v>
      </c>
      <c r="H89" s="178">
        <v>132.69999999999999</v>
      </c>
      <c r="I89" s="179">
        <f>ROUND(E89*H89,2)</f>
        <v>12938.25</v>
      </c>
      <c r="J89" s="178">
        <v>28</v>
      </c>
      <c r="K89" s="179">
        <f>ROUND(E89*J89,2)</f>
        <v>2730</v>
      </c>
      <c r="L89" s="179">
        <v>21</v>
      </c>
      <c r="M89" s="179">
        <f>G89*(1+L89/100)</f>
        <v>0</v>
      </c>
      <c r="N89" s="177">
        <v>0.34499999999999997</v>
      </c>
      <c r="O89" s="177">
        <f>ROUND(E89*N89,2)</f>
        <v>33.64</v>
      </c>
      <c r="P89" s="177">
        <v>0</v>
      </c>
      <c r="Q89" s="177">
        <f>ROUND(E89*P89,2)</f>
        <v>0</v>
      </c>
      <c r="R89" s="179" t="s">
        <v>455</v>
      </c>
      <c r="S89" s="179" t="s">
        <v>299</v>
      </c>
      <c r="T89" s="180" t="s">
        <v>534</v>
      </c>
      <c r="U89" s="162">
        <v>2.5999999999999999E-2</v>
      </c>
      <c r="V89" s="162">
        <f>ROUND(E89*U89,2)</f>
        <v>2.54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2">
      <c r="A90" s="159"/>
      <c r="B90" s="160"/>
      <c r="C90" s="163" t="s">
        <v>1477</v>
      </c>
      <c r="D90" s="165"/>
      <c r="E90" s="165">
        <v>97.5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315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24" outlineLevel="1">
      <c r="A91" s="174">
        <v>38</v>
      </c>
      <c r="B91" s="175" t="s">
        <v>887</v>
      </c>
      <c r="C91" s="194" t="s">
        <v>888</v>
      </c>
      <c r="D91" s="176" t="s">
        <v>361</v>
      </c>
      <c r="E91" s="177">
        <v>195</v>
      </c>
      <c r="F91" s="178"/>
      <c r="G91" s="179">
        <f>ROUND(E91*F91,2)</f>
        <v>0</v>
      </c>
      <c r="H91" s="178">
        <v>289.93</v>
      </c>
      <c r="I91" s="179">
        <f>ROUND(E91*H91,2)</f>
        <v>56536.35</v>
      </c>
      <c r="J91" s="178">
        <v>81.47</v>
      </c>
      <c r="K91" s="179">
        <f>ROUND(E91*J91,2)</f>
        <v>15886.65</v>
      </c>
      <c r="L91" s="179">
        <v>21</v>
      </c>
      <c r="M91" s="179">
        <f>G91*(1+L91/100)</f>
        <v>0</v>
      </c>
      <c r="N91" s="177">
        <v>0.12966</v>
      </c>
      <c r="O91" s="177">
        <f>ROUND(E91*N91,2)</f>
        <v>25.28</v>
      </c>
      <c r="P91" s="177">
        <v>0</v>
      </c>
      <c r="Q91" s="177">
        <f>ROUND(E91*P91,2)</f>
        <v>0</v>
      </c>
      <c r="R91" s="179" t="s">
        <v>455</v>
      </c>
      <c r="S91" s="179" t="s">
        <v>299</v>
      </c>
      <c r="T91" s="180" t="s">
        <v>534</v>
      </c>
      <c r="U91" s="162">
        <v>7.1999999999999995E-2</v>
      </c>
      <c r="V91" s="162">
        <f>ROUND(E91*U91,2)</f>
        <v>14.04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2">
      <c r="A92" s="159"/>
      <c r="B92" s="160"/>
      <c r="C92" s="195" t="s">
        <v>1001</v>
      </c>
      <c r="D92" s="164"/>
      <c r="E92" s="165"/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3">
      <c r="A93" s="159"/>
      <c r="B93" s="160"/>
      <c r="C93" s="163" t="s">
        <v>1478</v>
      </c>
      <c r="D93" s="165"/>
      <c r="E93" s="165">
        <v>195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315</v>
      </c>
      <c r="AH93" s="152">
        <v>0</v>
      </c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24" outlineLevel="1">
      <c r="A94" s="174">
        <v>39</v>
      </c>
      <c r="B94" s="175" t="s">
        <v>891</v>
      </c>
      <c r="C94" s="194" t="s">
        <v>892</v>
      </c>
      <c r="D94" s="176" t="s">
        <v>361</v>
      </c>
      <c r="E94" s="177">
        <v>149.5</v>
      </c>
      <c r="F94" s="178"/>
      <c r="G94" s="179">
        <f>ROUND(E94*F94,2)</f>
        <v>0</v>
      </c>
      <c r="H94" s="178">
        <v>400.45</v>
      </c>
      <c r="I94" s="179">
        <f>ROUND(E94*H94,2)</f>
        <v>59867.28</v>
      </c>
      <c r="J94" s="178">
        <v>93.55</v>
      </c>
      <c r="K94" s="179">
        <f>ROUND(E94*J94,2)</f>
        <v>13985.73</v>
      </c>
      <c r="L94" s="179">
        <v>21</v>
      </c>
      <c r="M94" s="179">
        <f>G94*(1+L94/100)</f>
        <v>0</v>
      </c>
      <c r="N94" s="177">
        <v>0.17946000000000001</v>
      </c>
      <c r="O94" s="177">
        <f>ROUND(E94*N94,2)</f>
        <v>26.83</v>
      </c>
      <c r="P94" s="177">
        <v>0</v>
      </c>
      <c r="Q94" s="177">
        <f>ROUND(E94*P94,2)</f>
        <v>0</v>
      </c>
      <c r="R94" s="179" t="s">
        <v>455</v>
      </c>
      <c r="S94" s="179" t="s">
        <v>299</v>
      </c>
      <c r="T94" s="180" t="s">
        <v>534</v>
      </c>
      <c r="U94" s="162">
        <v>8.7999999999999995E-2</v>
      </c>
      <c r="V94" s="162">
        <f>ROUND(E94*U94,2)</f>
        <v>13.16</v>
      </c>
      <c r="W94" s="162"/>
      <c r="X94" s="162" t="s">
        <v>301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303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1001</v>
      </c>
      <c r="D95" s="164"/>
      <c r="E95" s="165"/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3">
      <c r="A96" s="159"/>
      <c r="B96" s="160"/>
      <c r="C96" s="195" t="s">
        <v>1479</v>
      </c>
      <c r="D96" s="164"/>
      <c r="E96" s="165">
        <v>149.5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1">
      <c r="A97" s="174">
        <v>40</v>
      </c>
      <c r="B97" s="175" t="s">
        <v>894</v>
      </c>
      <c r="C97" s="194" t="s">
        <v>895</v>
      </c>
      <c r="D97" s="176" t="s">
        <v>361</v>
      </c>
      <c r="E97" s="177">
        <v>344.5</v>
      </c>
      <c r="F97" s="178"/>
      <c r="G97" s="179">
        <f>ROUND(E97*F97,2)</f>
        <v>0</v>
      </c>
      <c r="H97" s="178">
        <v>16.670000000000002</v>
      </c>
      <c r="I97" s="179">
        <f>ROUND(E97*H97,2)</f>
        <v>5742.82</v>
      </c>
      <c r="J97" s="178">
        <v>1.33</v>
      </c>
      <c r="K97" s="179">
        <f>ROUND(E97*J97,2)</f>
        <v>458.19</v>
      </c>
      <c r="L97" s="179">
        <v>21</v>
      </c>
      <c r="M97" s="179">
        <f>G97*(1+L97/100)</f>
        <v>0</v>
      </c>
      <c r="N97" s="177">
        <v>6.0999999999999997E-4</v>
      </c>
      <c r="O97" s="177">
        <f>ROUND(E97*N97,2)</f>
        <v>0.21</v>
      </c>
      <c r="P97" s="177">
        <v>0</v>
      </c>
      <c r="Q97" s="177">
        <f>ROUND(E97*P97,2)</f>
        <v>0</v>
      </c>
      <c r="R97" s="179" t="s">
        <v>455</v>
      </c>
      <c r="S97" s="179" t="s">
        <v>896</v>
      </c>
      <c r="T97" s="180" t="s">
        <v>534</v>
      </c>
      <c r="U97" s="162">
        <v>2E-3</v>
      </c>
      <c r="V97" s="162">
        <f>ROUND(E97*U97,2)</f>
        <v>0.69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303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2">
      <c r="A98" s="159"/>
      <c r="B98" s="160"/>
      <c r="C98" s="204" t="s">
        <v>897</v>
      </c>
      <c r="D98" s="203"/>
      <c r="E98" s="203"/>
      <c r="F98" s="203"/>
      <c r="G98" s="203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305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2">
      <c r="A99" s="159"/>
      <c r="B99" s="160"/>
      <c r="C99" s="195" t="s">
        <v>1480</v>
      </c>
      <c r="D99" s="164"/>
      <c r="E99" s="165">
        <v>344.5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315</v>
      </c>
      <c r="AH99" s="152">
        <v>0</v>
      </c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24" outlineLevel="1">
      <c r="A100" s="174">
        <v>41</v>
      </c>
      <c r="B100" s="175" t="s">
        <v>898</v>
      </c>
      <c r="C100" s="194" t="s">
        <v>899</v>
      </c>
      <c r="D100" s="176" t="s">
        <v>361</v>
      </c>
      <c r="E100" s="177">
        <v>123.5</v>
      </c>
      <c r="F100" s="178"/>
      <c r="G100" s="179">
        <f>ROUND(E100*F100,2)</f>
        <v>0</v>
      </c>
      <c r="H100" s="178">
        <v>461.42</v>
      </c>
      <c r="I100" s="179">
        <f>ROUND(E100*H100,2)</f>
        <v>56985.37</v>
      </c>
      <c r="J100" s="178">
        <v>100.18</v>
      </c>
      <c r="K100" s="179">
        <f>ROUND(E100*J100,2)</f>
        <v>12372.23</v>
      </c>
      <c r="L100" s="179">
        <v>21</v>
      </c>
      <c r="M100" s="179">
        <f>G100*(1+L100/100)</f>
        <v>0</v>
      </c>
      <c r="N100" s="177">
        <v>0.21099999999999999</v>
      </c>
      <c r="O100" s="177">
        <f>ROUND(E100*N100,2)</f>
        <v>26.06</v>
      </c>
      <c r="P100" s="177">
        <v>0</v>
      </c>
      <c r="Q100" s="177">
        <f>ROUND(E100*P100,2)</f>
        <v>0</v>
      </c>
      <c r="R100" s="179" t="s">
        <v>455</v>
      </c>
      <c r="S100" s="179" t="s">
        <v>299</v>
      </c>
      <c r="T100" s="180" t="s">
        <v>534</v>
      </c>
      <c r="U100" s="162">
        <v>7.1999999999999995E-2</v>
      </c>
      <c r="V100" s="162">
        <f>ROUND(E100*U100,2)</f>
        <v>8.89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204" t="s">
        <v>695</v>
      </c>
      <c r="D101" s="203"/>
      <c r="E101" s="203"/>
      <c r="F101" s="203"/>
      <c r="G101" s="203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195" t="s">
        <v>1001</v>
      </c>
      <c r="D102" s="164"/>
      <c r="E102" s="165"/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3">
      <c r="A103" s="159"/>
      <c r="B103" s="160"/>
      <c r="C103" s="163" t="s">
        <v>1481</v>
      </c>
      <c r="D103" s="165"/>
      <c r="E103" s="165">
        <v>123.5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62"/>
      <c r="Z103" s="152"/>
      <c r="AA103" s="152"/>
      <c r="AB103" s="152"/>
      <c r="AC103" s="152"/>
      <c r="AD103" s="152"/>
      <c r="AE103" s="152"/>
      <c r="AF103" s="152"/>
      <c r="AG103" s="152" t="s">
        <v>315</v>
      </c>
      <c r="AH103" s="152">
        <v>0</v>
      </c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>
      <c r="A104" s="174">
        <v>42</v>
      </c>
      <c r="B104" s="175" t="s">
        <v>901</v>
      </c>
      <c r="C104" s="194" t="s">
        <v>902</v>
      </c>
      <c r="D104" s="176" t="s">
        <v>361</v>
      </c>
      <c r="E104" s="177">
        <v>97.5</v>
      </c>
      <c r="F104" s="178"/>
      <c r="G104" s="179">
        <f>ROUND(E104*F104,2)</f>
        <v>0</v>
      </c>
      <c r="H104" s="178">
        <v>346.31</v>
      </c>
      <c r="I104" s="179">
        <f>ROUND(E104*H104,2)</f>
        <v>33765.230000000003</v>
      </c>
      <c r="J104" s="178">
        <v>35.79</v>
      </c>
      <c r="K104" s="179">
        <f>ROUND(E104*J104,2)</f>
        <v>3489.53</v>
      </c>
      <c r="L104" s="179">
        <v>21</v>
      </c>
      <c r="M104" s="179">
        <f>G104*(1+L104/100)</f>
        <v>0</v>
      </c>
      <c r="N104" s="177">
        <v>0.38313999999999998</v>
      </c>
      <c r="O104" s="177">
        <f>ROUND(E104*N104,2)</f>
        <v>37.36</v>
      </c>
      <c r="P104" s="177">
        <v>0</v>
      </c>
      <c r="Q104" s="177">
        <f>ROUND(E104*P104,2)</f>
        <v>0</v>
      </c>
      <c r="R104" s="179" t="s">
        <v>455</v>
      </c>
      <c r="S104" s="179" t="s">
        <v>299</v>
      </c>
      <c r="T104" s="180" t="s">
        <v>534</v>
      </c>
      <c r="U104" s="162">
        <v>2.5999999999999999E-2</v>
      </c>
      <c r="V104" s="162">
        <f>ROUND(E104*U104,2)</f>
        <v>2.54</v>
      </c>
      <c r="W104" s="162"/>
      <c r="X104" s="162" t="s">
        <v>301</v>
      </c>
      <c r="Y104" s="162" t="s">
        <v>302</v>
      </c>
      <c r="Z104" s="152"/>
      <c r="AA104" s="152"/>
      <c r="AB104" s="152"/>
      <c r="AC104" s="152"/>
      <c r="AD104" s="152"/>
      <c r="AE104" s="152"/>
      <c r="AF104" s="152"/>
      <c r="AG104" s="152" t="s">
        <v>303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2">
      <c r="A105" s="159"/>
      <c r="B105" s="160"/>
      <c r="C105" s="204" t="s">
        <v>903</v>
      </c>
      <c r="D105" s="203"/>
      <c r="E105" s="203"/>
      <c r="F105" s="203"/>
      <c r="G105" s="203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305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195" t="s">
        <v>1001</v>
      </c>
      <c r="D106" s="164"/>
      <c r="E106" s="165"/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3">
      <c r="A107" s="159"/>
      <c r="B107" s="160"/>
      <c r="C107" s="163" t="s">
        <v>1482</v>
      </c>
      <c r="D107" s="165"/>
      <c r="E107" s="165">
        <v>97.5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315</v>
      </c>
      <c r="AH107" s="152">
        <v>0</v>
      </c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24" outlineLevel="1">
      <c r="A108" s="174">
        <v>43</v>
      </c>
      <c r="B108" s="175" t="s">
        <v>691</v>
      </c>
      <c r="C108" s="194" t="s">
        <v>692</v>
      </c>
      <c r="D108" s="176" t="s">
        <v>361</v>
      </c>
      <c r="E108" s="177">
        <v>71.5</v>
      </c>
      <c r="F108" s="178"/>
      <c r="G108" s="179">
        <f>ROUND(E108*F108,2)</f>
        <v>0</v>
      </c>
      <c r="H108" s="178">
        <v>221.16</v>
      </c>
      <c r="I108" s="179">
        <f>ROUND(E108*H108,2)</f>
        <v>15812.94</v>
      </c>
      <c r="J108" s="178">
        <v>33.54</v>
      </c>
      <c r="K108" s="179">
        <f>ROUND(E108*J108,2)</f>
        <v>2398.11</v>
      </c>
      <c r="L108" s="179">
        <v>21</v>
      </c>
      <c r="M108" s="179">
        <f>G108*(1+L108/100)</f>
        <v>0</v>
      </c>
      <c r="N108" s="177">
        <v>0.57499999999999996</v>
      </c>
      <c r="O108" s="177">
        <f>ROUND(E108*N108,2)</f>
        <v>41.11</v>
      </c>
      <c r="P108" s="177">
        <v>0</v>
      </c>
      <c r="Q108" s="177">
        <f>ROUND(E108*P108,2)</f>
        <v>0</v>
      </c>
      <c r="R108" s="179" t="s">
        <v>455</v>
      </c>
      <c r="S108" s="179" t="s">
        <v>299</v>
      </c>
      <c r="T108" s="180" t="s">
        <v>534</v>
      </c>
      <c r="U108" s="162">
        <v>2.7E-2</v>
      </c>
      <c r="V108" s="162">
        <f>ROUND(E108*U108,2)</f>
        <v>1.93</v>
      </c>
      <c r="W108" s="162"/>
      <c r="X108" s="162" t="s">
        <v>301</v>
      </c>
      <c r="Y108" s="162" t="s">
        <v>302</v>
      </c>
      <c r="Z108" s="152"/>
      <c r="AA108" s="152"/>
      <c r="AB108" s="152"/>
      <c r="AC108" s="152"/>
      <c r="AD108" s="152"/>
      <c r="AE108" s="152"/>
      <c r="AF108" s="152"/>
      <c r="AG108" s="152" t="s">
        <v>303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2">
      <c r="A109" s="159"/>
      <c r="B109" s="160"/>
      <c r="C109" s="195" t="s">
        <v>1001</v>
      </c>
      <c r="D109" s="164"/>
      <c r="E109" s="165"/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3">
      <c r="A110" s="159"/>
      <c r="B110" s="160"/>
      <c r="C110" s="163" t="s">
        <v>1483</v>
      </c>
      <c r="D110" s="165"/>
      <c r="E110" s="165">
        <v>71.5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14">
      <c r="A111" s="167" t="s">
        <v>293</v>
      </c>
      <c r="B111" s="168" t="s">
        <v>218</v>
      </c>
      <c r="C111" s="193" t="s">
        <v>219</v>
      </c>
      <c r="D111" s="169"/>
      <c r="E111" s="170"/>
      <c r="F111" s="171"/>
      <c r="G111" s="171">
        <f>SUMIF(AG112:AG139,"&lt;&gt;NOR",G112:G139)</f>
        <v>0</v>
      </c>
      <c r="H111" s="171"/>
      <c r="I111" s="171">
        <f>SUM(I112:I139)</f>
        <v>130406.35999999999</v>
      </c>
      <c r="J111" s="171"/>
      <c r="K111" s="171">
        <f>SUM(K112:K139)</f>
        <v>19516.96</v>
      </c>
      <c r="L111" s="171"/>
      <c r="M111" s="171">
        <f>SUM(M112:M139)</f>
        <v>0</v>
      </c>
      <c r="N111" s="170"/>
      <c r="O111" s="170">
        <f>SUM(O112:O139)</f>
        <v>7.67</v>
      </c>
      <c r="P111" s="170"/>
      <c r="Q111" s="170">
        <f>SUM(Q112:Q139)</f>
        <v>0</v>
      </c>
      <c r="R111" s="171"/>
      <c r="S111" s="171"/>
      <c r="T111" s="172"/>
      <c r="U111" s="166"/>
      <c r="V111" s="166">
        <f>SUM(V112:V139)</f>
        <v>27.819999999999997</v>
      </c>
      <c r="W111" s="166"/>
      <c r="X111" s="166"/>
      <c r="Y111" s="166"/>
      <c r="AG111" t="s">
        <v>294</v>
      </c>
    </row>
    <row r="112" spans="1:60" outlineLevel="1">
      <c r="A112" s="174">
        <v>44</v>
      </c>
      <c r="B112" s="175" t="s">
        <v>1037</v>
      </c>
      <c r="C112" s="190" t="s">
        <v>1038</v>
      </c>
      <c r="D112" s="201" t="s">
        <v>449</v>
      </c>
      <c r="E112" s="177">
        <v>65</v>
      </c>
      <c r="F112" s="178"/>
      <c r="G112" s="179">
        <f>ROUND(E112*F112,2)</f>
        <v>0</v>
      </c>
      <c r="H112" s="178">
        <v>0.26</v>
      </c>
      <c r="I112" s="179">
        <f>ROUND(E112*H112,2)</f>
        <v>16.899999999999999</v>
      </c>
      <c r="J112" s="178">
        <v>54.24</v>
      </c>
      <c r="K112" s="179">
        <f>ROUND(E112*J112,2)</f>
        <v>3525.6</v>
      </c>
      <c r="L112" s="179">
        <v>21</v>
      </c>
      <c r="M112" s="179">
        <f>G112*(1+L112/100)</f>
        <v>0</v>
      </c>
      <c r="N112" s="177">
        <v>1.0000000000000001E-5</v>
      </c>
      <c r="O112" s="177">
        <f>ROUND(E112*N112,2)</f>
        <v>0</v>
      </c>
      <c r="P112" s="177">
        <v>0</v>
      </c>
      <c r="Q112" s="177">
        <f>ROUND(E112*P112,2)</f>
        <v>0</v>
      </c>
      <c r="R112" s="179" t="s">
        <v>531</v>
      </c>
      <c r="S112" s="179" t="s">
        <v>299</v>
      </c>
      <c r="T112" s="180" t="s">
        <v>534</v>
      </c>
      <c r="U112" s="162">
        <v>9.7000000000000003E-2</v>
      </c>
      <c r="V112" s="162">
        <f>ROUND(E112*U112,2)</f>
        <v>6.31</v>
      </c>
      <c r="W112" s="162"/>
      <c r="X112" s="162" t="s">
        <v>301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391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2">
      <c r="A113" s="159"/>
      <c r="B113" s="160"/>
      <c r="C113" s="204" t="s">
        <v>747</v>
      </c>
      <c r="D113" s="203"/>
      <c r="E113" s="203"/>
      <c r="F113" s="203"/>
      <c r="G113" s="203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305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24" outlineLevel="1">
      <c r="A114" s="174">
        <v>45</v>
      </c>
      <c r="B114" s="175" t="s">
        <v>1039</v>
      </c>
      <c r="C114" s="194" t="s">
        <v>1040</v>
      </c>
      <c r="D114" s="176" t="s">
        <v>390</v>
      </c>
      <c r="E114" s="177">
        <v>11.91667</v>
      </c>
      <c r="F114" s="178"/>
      <c r="G114" s="179">
        <f>ROUND(E114*F114,2)</f>
        <v>0</v>
      </c>
      <c r="H114" s="178">
        <v>6852</v>
      </c>
      <c r="I114" s="179">
        <f>ROUND(E114*H114,2)</f>
        <v>81653.02</v>
      </c>
      <c r="J114" s="178">
        <v>0</v>
      </c>
      <c r="K114" s="179">
        <f>ROUND(E114*J114,2)</f>
        <v>0</v>
      </c>
      <c r="L114" s="179">
        <v>21</v>
      </c>
      <c r="M114" s="179">
        <f>G114*(1+L114/100)</f>
        <v>0</v>
      </c>
      <c r="N114" s="177">
        <v>0.09</v>
      </c>
      <c r="O114" s="177">
        <f>ROUND(E114*N114,2)</f>
        <v>1.07</v>
      </c>
      <c r="P114" s="177">
        <v>0</v>
      </c>
      <c r="Q114" s="177">
        <f>ROUND(E114*P114,2)</f>
        <v>0</v>
      </c>
      <c r="R114" s="179" t="s">
        <v>345</v>
      </c>
      <c r="S114" s="179" t="s">
        <v>564</v>
      </c>
      <c r="T114" s="180" t="s">
        <v>534</v>
      </c>
      <c r="U114" s="162">
        <v>0</v>
      </c>
      <c r="V114" s="162">
        <f>ROUND(E114*U114,2)</f>
        <v>0</v>
      </c>
      <c r="W114" s="162"/>
      <c r="X114" s="162" t="s">
        <v>347</v>
      </c>
      <c r="Y114" s="162" t="s">
        <v>302</v>
      </c>
      <c r="Z114" s="152"/>
      <c r="AA114" s="152"/>
      <c r="AB114" s="152"/>
      <c r="AC114" s="152"/>
      <c r="AD114" s="152"/>
      <c r="AE114" s="152"/>
      <c r="AF114" s="152"/>
      <c r="AG114" s="152" t="s">
        <v>470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2">
      <c r="A115" s="159"/>
      <c r="B115" s="160"/>
      <c r="C115" s="195" t="s">
        <v>1484</v>
      </c>
      <c r="D115" s="164"/>
      <c r="E115" s="165">
        <v>11.91667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1">
      <c r="A116" s="174">
        <v>46</v>
      </c>
      <c r="B116" s="175" t="s">
        <v>1042</v>
      </c>
      <c r="C116" s="194" t="s">
        <v>1043</v>
      </c>
      <c r="D116" s="176" t="s">
        <v>390</v>
      </c>
      <c r="E116" s="177">
        <v>1</v>
      </c>
      <c r="F116" s="178"/>
      <c r="G116" s="179">
        <f>ROUND(E116*F116,2)</f>
        <v>0</v>
      </c>
      <c r="H116" s="178">
        <v>1.52</v>
      </c>
      <c r="I116" s="179">
        <f>ROUND(E116*H116,2)</f>
        <v>1.52</v>
      </c>
      <c r="J116" s="178">
        <v>221.48</v>
      </c>
      <c r="K116" s="179">
        <f>ROUND(E116*J116,2)</f>
        <v>221.48</v>
      </c>
      <c r="L116" s="179">
        <v>21</v>
      </c>
      <c r="M116" s="179">
        <f>G116*(1+L116/100)</f>
        <v>0</v>
      </c>
      <c r="N116" s="177">
        <v>5.0000000000000002E-5</v>
      </c>
      <c r="O116" s="177">
        <f>ROUND(E116*N116,2)</f>
        <v>0</v>
      </c>
      <c r="P116" s="177">
        <v>0</v>
      </c>
      <c r="Q116" s="177">
        <f>ROUND(E116*P116,2)</f>
        <v>0</v>
      </c>
      <c r="R116" s="179" t="s">
        <v>531</v>
      </c>
      <c r="S116" s="179" t="s">
        <v>299</v>
      </c>
      <c r="T116" s="180" t="s">
        <v>534</v>
      </c>
      <c r="U116" s="162">
        <v>0.42</v>
      </c>
      <c r="V116" s="162">
        <f>ROUND(E116*U116,2)</f>
        <v>0.42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391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204" t="s">
        <v>743</v>
      </c>
      <c r="D117" s="203"/>
      <c r="E117" s="203"/>
      <c r="F117" s="203"/>
      <c r="G117" s="203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305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24" outlineLevel="1">
      <c r="A118" s="182">
        <v>47</v>
      </c>
      <c r="B118" s="183" t="s">
        <v>1044</v>
      </c>
      <c r="C118" s="196" t="s">
        <v>1045</v>
      </c>
      <c r="D118" s="184" t="s">
        <v>390</v>
      </c>
      <c r="E118" s="185">
        <v>1</v>
      </c>
      <c r="F118" s="186"/>
      <c r="G118" s="187">
        <f>ROUND(E118*F118,2)</f>
        <v>0</v>
      </c>
      <c r="H118" s="186">
        <v>3845</v>
      </c>
      <c r="I118" s="187">
        <f>ROUND(E118*H118,2)</f>
        <v>3845</v>
      </c>
      <c r="J118" s="186">
        <v>0</v>
      </c>
      <c r="K118" s="187">
        <f>ROUND(E118*J118,2)</f>
        <v>0</v>
      </c>
      <c r="L118" s="187">
        <v>21</v>
      </c>
      <c r="M118" s="187">
        <f>G118*(1+L118/100)</f>
        <v>0</v>
      </c>
      <c r="N118" s="185">
        <v>6.13E-3</v>
      </c>
      <c r="O118" s="185">
        <f>ROUND(E118*N118,2)</f>
        <v>0.01</v>
      </c>
      <c r="P118" s="185">
        <v>0</v>
      </c>
      <c r="Q118" s="185">
        <f>ROUND(E118*P118,2)</f>
        <v>0</v>
      </c>
      <c r="R118" s="187" t="s">
        <v>345</v>
      </c>
      <c r="S118" s="187" t="s">
        <v>299</v>
      </c>
      <c r="T118" s="188" t="s">
        <v>564</v>
      </c>
      <c r="U118" s="162">
        <v>0</v>
      </c>
      <c r="V118" s="162">
        <f>ROUND(E118*U118,2)</f>
        <v>0</v>
      </c>
      <c r="W118" s="162"/>
      <c r="X118" s="162" t="s">
        <v>347</v>
      </c>
      <c r="Y118" s="162" t="s">
        <v>302</v>
      </c>
      <c r="Z118" s="152"/>
      <c r="AA118" s="152"/>
      <c r="AB118" s="152"/>
      <c r="AC118" s="152"/>
      <c r="AD118" s="152"/>
      <c r="AE118" s="152"/>
      <c r="AF118" s="152"/>
      <c r="AG118" s="152" t="s">
        <v>470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1">
      <c r="A119" s="182">
        <v>48</v>
      </c>
      <c r="B119" s="183" t="s">
        <v>1048</v>
      </c>
      <c r="C119" s="196" t="s">
        <v>1049</v>
      </c>
      <c r="D119" s="184" t="s">
        <v>390</v>
      </c>
      <c r="E119" s="185">
        <v>1</v>
      </c>
      <c r="F119" s="186"/>
      <c r="G119" s="187">
        <f>ROUND(E119*F119,2)</f>
        <v>0</v>
      </c>
      <c r="H119" s="186">
        <v>53.9</v>
      </c>
      <c r="I119" s="187">
        <f>ROUND(E119*H119,2)</f>
        <v>53.9</v>
      </c>
      <c r="J119" s="186">
        <v>0</v>
      </c>
      <c r="K119" s="187">
        <f>ROUND(E119*J119,2)</f>
        <v>0</v>
      </c>
      <c r="L119" s="187">
        <v>21</v>
      </c>
      <c r="M119" s="187">
        <f>G119*(1+L119/100)</f>
        <v>0</v>
      </c>
      <c r="N119" s="185">
        <v>2.5000000000000001E-4</v>
      </c>
      <c r="O119" s="185">
        <f>ROUND(E119*N119,2)</f>
        <v>0</v>
      </c>
      <c r="P119" s="185">
        <v>0</v>
      </c>
      <c r="Q119" s="185">
        <f>ROUND(E119*P119,2)</f>
        <v>0</v>
      </c>
      <c r="R119" s="187" t="s">
        <v>345</v>
      </c>
      <c r="S119" s="187" t="s">
        <v>299</v>
      </c>
      <c r="T119" s="188" t="s">
        <v>564</v>
      </c>
      <c r="U119" s="162">
        <v>0</v>
      </c>
      <c r="V119" s="162">
        <f>ROUND(E119*U119,2)</f>
        <v>0</v>
      </c>
      <c r="W119" s="162"/>
      <c r="X119" s="162" t="s">
        <v>347</v>
      </c>
      <c r="Y119" s="162" t="s">
        <v>302</v>
      </c>
      <c r="Z119" s="152"/>
      <c r="AA119" s="152"/>
      <c r="AB119" s="152"/>
      <c r="AC119" s="152"/>
      <c r="AD119" s="152"/>
      <c r="AE119" s="152"/>
      <c r="AF119" s="152"/>
      <c r="AG119" s="152" t="s">
        <v>470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>
      <c r="A120" s="182">
        <v>49</v>
      </c>
      <c r="B120" s="183" t="s">
        <v>751</v>
      </c>
      <c r="C120" s="196" t="s">
        <v>752</v>
      </c>
      <c r="D120" s="184" t="s">
        <v>449</v>
      </c>
      <c r="E120" s="185">
        <v>65</v>
      </c>
      <c r="F120" s="186"/>
      <c r="G120" s="187">
        <f>ROUND(E120*F120,2)</f>
        <v>0</v>
      </c>
      <c r="H120" s="186">
        <v>3.46</v>
      </c>
      <c r="I120" s="187">
        <f>ROUND(E120*H120,2)</f>
        <v>224.9</v>
      </c>
      <c r="J120" s="186">
        <v>11.24</v>
      </c>
      <c r="K120" s="187">
        <f>ROUND(E120*J120,2)</f>
        <v>730.6</v>
      </c>
      <c r="L120" s="187">
        <v>21</v>
      </c>
      <c r="M120" s="187">
        <f>G120*(1+L120/100)</f>
        <v>0</v>
      </c>
      <c r="N120" s="185">
        <v>0</v>
      </c>
      <c r="O120" s="185">
        <f>ROUND(E120*N120,2)</f>
        <v>0</v>
      </c>
      <c r="P120" s="185">
        <v>0</v>
      </c>
      <c r="Q120" s="185">
        <f>ROUND(E120*P120,2)</f>
        <v>0</v>
      </c>
      <c r="R120" s="187" t="s">
        <v>531</v>
      </c>
      <c r="S120" s="187" t="s">
        <v>299</v>
      </c>
      <c r="T120" s="188" t="s">
        <v>534</v>
      </c>
      <c r="U120" s="162">
        <v>2.5999999999999999E-2</v>
      </c>
      <c r="V120" s="162">
        <f>ROUND(E120*U120,2)</f>
        <v>1.69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391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1">
      <c r="A121" s="174">
        <v>50</v>
      </c>
      <c r="B121" s="175" t="s">
        <v>1050</v>
      </c>
      <c r="C121" s="194" t="s">
        <v>1051</v>
      </c>
      <c r="D121" s="176" t="s">
        <v>449</v>
      </c>
      <c r="E121" s="177">
        <v>65</v>
      </c>
      <c r="F121" s="178"/>
      <c r="G121" s="179">
        <f>ROUND(E121*F121,2)</f>
        <v>0</v>
      </c>
      <c r="H121" s="178">
        <v>3.98</v>
      </c>
      <c r="I121" s="179">
        <f>ROUND(E121*H121,2)</f>
        <v>258.7</v>
      </c>
      <c r="J121" s="178">
        <v>35.119999999999997</v>
      </c>
      <c r="K121" s="179">
        <f>ROUND(E121*J121,2)</f>
        <v>2282.8000000000002</v>
      </c>
      <c r="L121" s="179">
        <v>21</v>
      </c>
      <c r="M121" s="179">
        <f>G121*(1+L121/100)</f>
        <v>0</v>
      </c>
      <c r="N121" s="177">
        <v>0</v>
      </c>
      <c r="O121" s="177">
        <f>ROUND(E121*N121,2)</f>
        <v>0</v>
      </c>
      <c r="P121" s="177">
        <v>0</v>
      </c>
      <c r="Q121" s="177">
        <f>ROUND(E121*P121,2)</f>
        <v>0</v>
      </c>
      <c r="R121" s="179" t="s">
        <v>531</v>
      </c>
      <c r="S121" s="179" t="s">
        <v>299</v>
      </c>
      <c r="T121" s="180" t="s">
        <v>534</v>
      </c>
      <c r="U121" s="162">
        <v>7.9000000000000001E-2</v>
      </c>
      <c r="V121" s="162">
        <f>ROUND(E121*U121,2)</f>
        <v>5.14</v>
      </c>
      <c r="W121" s="162"/>
      <c r="X121" s="162" t="s">
        <v>301</v>
      </c>
      <c r="Y121" s="162" t="s">
        <v>302</v>
      </c>
      <c r="Z121" s="152"/>
      <c r="AA121" s="152"/>
      <c r="AB121" s="152"/>
      <c r="AC121" s="152"/>
      <c r="AD121" s="152"/>
      <c r="AE121" s="152"/>
      <c r="AF121" s="152"/>
      <c r="AG121" s="152" t="s">
        <v>391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2">
      <c r="A122" s="159"/>
      <c r="B122" s="160"/>
      <c r="C122" s="204" t="s">
        <v>755</v>
      </c>
      <c r="D122" s="203"/>
      <c r="E122" s="203"/>
      <c r="F122" s="203"/>
      <c r="G122" s="203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305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1">
      <c r="A123" s="174">
        <v>51</v>
      </c>
      <c r="B123" s="175" t="s">
        <v>756</v>
      </c>
      <c r="C123" s="194" t="s">
        <v>757</v>
      </c>
      <c r="D123" s="176" t="s">
        <v>390</v>
      </c>
      <c r="E123" s="177">
        <v>2</v>
      </c>
      <c r="F123" s="178"/>
      <c r="G123" s="179">
        <f>ROUND(E123*F123,2)</f>
        <v>0</v>
      </c>
      <c r="H123" s="178">
        <v>0</v>
      </c>
      <c r="I123" s="179">
        <f>ROUND(E123*H123,2)</f>
        <v>0</v>
      </c>
      <c r="J123" s="178">
        <v>2366.4</v>
      </c>
      <c r="K123" s="179">
        <f>ROUND(E123*J123,2)</f>
        <v>4732.8</v>
      </c>
      <c r="L123" s="179">
        <v>21</v>
      </c>
      <c r="M123" s="179">
        <f>G123*(1+L123/100)</f>
        <v>0</v>
      </c>
      <c r="N123" s="177">
        <v>0</v>
      </c>
      <c r="O123" s="177">
        <f>ROUND(E123*N123,2)</f>
        <v>0</v>
      </c>
      <c r="P123" s="177">
        <v>0</v>
      </c>
      <c r="Q123" s="177">
        <f>ROUND(E123*P123,2)</f>
        <v>0</v>
      </c>
      <c r="R123" s="179" t="s">
        <v>531</v>
      </c>
      <c r="S123" s="179" t="s">
        <v>299</v>
      </c>
      <c r="T123" s="180" t="s">
        <v>534</v>
      </c>
      <c r="U123" s="162">
        <v>2.2519999999999998</v>
      </c>
      <c r="V123" s="162">
        <f>ROUND(E123*U123,2)</f>
        <v>4.5</v>
      </c>
      <c r="W123" s="162"/>
      <c r="X123" s="162" t="s">
        <v>301</v>
      </c>
      <c r="Y123" s="162" t="s">
        <v>302</v>
      </c>
      <c r="Z123" s="152"/>
      <c r="AA123" s="152"/>
      <c r="AB123" s="152"/>
      <c r="AC123" s="152"/>
      <c r="AD123" s="152"/>
      <c r="AE123" s="152"/>
      <c r="AF123" s="152"/>
      <c r="AG123" s="152" t="s">
        <v>391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204" t="s">
        <v>758</v>
      </c>
      <c r="D124" s="203"/>
      <c r="E124" s="203"/>
      <c r="F124" s="203"/>
      <c r="G124" s="203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305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ht="24" outlineLevel="1">
      <c r="A125" s="182">
        <v>52</v>
      </c>
      <c r="B125" s="183" t="s">
        <v>1229</v>
      </c>
      <c r="C125" s="196" t="s">
        <v>1230</v>
      </c>
      <c r="D125" s="184" t="s">
        <v>390</v>
      </c>
      <c r="E125" s="185">
        <v>2</v>
      </c>
      <c r="F125" s="186"/>
      <c r="G125" s="187">
        <f>ROUND(E125*F125,2)</f>
        <v>0</v>
      </c>
      <c r="H125" s="186">
        <v>8632.7000000000007</v>
      </c>
      <c r="I125" s="187">
        <f>ROUND(E125*H125,2)</f>
        <v>17265.400000000001</v>
      </c>
      <c r="J125" s="186">
        <v>0</v>
      </c>
      <c r="K125" s="187">
        <f>ROUND(E125*J125,2)</f>
        <v>0</v>
      </c>
      <c r="L125" s="187">
        <v>21</v>
      </c>
      <c r="M125" s="187">
        <f>G125*(1+L125/100)</f>
        <v>0</v>
      </c>
      <c r="N125" s="185">
        <v>1.6</v>
      </c>
      <c r="O125" s="185">
        <f>ROUND(E125*N125,2)</f>
        <v>3.2</v>
      </c>
      <c r="P125" s="185">
        <v>0</v>
      </c>
      <c r="Q125" s="185">
        <f>ROUND(E125*P125,2)</f>
        <v>0</v>
      </c>
      <c r="R125" s="187" t="s">
        <v>345</v>
      </c>
      <c r="S125" s="187" t="s">
        <v>299</v>
      </c>
      <c r="T125" s="188" t="s">
        <v>534</v>
      </c>
      <c r="U125" s="162">
        <v>0</v>
      </c>
      <c r="V125" s="162">
        <f>ROUND(E125*U125,2)</f>
        <v>0</v>
      </c>
      <c r="W125" s="162"/>
      <c r="X125" s="162" t="s">
        <v>347</v>
      </c>
      <c r="Y125" s="162" t="s">
        <v>302</v>
      </c>
      <c r="Z125" s="152"/>
      <c r="AA125" s="152"/>
      <c r="AB125" s="152"/>
      <c r="AC125" s="152"/>
      <c r="AD125" s="152"/>
      <c r="AE125" s="152"/>
      <c r="AF125" s="152"/>
      <c r="AG125" s="152" t="s">
        <v>470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1">
      <c r="A126" s="174">
        <v>53</v>
      </c>
      <c r="B126" s="175" t="s">
        <v>761</v>
      </c>
      <c r="C126" s="194" t="s">
        <v>762</v>
      </c>
      <c r="D126" s="176" t="s">
        <v>390</v>
      </c>
      <c r="E126" s="177">
        <v>2</v>
      </c>
      <c r="F126" s="178"/>
      <c r="G126" s="179">
        <f>ROUND(E126*F126,2)</f>
        <v>0</v>
      </c>
      <c r="H126" s="178">
        <v>0</v>
      </c>
      <c r="I126" s="179">
        <f>ROUND(E126*H126,2)</f>
        <v>0</v>
      </c>
      <c r="J126" s="178">
        <v>1842.5</v>
      </c>
      <c r="K126" s="179">
        <f>ROUND(E126*J126,2)</f>
        <v>3685</v>
      </c>
      <c r="L126" s="179">
        <v>21</v>
      </c>
      <c r="M126" s="179">
        <f>G126*(1+L126/100)</f>
        <v>0</v>
      </c>
      <c r="N126" s="177">
        <v>0</v>
      </c>
      <c r="O126" s="177">
        <f>ROUND(E126*N126,2)</f>
        <v>0</v>
      </c>
      <c r="P126" s="177">
        <v>0</v>
      </c>
      <c r="Q126" s="177">
        <f>ROUND(E126*P126,2)</f>
        <v>0</v>
      </c>
      <c r="R126" s="179" t="s">
        <v>531</v>
      </c>
      <c r="S126" s="179" t="s">
        <v>299</v>
      </c>
      <c r="T126" s="180" t="s">
        <v>534</v>
      </c>
      <c r="U126" s="162">
        <v>1.752</v>
      </c>
      <c r="V126" s="162">
        <f>ROUND(E126*U126,2)</f>
        <v>3.5</v>
      </c>
      <c r="W126" s="162"/>
      <c r="X126" s="162" t="s">
        <v>301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391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203" t="s">
        <v>758</v>
      </c>
      <c r="D127" s="203"/>
      <c r="E127" s="203"/>
      <c r="F127" s="203"/>
      <c r="G127" s="203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305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4" outlineLevel="1">
      <c r="A128" s="182">
        <v>54</v>
      </c>
      <c r="B128" s="183" t="s">
        <v>1058</v>
      </c>
      <c r="C128" s="196" t="s">
        <v>1059</v>
      </c>
      <c r="D128" s="184" t="s">
        <v>390</v>
      </c>
      <c r="E128" s="185">
        <v>2</v>
      </c>
      <c r="F128" s="186"/>
      <c r="G128" s="187">
        <f>ROUND(E128*F128,2)</f>
        <v>0</v>
      </c>
      <c r="H128" s="186">
        <v>2400.3000000000002</v>
      </c>
      <c r="I128" s="187">
        <f>ROUND(E128*H128,2)</f>
        <v>4800.6000000000004</v>
      </c>
      <c r="J128" s="186">
        <v>0</v>
      </c>
      <c r="K128" s="187">
        <f>ROUND(E128*J128,2)</f>
        <v>0</v>
      </c>
      <c r="L128" s="187">
        <v>21</v>
      </c>
      <c r="M128" s="187">
        <f>G128*(1+L128/100)</f>
        <v>0</v>
      </c>
      <c r="N128" s="185">
        <v>0.505</v>
      </c>
      <c r="O128" s="185">
        <f>ROUND(E128*N128,2)</f>
        <v>1.01</v>
      </c>
      <c r="P128" s="185">
        <v>0</v>
      </c>
      <c r="Q128" s="185">
        <f>ROUND(E128*P128,2)</f>
        <v>0</v>
      </c>
      <c r="R128" s="187" t="s">
        <v>345</v>
      </c>
      <c r="S128" s="187" t="s">
        <v>299</v>
      </c>
      <c r="T128" s="188" t="s">
        <v>534</v>
      </c>
      <c r="U128" s="162">
        <v>0</v>
      </c>
      <c r="V128" s="162">
        <f>ROUND(E128*U128,2)</f>
        <v>0</v>
      </c>
      <c r="W128" s="162"/>
      <c r="X128" s="162" t="s">
        <v>347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470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>
      <c r="A129" s="174">
        <v>55</v>
      </c>
      <c r="B129" s="175" t="s">
        <v>765</v>
      </c>
      <c r="C129" s="190" t="s">
        <v>766</v>
      </c>
      <c r="D129" s="201" t="s">
        <v>390</v>
      </c>
      <c r="E129" s="177">
        <v>3</v>
      </c>
      <c r="F129" s="178"/>
      <c r="G129" s="179">
        <f>ROUND(E129*F129,2)</f>
        <v>0</v>
      </c>
      <c r="H129" s="178">
        <v>0</v>
      </c>
      <c r="I129" s="179">
        <f>ROUND(E129*H129,2)</f>
        <v>0</v>
      </c>
      <c r="J129" s="178">
        <v>758</v>
      </c>
      <c r="K129" s="179">
        <f>ROUND(E129*J129,2)</f>
        <v>2274</v>
      </c>
      <c r="L129" s="179">
        <v>21</v>
      </c>
      <c r="M129" s="179">
        <f>G129*(1+L129/100)</f>
        <v>0</v>
      </c>
      <c r="N129" s="177">
        <v>0</v>
      </c>
      <c r="O129" s="177">
        <f>ROUND(E129*N129,2)</f>
        <v>0</v>
      </c>
      <c r="P129" s="177">
        <v>0</v>
      </c>
      <c r="Q129" s="177">
        <f>ROUND(E129*P129,2)</f>
        <v>0</v>
      </c>
      <c r="R129" s="179" t="s">
        <v>531</v>
      </c>
      <c r="S129" s="179" t="s">
        <v>299</v>
      </c>
      <c r="T129" s="180" t="s">
        <v>534</v>
      </c>
      <c r="U129" s="162">
        <v>0.94599999999999995</v>
      </c>
      <c r="V129" s="162">
        <f>ROUND(E129*U129,2)</f>
        <v>2.84</v>
      </c>
      <c r="W129" s="162"/>
      <c r="X129" s="162" t="s">
        <v>301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391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2">
      <c r="A130" s="159"/>
      <c r="B130" s="160"/>
      <c r="C130" s="204" t="s">
        <v>758</v>
      </c>
      <c r="D130" s="203"/>
      <c r="E130" s="203"/>
      <c r="F130" s="203"/>
      <c r="G130" s="203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305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ht="24" outlineLevel="1">
      <c r="A131" s="182">
        <v>56</v>
      </c>
      <c r="B131" s="183" t="s">
        <v>767</v>
      </c>
      <c r="C131" s="196" t="s">
        <v>768</v>
      </c>
      <c r="D131" s="184" t="s">
        <v>390</v>
      </c>
      <c r="E131" s="185">
        <v>1</v>
      </c>
      <c r="F131" s="186"/>
      <c r="G131" s="187">
        <f>ROUND(E131*F131,2)</f>
        <v>0</v>
      </c>
      <c r="H131" s="186">
        <v>1292.5</v>
      </c>
      <c r="I131" s="187">
        <f>ROUND(E131*H131,2)</f>
        <v>1292.5</v>
      </c>
      <c r="J131" s="186">
        <v>0</v>
      </c>
      <c r="K131" s="187">
        <f>ROUND(E131*J131,2)</f>
        <v>0</v>
      </c>
      <c r="L131" s="187">
        <v>21</v>
      </c>
      <c r="M131" s="187">
        <f>G131*(1+L131/100)</f>
        <v>0</v>
      </c>
      <c r="N131" s="185">
        <v>0.185</v>
      </c>
      <c r="O131" s="185">
        <f>ROUND(E131*N131,2)</f>
        <v>0.19</v>
      </c>
      <c r="P131" s="185">
        <v>0</v>
      </c>
      <c r="Q131" s="185">
        <f>ROUND(E131*P131,2)</f>
        <v>0</v>
      </c>
      <c r="R131" s="187" t="s">
        <v>345</v>
      </c>
      <c r="S131" s="187" t="s">
        <v>769</v>
      </c>
      <c r="T131" s="188" t="s">
        <v>534</v>
      </c>
      <c r="U131" s="162">
        <v>0</v>
      </c>
      <c r="V131" s="162">
        <f>ROUND(E131*U131,2)</f>
        <v>0</v>
      </c>
      <c r="W131" s="162"/>
      <c r="X131" s="162" t="s">
        <v>347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470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ht="24" outlineLevel="1">
      <c r="A132" s="182">
        <v>57</v>
      </c>
      <c r="B132" s="183" t="s">
        <v>1062</v>
      </c>
      <c r="C132" s="191" t="s">
        <v>1063</v>
      </c>
      <c r="D132" s="202" t="s">
        <v>390</v>
      </c>
      <c r="E132" s="185">
        <v>2</v>
      </c>
      <c r="F132" s="186"/>
      <c r="G132" s="187">
        <f>ROUND(E132*F132,2)</f>
        <v>0</v>
      </c>
      <c r="H132" s="186">
        <v>3692.7</v>
      </c>
      <c r="I132" s="187">
        <f>ROUND(E132*H132,2)</f>
        <v>7385.4</v>
      </c>
      <c r="J132" s="186">
        <v>0</v>
      </c>
      <c r="K132" s="187">
        <f>ROUND(E132*J132,2)</f>
        <v>0</v>
      </c>
      <c r="L132" s="187">
        <v>21</v>
      </c>
      <c r="M132" s="187">
        <f>G132*(1+L132/100)</f>
        <v>0</v>
      </c>
      <c r="N132" s="185">
        <v>0.86</v>
      </c>
      <c r="O132" s="185">
        <f>ROUND(E132*N132,2)</f>
        <v>1.72</v>
      </c>
      <c r="P132" s="185">
        <v>0</v>
      </c>
      <c r="Q132" s="185">
        <f>ROUND(E132*P132,2)</f>
        <v>0</v>
      </c>
      <c r="R132" s="187" t="s">
        <v>345</v>
      </c>
      <c r="S132" s="187" t="s">
        <v>769</v>
      </c>
      <c r="T132" s="188" t="s">
        <v>534</v>
      </c>
      <c r="U132" s="162">
        <v>0</v>
      </c>
      <c r="V132" s="162">
        <f>ROUND(E132*U132,2)</f>
        <v>0</v>
      </c>
      <c r="W132" s="162"/>
      <c r="X132" s="162" t="s">
        <v>347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470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>
      <c r="A133" s="174">
        <v>58</v>
      </c>
      <c r="B133" s="175" t="s">
        <v>770</v>
      </c>
      <c r="C133" s="194" t="s">
        <v>771</v>
      </c>
      <c r="D133" s="176" t="s">
        <v>390</v>
      </c>
      <c r="E133" s="177">
        <v>2</v>
      </c>
      <c r="F133" s="178"/>
      <c r="G133" s="179">
        <f>ROUND(E133*F133,2)</f>
        <v>0</v>
      </c>
      <c r="H133" s="178">
        <v>0</v>
      </c>
      <c r="I133" s="179">
        <f>ROUND(E133*H133,2)</f>
        <v>0</v>
      </c>
      <c r="J133" s="178">
        <v>598.29999999999995</v>
      </c>
      <c r="K133" s="179">
        <f>ROUND(E133*J133,2)</f>
        <v>1196.5999999999999</v>
      </c>
      <c r="L133" s="179">
        <v>21</v>
      </c>
      <c r="M133" s="179">
        <f>G133*(1+L133/100)</f>
        <v>0</v>
      </c>
      <c r="N133" s="177">
        <v>0</v>
      </c>
      <c r="O133" s="177">
        <f>ROUND(E133*N133,2)</f>
        <v>0</v>
      </c>
      <c r="P133" s="177">
        <v>0</v>
      </c>
      <c r="Q133" s="177">
        <f>ROUND(E133*P133,2)</f>
        <v>0</v>
      </c>
      <c r="R133" s="179" t="s">
        <v>531</v>
      </c>
      <c r="S133" s="179" t="s">
        <v>299</v>
      </c>
      <c r="T133" s="180" t="s">
        <v>534</v>
      </c>
      <c r="U133" s="162">
        <v>0.79</v>
      </c>
      <c r="V133" s="162">
        <f>ROUND(E133*U133,2)</f>
        <v>1.58</v>
      </c>
      <c r="W133" s="162"/>
      <c r="X133" s="162" t="s">
        <v>301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391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204" t="s">
        <v>758</v>
      </c>
      <c r="D134" s="203"/>
      <c r="E134" s="203"/>
      <c r="F134" s="203"/>
      <c r="G134" s="203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305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>
      <c r="A135" s="182">
        <v>59</v>
      </c>
      <c r="B135" s="183" t="s">
        <v>772</v>
      </c>
      <c r="C135" s="191" t="s">
        <v>773</v>
      </c>
      <c r="D135" s="202" t="s">
        <v>390</v>
      </c>
      <c r="E135" s="185">
        <v>1</v>
      </c>
      <c r="F135" s="186"/>
      <c r="G135" s="187">
        <f>ROUND(E135*F135,2)</f>
        <v>0</v>
      </c>
      <c r="H135" s="186">
        <v>297.89999999999998</v>
      </c>
      <c r="I135" s="187">
        <f>ROUND(E135*H135,2)</f>
        <v>297.89999999999998</v>
      </c>
      <c r="J135" s="186">
        <v>0</v>
      </c>
      <c r="K135" s="187">
        <f>ROUND(E135*J135,2)</f>
        <v>0</v>
      </c>
      <c r="L135" s="187">
        <v>21</v>
      </c>
      <c r="M135" s="187">
        <f>G135*(1+L135/100)</f>
        <v>0</v>
      </c>
      <c r="N135" s="185">
        <v>6.8000000000000005E-2</v>
      </c>
      <c r="O135" s="185">
        <f>ROUND(E135*N135,2)</f>
        <v>7.0000000000000007E-2</v>
      </c>
      <c r="P135" s="185">
        <v>0</v>
      </c>
      <c r="Q135" s="185">
        <f>ROUND(E135*P135,2)</f>
        <v>0</v>
      </c>
      <c r="R135" s="187" t="s">
        <v>345</v>
      </c>
      <c r="S135" s="187" t="s">
        <v>299</v>
      </c>
      <c r="T135" s="188" t="s">
        <v>534</v>
      </c>
      <c r="U135" s="162">
        <v>0</v>
      </c>
      <c r="V135" s="162">
        <f>ROUND(E135*U135,2)</f>
        <v>0</v>
      </c>
      <c r="W135" s="162"/>
      <c r="X135" s="162" t="s">
        <v>347</v>
      </c>
      <c r="Y135" s="162" t="s">
        <v>302</v>
      </c>
      <c r="Z135" s="152"/>
      <c r="AA135" s="152"/>
      <c r="AB135" s="152"/>
      <c r="AC135" s="152"/>
      <c r="AD135" s="152"/>
      <c r="AE135" s="152"/>
      <c r="AF135" s="152"/>
      <c r="AG135" s="152" t="s">
        <v>470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1">
      <c r="A136" s="182">
        <v>60</v>
      </c>
      <c r="B136" s="183" t="s">
        <v>1064</v>
      </c>
      <c r="C136" s="196" t="s">
        <v>1065</v>
      </c>
      <c r="D136" s="184" t="s">
        <v>390</v>
      </c>
      <c r="E136" s="185">
        <v>1</v>
      </c>
      <c r="F136" s="186"/>
      <c r="G136" s="187">
        <f>ROUND(E136*F136,2)</f>
        <v>0</v>
      </c>
      <c r="H136" s="186">
        <v>267.89999999999998</v>
      </c>
      <c r="I136" s="187">
        <f>ROUND(E136*H136,2)</f>
        <v>267.89999999999998</v>
      </c>
      <c r="J136" s="186">
        <v>0</v>
      </c>
      <c r="K136" s="187">
        <f>ROUND(E136*J136,2)</f>
        <v>0</v>
      </c>
      <c r="L136" s="187">
        <v>21</v>
      </c>
      <c r="M136" s="187">
        <f>G136*(1+L136/100)</f>
        <v>0</v>
      </c>
      <c r="N136" s="185">
        <v>5.3999999999999999E-2</v>
      </c>
      <c r="O136" s="185">
        <f>ROUND(E136*N136,2)</f>
        <v>0.05</v>
      </c>
      <c r="P136" s="185">
        <v>0</v>
      </c>
      <c r="Q136" s="185">
        <f>ROUND(E136*P136,2)</f>
        <v>0</v>
      </c>
      <c r="R136" s="187" t="s">
        <v>345</v>
      </c>
      <c r="S136" s="187" t="s">
        <v>299</v>
      </c>
      <c r="T136" s="188" t="s">
        <v>534</v>
      </c>
      <c r="U136" s="162">
        <v>0</v>
      </c>
      <c r="V136" s="162">
        <f>ROUND(E136*U136,2)</f>
        <v>0</v>
      </c>
      <c r="W136" s="162"/>
      <c r="X136" s="162" t="s">
        <v>347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470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>
      <c r="A137" s="182">
        <v>61</v>
      </c>
      <c r="B137" s="183" t="s">
        <v>776</v>
      </c>
      <c r="C137" s="196" t="s">
        <v>777</v>
      </c>
      <c r="D137" s="184" t="s">
        <v>390</v>
      </c>
      <c r="E137" s="185">
        <v>5</v>
      </c>
      <c r="F137" s="186"/>
      <c r="G137" s="187">
        <f>ROUND(E137*F137,2)</f>
        <v>0</v>
      </c>
      <c r="H137" s="186">
        <v>197.8</v>
      </c>
      <c r="I137" s="187">
        <f>ROUND(E137*H137,2)</f>
        <v>989</v>
      </c>
      <c r="J137" s="186">
        <v>0</v>
      </c>
      <c r="K137" s="187">
        <f>ROUND(E137*J137,2)</f>
        <v>0</v>
      </c>
      <c r="L137" s="187">
        <v>21</v>
      </c>
      <c r="M137" s="187">
        <f>G137*(1+L137/100)</f>
        <v>0</v>
      </c>
      <c r="N137" s="185">
        <v>2E-3</v>
      </c>
      <c r="O137" s="185">
        <f>ROUND(E137*N137,2)</f>
        <v>0.01</v>
      </c>
      <c r="P137" s="185">
        <v>0</v>
      </c>
      <c r="Q137" s="185">
        <f>ROUND(E137*P137,2)</f>
        <v>0</v>
      </c>
      <c r="R137" s="187" t="s">
        <v>345</v>
      </c>
      <c r="S137" s="187" t="s">
        <v>299</v>
      </c>
      <c r="T137" s="188" t="s">
        <v>534</v>
      </c>
      <c r="U137" s="162">
        <v>0</v>
      </c>
      <c r="V137" s="162">
        <f>ROUND(E137*U137,2)</f>
        <v>0</v>
      </c>
      <c r="W137" s="162"/>
      <c r="X137" s="162" t="s">
        <v>347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470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>
      <c r="A138" s="182">
        <v>62</v>
      </c>
      <c r="B138" s="183" t="s">
        <v>778</v>
      </c>
      <c r="C138" s="196" t="s">
        <v>779</v>
      </c>
      <c r="D138" s="184" t="s">
        <v>390</v>
      </c>
      <c r="E138" s="185">
        <v>2</v>
      </c>
      <c r="F138" s="186"/>
      <c r="G138" s="187">
        <f>ROUND(E138*F138,2)</f>
        <v>0</v>
      </c>
      <c r="H138" s="186">
        <v>7.76</v>
      </c>
      <c r="I138" s="187">
        <f>ROUND(E138*H138,2)</f>
        <v>15.52</v>
      </c>
      <c r="J138" s="186">
        <v>434.04</v>
      </c>
      <c r="K138" s="187">
        <f>ROUND(E138*J138,2)</f>
        <v>868.08</v>
      </c>
      <c r="L138" s="187">
        <v>21</v>
      </c>
      <c r="M138" s="187">
        <f>G138*(1+L138/100)</f>
        <v>0</v>
      </c>
      <c r="N138" s="185">
        <v>7.0200000000000002E-3</v>
      </c>
      <c r="O138" s="185">
        <f>ROUND(E138*N138,2)</f>
        <v>0.01</v>
      </c>
      <c r="P138" s="185">
        <v>0</v>
      </c>
      <c r="Q138" s="185">
        <f>ROUND(E138*P138,2)</f>
        <v>0</v>
      </c>
      <c r="R138" s="187"/>
      <c r="S138" s="187" t="s">
        <v>299</v>
      </c>
      <c r="T138" s="188" t="s">
        <v>534</v>
      </c>
      <c r="U138" s="162">
        <v>0.92</v>
      </c>
      <c r="V138" s="162">
        <f>ROUND(E138*U138,2)</f>
        <v>1.84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391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>
      <c r="A139" s="182">
        <v>63</v>
      </c>
      <c r="B139" s="183" t="s">
        <v>780</v>
      </c>
      <c r="C139" s="196" t="s">
        <v>781</v>
      </c>
      <c r="D139" s="184" t="s">
        <v>390</v>
      </c>
      <c r="E139" s="185">
        <v>2</v>
      </c>
      <c r="F139" s="186"/>
      <c r="G139" s="187">
        <f>ROUND(E139*F139,2)</f>
        <v>0</v>
      </c>
      <c r="H139" s="186">
        <v>6019.1</v>
      </c>
      <c r="I139" s="187">
        <f>ROUND(E139*H139,2)</f>
        <v>12038.2</v>
      </c>
      <c r="J139" s="186">
        <v>0</v>
      </c>
      <c r="K139" s="187">
        <f>ROUND(E139*J139,2)</f>
        <v>0</v>
      </c>
      <c r="L139" s="187">
        <v>21</v>
      </c>
      <c r="M139" s="187">
        <f>G139*(1+L139/100)</f>
        <v>0</v>
      </c>
      <c r="N139" s="185">
        <v>0.16500000000000001</v>
      </c>
      <c r="O139" s="185">
        <f>ROUND(E139*N139,2)</f>
        <v>0.33</v>
      </c>
      <c r="P139" s="185">
        <v>0</v>
      </c>
      <c r="Q139" s="185">
        <f>ROUND(E139*P139,2)</f>
        <v>0</v>
      </c>
      <c r="R139" s="187" t="s">
        <v>345</v>
      </c>
      <c r="S139" s="187" t="s">
        <v>299</v>
      </c>
      <c r="T139" s="188" t="s">
        <v>534</v>
      </c>
      <c r="U139" s="162">
        <v>0</v>
      </c>
      <c r="V139" s="162">
        <f>ROUND(E139*U139,2)</f>
        <v>0</v>
      </c>
      <c r="W139" s="162"/>
      <c r="X139" s="162" t="s">
        <v>347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470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ht="14">
      <c r="A140" s="167" t="s">
        <v>293</v>
      </c>
      <c r="B140" s="168" t="s">
        <v>225</v>
      </c>
      <c r="C140" s="193" t="s">
        <v>226</v>
      </c>
      <c r="D140" s="169"/>
      <c r="E140" s="170"/>
      <c r="F140" s="171"/>
      <c r="G140" s="171">
        <f>SUMIF(AG141:AG146,"&lt;&gt;NOR",G141:G146)</f>
        <v>0</v>
      </c>
      <c r="H140" s="171"/>
      <c r="I140" s="171">
        <f>SUM(I141:I146)</f>
        <v>17953</v>
      </c>
      <c r="J140" s="171"/>
      <c r="K140" s="171">
        <f>SUM(K141:K146)</f>
        <v>25389</v>
      </c>
      <c r="L140" s="171"/>
      <c r="M140" s="171">
        <f>SUM(M141:M146)</f>
        <v>0</v>
      </c>
      <c r="N140" s="170"/>
      <c r="O140" s="170">
        <f>SUM(O141:O146)</f>
        <v>0.56000000000000005</v>
      </c>
      <c r="P140" s="170"/>
      <c r="Q140" s="170">
        <f>SUM(Q141:Q146)</f>
        <v>0</v>
      </c>
      <c r="R140" s="171"/>
      <c r="S140" s="171"/>
      <c r="T140" s="172"/>
      <c r="U140" s="166"/>
      <c r="V140" s="166">
        <f>SUM(V141:V146)</f>
        <v>47.45</v>
      </c>
      <c r="W140" s="166"/>
      <c r="X140" s="166"/>
      <c r="Y140" s="166"/>
      <c r="AG140" t="s">
        <v>294</v>
      </c>
    </row>
    <row r="141" spans="1:60" outlineLevel="1">
      <c r="A141" s="174">
        <v>64</v>
      </c>
      <c r="B141" s="175" t="s">
        <v>942</v>
      </c>
      <c r="C141" s="194" t="s">
        <v>943</v>
      </c>
      <c r="D141" s="176" t="s">
        <v>449</v>
      </c>
      <c r="E141" s="177">
        <v>130</v>
      </c>
      <c r="F141" s="178"/>
      <c r="G141" s="179">
        <f>ROUND(E141*F141,2)</f>
        <v>0</v>
      </c>
      <c r="H141" s="178">
        <v>99.19</v>
      </c>
      <c r="I141" s="179">
        <f>ROUND(E141*H141,2)</f>
        <v>12894.7</v>
      </c>
      <c r="J141" s="178">
        <v>90.31</v>
      </c>
      <c r="K141" s="179">
        <f>ROUND(E141*J141,2)</f>
        <v>11740.3</v>
      </c>
      <c r="L141" s="179">
        <v>21</v>
      </c>
      <c r="M141" s="179">
        <f>G141*(1+L141/100)</f>
        <v>0</v>
      </c>
      <c r="N141" s="177">
        <v>4.3E-3</v>
      </c>
      <c r="O141" s="177">
        <f>ROUND(E141*N141,2)</f>
        <v>0.56000000000000005</v>
      </c>
      <c r="P141" s="177">
        <v>0</v>
      </c>
      <c r="Q141" s="177">
        <f>ROUND(E141*P141,2)</f>
        <v>0</v>
      </c>
      <c r="R141" s="179" t="s">
        <v>455</v>
      </c>
      <c r="S141" s="179" t="s">
        <v>299</v>
      </c>
      <c r="T141" s="180" t="s">
        <v>534</v>
      </c>
      <c r="U141" s="162">
        <v>0.20799999999999999</v>
      </c>
      <c r="V141" s="162">
        <f>ROUND(E141*U141,2)</f>
        <v>27.04</v>
      </c>
      <c r="W141" s="162"/>
      <c r="X141" s="162" t="s">
        <v>301</v>
      </c>
      <c r="Y141" s="162" t="s">
        <v>302</v>
      </c>
      <c r="Z141" s="152"/>
      <c r="AA141" s="152"/>
      <c r="AB141" s="152"/>
      <c r="AC141" s="152"/>
      <c r="AD141" s="152"/>
      <c r="AE141" s="152"/>
      <c r="AF141" s="152"/>
      <c r="AG141" s="152" t="s">
        <v>303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2">
      <c r="A142" s="159"/>
      <c r="B142" s="160"/>
      <c r="C142" s="204" t="s">
        <v>944</v>
      </c>
      <c r="D142" s="203"/>
      <c r="E142" s="203"/>
      <c r="F142" s="203"/>
      <c r="G142" s="203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305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1">
      <c r="A143" s="174">
        <v>65</v>
      </c>
      <c r="B143" s="175" t="s">
        <v>945</v>
      </c>
      <c r="C143" s="190" t="s">
        <v>946</v>
      </c>
      <c r="D143" s="201" t="s">
        <v>449</v>
      </c>
      <c r="E143" s="177">
        <v>130</v>
      </c>
      <c r="F143" s="178"/>
      <c r="G143" s="179">
        <f>ROUND(E143*F143,2)</f>
        <v>0</v>
      </c>
      <c r="H143" s="178">
        <v>0</v>
      </c>
      <c r="I143" s="179">
        <f>ROUND(E143*H143,2)</f>
        <v>0</v>
      </c>
      <c r="J143" s="178">
        <v>72.900000000000006</v>
      </c>
      <c r="K143" s="179">
        <f>ROUND(E143*J143,2)</f>
        <v>9477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 t="s">
        <v>455</v>
      </c>
      <c r="S143" s="179" t="s">
        <v>299</v>
      </c>
      <c r="T143" s="180" t="s">
        <v>534</v>
      </c>
      <c r="U143" s="162">
        <v>0.12</v>
      </c>
      <c r="V143" s="162">
        <f>ROUND(E143*U143,2)</f>
        <v>15.6</v>
      </c>
      <c r="W143" s="162"/>
      <c r="X143" s="162" t="s">
        <v>301</v>
      </c>
      <c r="Y143" s="162" t="s">
        <v>302</v>
      </c>
      <c r="Z143" s="152"/>
      <c r="AA143" s="152"/>
      <c r="AB143" s="152"/>
      <c r="AC143" s="152"/>
      <c r="AD143" s="152"/>
      <c r="AE143" s="152"/>
      <c r="AF143" s="152"/>
      <c r="AG143" s="152" t="s">
        <v>303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2">
      <c r="A144" s="159"/>
      <c r="B144" s="160"/>
      <c r="C144" s="204" t="s">
        <v>947</v>
      </c>
      <c r="D144" s="203"/>
      <c r="E144" s="203"/>
      <c r="F144" s="203"/>
      <c r="G144" s="203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305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1">
      <c r="A145" s="174">
        <v>66</v>
      </c>
      <c r="B145" s="175" t="s">
        <v>948</v>
      </c>
      <c r="C145" s="194" t="s">
        <v>949</v>
      </c>
      <c r="D145" s="176" t="s">
        <v>449</v>
      </c>
      <c r="E145" s="177">
        <v>130</v>
      </c>
      <c r="F145" s="178"/>
      <c r="G145" s="179">
        <f>ROUND(E145*F145,2)</f>
        <v>0</v>
      </c>
      <c r="H145" s="178">
        <v>38.909999999999997</v>
      </c>
      <c r="I145" s="179">
        <f>ROUND(E145*H145,2)</f>
        <v>5058.3</v>
      </c>
      <c r="J145" s="178">
        <v>32.090000000000003</v>
      </c>
      <c r="K145" s="179">
        <f>ROUND(E145*J145,2)</f>
        <v>4171.7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 t="s">
        <v>455</v>
      </c>
      <c r="S145" s="179" t="s">
        <v>299</v>
      </c>
      <c r="T145" s="180" t="s">
        <v>534</v>
      </c>
      <c r="U145" s="162">
        <v>3.6999999999999998E-2</v>
      </c>
      <c r="V145" s="162">
        <f>ROUND(E145*U145,2)</f>
        <v>4.8099999999999996</v>
      </c>
      <c r="W145" s="162"/>
      <c r="X145" s="162" t="s">
        <v>301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303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2">
      <c r="A146" s="159"/>
      <c r="B146" s="160"/>
      <c r="C146" s="203" t="s">
        <v>950</v>
      </c>
      <c r="D146" s="203"/>
      <c r="E146" s="203"/>
      <c r="F146" s="203"/>
      <c r="G146" s="203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305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ht="14">
      <c r="A147" s="167" t="s">
        <v>293</v>
      </c>
      <c r="B147" s="168" t="s">
        <v>227</v>
      </c>
      <c r="C147" s="193" t="s">
        <v>228</v>
      </c>
      <c r="D147" s="169"/>
      <c r="E147" s="170"/>
      <c r="F147" s="171"/>
      <c r="G147" s="171">
        <f>SUMIF(AG148:AG149,"&lt;&gt;NOR",G148:G149)</f>
        <v>0</v>
      </c>
      <c r="H147" s="171"/>
      <c r="I147" s="171">
        <f>SUM(I148:I149)</f>
        <v>0</v>
      </c>
      <c r="J147" s="171"/>
      <c r="K147" s="171">
        <f>SUM(K148:K149)</f>
        <v>76158.8</v>
      </c>
      <c r="L147" s="171"/>
      <c r="M147" s="171">
        <f>SUM(M148:M149)</f>
        <v>0</v>
      </c>
      <c r="N147" s="170"/>
      <c r="O147" s="170">
        <f>SUM(O148:O149)</f>
        <v>0</v>
      </c>
      <c r="P147" s="170"/>
      <c r="Q147" s="170">
        <f>SUM(Q148:Q149)</f>
        <v>0</v>
      </c>
      <c r="R147" s="171"/>
      <c r="S147" s="171"/>
      <c r="T147" s="172"/>
      <c r="U147" s="166"/>
      <c r="V147" s="166">
        <f>SUM(V148:V149)</f>
        <v>103.85</v>
      </c>
      <c r="W147" s="166"/>
      <c r="X147" s="166"/>
      <c r="Y147" s="166"/>
      <c r="AG147" t="s">
        <v>294</v>
      </c>
    </row>
    <row r="148" spans="1:60" outlineLevel="1">
      <c r="A148" s="174">
        <v>67</v>
      </c>
      <c r="B148" s="175" t="s">
        <v>786</v>
      </c>
      <c r="C148" s="194" t="s">
        <v>787</v>
      </c>
      <c r="D148" s="176" t="s">
        <v>344</v>
      </c>
      <c r="E148" s="177">
        <v>491.03028</v>
      </c>
      <c r="F148" s="178"/>
      <c r="G148" s="179">
        <f>ROUND(E148*F148,2)</f>
        <v>0</v>
      </c>
      <c r="H148" s="178">
        <v>0</v>
      </c>
      <c r="I148" s="179">
        <f>ROUND(E148*H148,2)</f>
        <v>0</v>
      </c>
      <c r="J148" s="178">
        <v>155.1</v>
      </c>
      <c r="K148" s="179">
        <f>ROUND(E148*J148,2)</f>
        <v>76158.8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531</v>
      </c>
      <c r="S148" s="179" t="s">
        <v>299</v>
      </c>
      <c r="T148" s="180" t="s">
        <v>534</v>
      </c>
      <c r="U148" s="162">
        <v>0.21149999999999999</v>
      </c>
      <c r="V148" s="162">
        <f>ROUND(E148*U148,2)</f>
        <v>103.85</v>
      </c>
      <c r="W148" s="162"/>
      <c r="X148" s="162" t="s">
        <v>788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789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ht="12.75" customHeight="1" outlineLevel="2">
      <c r="A149" s="159"/>
      <c r="B149" s="160"/>
      <c r="C149" s="204" t="s">
        <v>790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14">
      <c r="A150" s="167" t="s">
        <v>293</v>
      </c>
      <c r="B150" s="168" t="s">
        <v>229</v>
      </c>
      <c r="C150" s="193" t="s">
        <v>230</v>
      </c>
      <c r="D150" s="169"/>
      <c r="E150" s="170"/>
      <c r="F150" s="171"/>
      <c r="G150" s="171">
        <f>SUMIF(AG151:AG159,"&lt;&gt;NOR",G151:G159)</f>
        <v>0</v>
      </c>
      <c r="H150" s="171"/>
      <c r="I150" s="171">
        <f>SUM(I151:I159)</f>
        <v>0</v>
      </c>
      <c r="J150" s="171"/>
      <c r="K150" s="171">
        <f>SUM(K151:K159)</f>
        <v>280848.51</v>
      </c>
      <c r="L150" s="171"/>
      <c r="M150" s="171">
        <f>SUM(M151:M159)</f>
        <v>0</v>
      </c>
      <c r="N150" s="170"/>
      <c r="O150" s="170">
        <f>SUM(O151:O159)</f>
        <v>0</v>
      </c>
      <c r="P150" s="170"/>
      <c r="Q150" s="170">
        <f>SUM(Q151:Q159)</f>
        <v>0</v>
      </c>
      <c r="R150" s="171"/>
      <c r="S150" s="171"/>
      <c r="T150" s="172"/>
      <c r="U150" s="166"/>
      <c r="V150" s="166">
        <f>SUM(V151:V159)</f>
        <v>61.03</v>
      </c>
      <c r="W150" s="166"/>
      <c r="X150" s="166"/>
      <c r="Y150" s="166"/>
      <c r="AG150" t="s">
        <v>294</v>
      </c>
    </row>
    <row r="151" spans="1:60" outlineLevel="1">
      <c r="A151" s="182">
        <v>68</v>
      </c>
      <c r="B151" s="183" t="s">
        <v>955</v>
      </c>
      <c r="C151" s="196" t="s">
        <v>956</v>
      </c>
      <c r="D151" s="184" t="s">
        <v>344</v>
      </c>
      <c r="E151" s="185">
        <v>208.3</v>
      </c>
      <c r="F151" s="186"/>
      <c r="G151" s="187">
        <f>ROUND(E151*F151,2)</f>
        <v>0</v>
      </c>
      <c r="H151" s="186">
        <v>0</v>
      </c>
      <c r="I151" s="187">
        <f>ROUND(E151*H151,2)</f>
        <v>0</v>
      </c>
      <c r="J151" s="186">
        <v>43.1</v>
      </c>
      <c r="K151" s="187">
        <f>ROUND(E151*J151,2)</f>
        <v>8977.73</v>
      </c>
      <c r="L151" s="187">
        <v>21</v>
      </c>
      <c r="M151" s="187">
        <f>G151*(1+L151/100)</f>
        <v>0</v>
      </c>
      <c r="N151" s="185">
        <v>0</v>
      </c>
      <c r="O151" s="185">
        <f>ROUND(E151*N151,2)</f>
        <v>0</v>
      </c>
      <c r="P151" s="185">
        <v>0</v>
      </c>
      <c r="Q151" s="185">
        <f>ROUND(E151*P151,2)</f>
        <v>0</v>
      </c>
      <c r="R151" s="187" t="s">
        <v>455</v>
      </c>
      <c r="S151" s="187" t="s">
        <v>299</v>
      </c>
      <c r="T151" s="188" t="s">
        <v>534</v>
      </c>
      <c r="U151" s="162">
        <v>0.01</v>
      </c>
      <c r="V151" s="162">
        <f>ROUND(E151*U151,2)</f>
        <v>2.08</v>
      </c>
      <c r="W151" s="162"/>
      <c r="X151" s="162" t="s">
        <v>301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391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74">
        <v>69</v>
      </c>
      <c r="B152" s="175" t="s">
        <v>957</v>
      </c>
      <c r="C152" s="194" t="s">
        <v>958</v>
      </c>
      <c r="D152" s="176" t="s">
        <v>344</v>
      </c>
      <c r="E152" s="177">
        <v>6040.7</v>
      </c>
      <c r="F152" s="178"/>
      <c r="G152" s="179">
        <f>ROUND(E152*F152,2)</f>
        <v>0</v>
      </c>
      <c r="H152" s="178">
        <v>0</v>
      </c>
      <c r="I152" s="179">
        <f>ROUND(E152*H152,2)</f>
        <v>0</v>
      </c>
      <c r="J152" s="178">
        <v>10.5</v>
      </c>
      <c r="K152" s="179">
        <f>ROUND(E152*J152,2)</f>
        <v>63427.35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 t="s">
        <v>455</v>
      </c>
      <c r="S152" s="179" t="s">
        <v>299</v>
      </c>
      <c r="T152" s="180" t="s">
        <v>534</v>
      </c>
      <c r="U152" s="162">
        <v>0</v>
      </c>
      <c r="V152" s="162">
        <f>ROUND(E152*U152,2)</f>
        <v>0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391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195" t="s">
        <v>1485</v>
      </c>
      <c r="D153" s="164"/>
      <c r="E153" s="165">
        <v>6040.7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315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82">
        <v>70</v>
      </c>
      <c r="B154" s="183" t="s">
        <v>963</v>
      </c>
      <c r="C154" s="196" t="s">
        <v>964</v>
      </c>
      <c r="D154" s="184" t="s">
        <v>344</v>
      </c>
      <c r="E154" s="185">
        <v>156.80000000000001</v>
      </c>
      <c r="F154" s="186"/>
      <c r="G154" s="187">
        <f>ROUND(E154*F154,2)</f>
        <v>0</v>
      </c>
      <c r="H154" s="186">
        <v>0</v>
      </c>
      <c r="I154" s="187">
        <f>ROUND(E154*H154,2)</f>
        <v>0</v>
      </c>
      <c r="J154" s="186">
        <v>246.2</v>
      </c>
      <c r="K154" s="187">
        <f>ROUND(E154*J154,2)</f>
        <v>38604.160000000003</v>
      </c>
      <c r="L154" s="187">
        <v>21</v>
      </c>
      <c r="M154" s="187">
        <f>G154*(1+L154/100)</f>
        <v>0</v>
      </c>
      <c r="N154" s="185">
        <v>0</v>
      </c>
      <c r="O154" s="185">
        <f>ROUND(E154*N154,2)</f>
        <v>0</v>
      </c>
      <c r="P154" s="185">
        <v>0</v>
      </c>
      <c r="Q154" s="185">
        <f>ROUND(E154*P154,2)</f>
        <v>0</v>
      </c>
      <c r="R154" s="187" t="s">
        <v>965</v>
      </c>
      <c r="S154" s="187" t="s">
        <v>966</v>
      </c>
      <c r="T154" s="188" t="s">
        <v>534</v>
      </c>
      <c r="U154" s="162">
        <v>0</v>
      </c>
      <c r="V154" s="162">
        <f>ROUND(E154*U154,2)</f>
        <v>0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391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ht="24" outlineLevel="1">
      <c r="A155" s="182">
        <v>71</v>
      </c>
      <c r="B155" s="183" t="s">
        <v>967</v>
      </c>
      <c r="C155" s="191" t="s">
        <v>968</v>
      </c>
      <c r="D155" s="202" t="s">
        <v>344</v>
      </c>
      <c r="E155" s="185">
        <v>51.5</v>
      </c>
      <c r="F155" s="186"/>
      <c r="G155" s="187">
        <f>ROUND(E155*F155,2)</f>
        <v>0</v>
      </c>
      <c r="H155" s="186">
        <v>0</v>
      </c>
      <c r="I155" s="187">
        <f>ROUND(E155*H155,2)</f>
        <v>0</v>
      </c>
      <c r="J155" s="186">
        <v>2487.3000000000002</v>
      </c>
      <c r="K155" s="187">
        <f>ROUND(E155*J155,2)</f>
        <v>128095.95</v>
      </c>
      <c r="L155" s="187">
        <v>21</v>
      </c>
      <c r="M155" s="187">
        <f>G155*(1+L155/100)</f>
        <v>0</v>
      </c>
      <c r="N155" s="185">
        <v>0</v>
      </c>
      <c r="O155" s="185">
        <f>ROUND(E155*N155,2)</f>
        <v>0</v>
      </c>
      <c r="P155" s="185">
        <v>0</v>
      </c>
      <c r="Q155" s="185">
        <f>ROUND(E155*P155,2)</f>
        <v>0</v>
      </c>
      <c r="R155" s="187" t="s">
        <v>965</v>
      </c>
      <c r="S155" s="187" t="s">
        <v>346</v>
      </c>
      <c r="T155" s="188" t="s">
        <v>534</v>
      </c>
      <c r="U155" s="162">
        <v>0</v>
      </c>
      <c r="V155" s="162">
        <f>ROUND(E155*U155,2)</f>
        <v>0</v>
      </c>
      <c r="W155" s="162"/>
      <c r="X155" s="162" t="s">
        <v>301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391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>
      <c r="A156" s="174">
        <v>72</v>
      </c>
      <c r="B156" s="175" t="s">
        <v>959</v>
      </c>
      <c r="C156" s="194" t="s">
        <v>960</v>
      </c>
      <c r="D156" s="176" t="s">
        <v>344</v>
      </c>
      <c r="E156" s="177">
        <v>208.3</v>
      </c>
      <c r="F156" s="178"/>
      <c r="G156" s="179">
        <f>ROUND(E156*F156,2)</f>
        <v>0</v>
      </c>
      <c r="H156" s="178">
        <v>0</v>
      </c>
      <c r="I156" s="179">
        <f>ROUND(E156*H156,2)</f>
        <v>0</v>
      </c>
      <c r="J156" s="178">
        <v>11.3</v>
      </c>
      <c r="K156" s="179">
        <f>ROUND(E156*J156,2)</f>
        <v>2353.79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 t="s">
        <v>961</v>
      </c>
      <c r="S156" s="179" t="s">
        <v>299</v>
      </c>
      <c r="T156" s="180" t="s">
        <v>534</v>
      </c>
      <c r="U156" s="162">
        <v>6.0000000000000001E-3</v>
      </c>
      <c r="V156" s="162">
        <f>ROUND(E156*U156,2)</f>
        <v>1.25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391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204" t="s">
        <v>962</v>
      </c>
      <c r="D157" s="203"/>
      <c r="E157" s="203"/>
      <c r="F157" s="203"/>
      <c r="G157" s="203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305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24" outlineLevel="1">
      <c r="A158" s="174">
        <v>73</v>
      </c>
      <c r="B158" s="175" t="s">
        <v>951</v>
      </c>
      <c r="C158" s="190" t="s">
        <v>952</v>
      </c>
      <c r="D158" s="201" t="s">
        <v>344</v>
      </c>
      <c r="E158" s="177">
        <v>208.3</v>
      </c>
      <c r="F158" s="178"/>
      <c r="G158" s="179">
        <f>ROUND(E158*F158,2)</f>
        <v>0</v>
      </c>
      <c r="H158" s="178">
        <v>0</v>
      </c>
      <c r="I158" s="179">
        <f>ROUND(E158*H158,2)</f>
        <v>0</v>
      </c>
      <c r="J158" s="178">
        <v>189.1</v>
      </c>
      <c r="K158" s="179">
        <f>ROUND(E158*J158,2)</f>
        <v>39389.53</v>
      </c>
      <c r="L158" s="179">
        <v>21</v>
      </c>
      <c r="M158" s="179">
        <f>G158*(1+L158/100)</f>
        <v>0</v>
      </c>
      <c r="N158" s="177">
        <v>0</v>
      </c>
      <c r="O158" s="177">
        <f>ROUND(E158*N158,2)</f>
        <v>0</v>
      </c>
      <c r="P158" s="177">
        <v>0</v>
      </c>
      <c r="Q158" s="177">
        <f>ROUND(E158*P158,2)</f>
        <v>0</v>
      </c>
      <c r="R158" s="179" t="s">
        <v>953</v>
      </c>
      <c r="S158" s="179" t="s">
        <v>299</v>
      </c>
      <c r="T158" s="180" t="s">
        <v>534</v>
      </c>
      <c r="U158" s="162">
        <v>0.27700000000000002</v>
      </c>
      <c r="V158" s="162">
        <f>ROUND(E158*U158,2)</f>
        <v>57.7</v>
      </c>
      <c r="W158" s="162"/>
      <c r="X158" s="162" t="s">
        <v>301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391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2">
      <c r="A159" s="159"/>
      <c r="B159" s="160"/>
      <c r="C159" s="204" t="s">
        <v>954</v>
      </c>
      <c r="D159" s="203"/>
      <c r="E159" s="203"/>
      <c r="F159" s="203"/>
      <c r="G159" s="203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305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>
      <c r="A160" s="3"/>
      <c r="B160" s="4"/>
      <c r="C160" s="5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AE160">
        <v>12</v>
      </c>
      <c r="AF160">
        <v>21</v>
      </c>
      <c r="AG160" t="s">
        <v>279</v>
      </c>
    </row>
    <row r="161" spans="1:33">
      <c r="A161" s="155"/>
      <c r="B161" s="156" t="s">
        <v>29</v>
      </c>
      <c r="C161" s="198"/>
      <c r="D161" s="157"/>
      <c r="E161" s="158"/>
      <c r="F161" s="158"/>
      <c r="G161" s="173">
        <f>G8+G72+G78+G82+G111+G140+G147+G150</f>
        <v>0</v>
      </c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AE161">
        <f>SUMIF(L7:L159,AE160,G7:G159)</f>
        <v>0</v>
      </c>
      <c r="AF161">
        <f>SUMIF(L7:L159,AF160,G7:G159)</f>
        <v>0</v>
      </c>
      <c r="AG161" t="s">
        <v>666</v>
      </c>
    </row>
    <row r="162" spans="1:33">
      <c r="C162" s="87"/>
      <c r="AG162" t="s">
        <v>667</v>
      </c>
    </row>
    <row r="163" spans="1:33">
      <c r="D163" s="10"/>
    </row>
    <row r="164" spans="1:33">
      <c r="D164" s="10"/>
    </row>
    <row r="165" spans="1:33">
      <c r="D165" s="10"/>
    </row>
    <row r="166" spans="1:33">
      <c r="D166" s="10"/>
    </row>
    <row r="167" spans="1:33">
      <c r="D167" s="10"/>
    </row>
    <row r="168" spans="1:33">
      <c r="D168" s="10"/>
    </row>
    <row r="169" spans="1:33">
      <c r="D169" s="10"/>
    </row>
    <row r="170" spans="1:33">
      <c r="D170" s="10"/>
    </row>
    <row r="171" spans="1:33">
      <c r="D171" s="10"/>
    </row>
    <row r="172" spans="1:33">
      <c r="D172" s="10"/>
    </row>
    <row r="173" spans="1:33">
      <c r="D173" s="10"/>
    </row>
    <row r="174" spans="1:33">
      <c r="D174" s="10"/>
    </row>
    <row r="175" spans="1:33">
      <c r="D175" s="10"/>
    </row>
    <row r="176" spans="1:33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65</v>
      </c>
      <c r="C3" s="274" t="s">
        <v>66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52</v>
      </c>
      <c r="C4" s="277" t="s">
        <v>70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SUMIF(AG9:AG83,"&lt;&gt;NOR",G9:G83)</f>
        <v>0</v>
      </c>
      <c r="H8" s="171"/>
      <c r="I8" s="171">
        <f>SUM(I9:I83)</f>
        <v>24998.45</v>
      </c>
      <c r="J8" s="171"/>
      <c r="K8" s="171">
        <f>SUM(K9:K83)</f>
        <v>157155.76999999999</v>
      </c>
      <c r="L8" s="171"/>
      <c r="M8" s="171">
        <f>SUM(M9:M83)</f>
        <v>0</v>
      </c>
      <c r="N8" s="170"/>
      <c r="O8" s="170">
        <f>SUM(O9:O83)</f>
        <v>62.370000000000005</v>
      </c>
      <c r="P8" s="170"/>
      <c r="Q8" s="170">
        <f>SUM(Q9:Q83)</f>
        <v>43.67</v>
      </c>
      <c r="R8" s="171"/>
      <c r="S8" s="171"/>
      <c r="T8" s="172"/>
      <c r="U8" s="166"/>
      <c r="V8" s="166">
        <f>SUM(V9:V83)</f>
        <v>174.45000000000002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40.799999999999997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681.36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4.49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1.06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1486</v>
      </c>
      <c r="D10" s="165"/>
      <c r="E10" s="165">
        <v>40.799999999999997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32.200000000000003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747.04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4.96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1.1599999999999999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1487</v>
      </c>
      <c r="D12" s="165"/>
      <c r="E12" s="165">
        <v>32.200000000000003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26.6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694.26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4.68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1.06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1488</v>
      </c>
      <c r="D14" s="165"/>
      <c r="E14" s="165">
        <v>26.6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21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819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6.93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1.26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1489</v>
      </c>
      <c r="D16" s="164"/>
      <c r="E16" s="165">
        <v>21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40.799999999999997</v>
      </c>
      <c r="F17" s="186"/>
      <c r="G17" s="187">
        <f>ROUND(E17*F17,2)</f>
        <v>0</v>
      </c>
      <c r="H17" s="186">
        <v>0</v>
      </c>
      <c r="I17" s="187">
        <f>ROUND(E17*H17,2)</f>
        <v>0</v>
      </c>
      <c r="J17" s="186">
        <v>30.3</v>
      </c>
      <c r="K17" s="187">
        <f>ROUND(E17*J17,2)</f>
        <v>1236.24</v>
      </c>
      <c r="L17" s="187">
        <v>21</v>
      </c>
      <c r="M17" s="187">
        <f>G17*(1+L17/100)</f>
        <v>0</v>
      </c>
      <c r="N17" s="185">
        <v>0</v>
      </c>
      <c r="O17" s="185">
        <f>ROUND(E17*N17,2)</f>
        <v>0</v>
      </c>
      <c r="P17" s="185">
        <v>0.11</v>
      </c>
      <c r="Q17" s="185">
        <f>ROUND(E17*P17,2)</f>
        <v>4.49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>ROUND(E17*U17,2)</f>
        <v>1.75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32.200000000000003</v>
      </c>
      <c r="F18" s="186"/>
      <c r="G18" s="187">
        <f>ROUND(E18*F18,2)</f>
        <v>0</v>
      </c>
      <c r="H18" s="186">
        <v>0</v>
      </c>
      <c r="I18" s="187">
        <f>ROUND(E18*H18,2)</f>
        <v>0</v>
      </c>
      <c r="J18" s="186">
        <v>37.799999999999997</v>
      </c>
      <c r="K18" s="187">
        <f>ROUND(E18*J18,2)</f>
        <v>1217.1600000000001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0.154</v>
      </c>
      <c r="Q18" s="185">
        <f>ROUND(E18*P18,2)</f>
        <v>4.96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>ROUND(E18*U18,2)</f>
        <v>1.73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26.6</v>
      </c>
      <c r="F19" s="186"/>
      <c r="G19" s="187">
        <f>ROUND(E19*F19,2)</f>
        <v>0</v>
      </c>
      <c r="H19" s="186">
        <v>0</v>
      </c>
      <c r="I19" s="187">
        <f>ROUND(E19*H19,2)</f>
        <v>0</v>
      </c>
      <c r="J19" s="186">
        <v>63</v>
      </c>
      <c r="K19" s="187">
        <f>ROUND(E19*J19,2)</f>
        <v>1675.8</v>
      </c>
      <c r="L19" s="187">
        <v>21</v>
      </c>
      <c r="M19" s="187">
        <f>G19*(1+L19/100)</f>
        <v>0</v>
      </c>
      <c r="N19" s="185">
        <v>0</v>
      </c>
      <c r="O19" s="185">
        <f>ROUND(E19*N19,2)</f>
        <v>0</v>
      </c>
      <c r="P19" s="185">
        <v>0.192</v>
      </c>
      <c r="Q19" s="185">
        <f>ROUND(E19*P19,2)</f>
        <v>5.1100000000000003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>ROUND(E19*U19,2)</f>
        <v>0.64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21</v>
      </c>
      <c r="F20" s="186"/>
      <c r="G20" s="187">
        <f>ROUND(E20*F20,2)</f>
        <v>0</v>
      </c>
      <c r="H20" s="186">
        <v>0</v>
      </c>
      <c r="I20" s="187">
        <f>ROUND(E20*H20,2)</f>
        <v>0</v>
      </c>
      <c r="J20" s="186">
        <v>42</v>
      </c>
      <c r="K20" s="187">
        <f>ROUND(E20*J20,2)</f>
        <v>882</v>
      </c>
      <c r="L20" s="187">
        <v>21</v>
      </c>
      <c r="M20" s="187">
        <f>G20*(1+L20/100)</f>
        <v>0</v>
      </c>
      <c r="N20" s="185">
        <v>0</v>
      </c>
      <c r="O20" s="185">
        <f>ROUND(E20*N20,2)</f>
        <v>0</v>
      </c>
      <c r="P20" s="185">
        <v>0.38313999999999998</v>
      </c>
      <c r="Q20" s="185">
        <f>ROUND(E20*P20,2)</f>
        <v>8.0500000000000007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>ROUND(E20*U20,2)</f>
        <v>0.36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74">
        <v>9</v>
      </c>
      <c r="B21" s="175" t="s">
        <v>310</v>
      </c>
      <c r="C21" s="194" t="s">
        <v>311</v>
      </c>
      <c r="D21" s="176" t="s">
        <v>312</v>
      </c>
      <c r="E21" s="177">
        <v>1.26</v>
      </c>
      <c r="F21" s="178"/>
      <c r="G21" s="179">
        <f>ROUND(E21*F21,2)</f>
        <v>0</v>
      </c>
      <c r="H21" s="178">
        <v>0</v>
      </c>
      <c r="I21" s="179">
        <f>ROUND(E21*H21,2)</f>
        <v>0</v>
      </c>
      <c r="J21" s="178">
        <v>83.4</v>
      </c>
      <c r="K21" s="179">
        <f>ROUND(E21*J21,2)</f>
        <v>105.08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298</v>
      </c>
      <c r="S21" s="179" t="s">
        <v>299</v>
      </c>
      <c r="T21" s="180" t="s">
        <v>534</v>
      </c>
      <c r="U21" s="162">
        <v>9.7000000000000003E-2</v>
      </c>
      <c r="V21" s="162">
        <f>ROUND(E21*U21,2)</f>
        <v>0.12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12.75" customHeight="1" outlineLevel="2">
      <c r="A22" s="159"/>
      <c r="B22" s="160"/>
      <c r="C22" s="204" t="s">
        <v>313</v>
      </c>
      <c r="D22" s="203"/>
      <c r="E22" s="203"/>
      <c r="F22" s="203"/>
      <c r="G22" s="203"/>
      <c r="H22" s="162"/>
      <c r="I22" s="162"/>
      <c r="J22" s="162"/>
      <c r="K22" s="162"/>
      <c r="L22" s="162"/>
      <c r="M22" s="162"/>
      <c r="N22" s="161"/>
      <c r="O22" s="161"/>
      <c r="P22" s="161"/>
      <c r="Q22" s="161"/>
      <c r="R22" s="162"/>
      <c r="S22" s="162"/>
      <c r="T22" s="162"/>
      <c r="U22" s="162"/>
      <c r="V22" s="162"/>
      <c r="W22" s="162"/>
      <c r="X22" s="162"/>
      <c r="Y22" s="162"/>
      <c r="Z22" s="152"/>
      <c r="AA22" s="152"/>
      <c r="AB22" s="152"/>
      <c r="AC22" s="152"/>
      <c r="AD22" s="152"/>
      <c r="AE22" s="152"/>
      <c r="AF22" s="152"/>
      <c r="AG22" s="152" t="s">
        <v>305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81" t="str">
        <f>C22</f>
        <v>nebo lesní půdy, s vodorovným přemístěním na hromady v místě upotřebení nebo na dočasné či trvalé skládky se složením</v>
      </c>
      <c r="BB22" s="152"/>
      <c r="BC22" s="152"/>
      <c r="BD22" s="152"/>
      <c r="BE22" s="152"/>
      <c r="BF22" s="152"/>
      <c r="BG22" s="152"/>
      <c r="BH22" s="152"/>
    </row>
    <row r="23" spans="1:60" outlineLevel="2">
      <c r="A23" s="159"/>
      <c r="B23" s="160"/>
      <c r="C23" s="163" t="s">
        <v>1490</v>
      </c>
      <c r="D23" s="165"/>
      <c r="E23" s="165">
        <v>1.26</v>
      </c>
      <c r="F23" s="162"/>
      <c r="G23" s="162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315</v>
      </c>
      <c r="AH23" s="152">
        <v>0</v>
      </c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74">
        <v>10</v>
      </c>
      <c r="B24" s="175" t="s">
        <v>697</v>
      </c>
      <c r="C24" s="194" t="s">
        <v>698</v>
      </c>
      <c r="D24" s="176" t="s">
        <v>312</v>
      </c>
      <c r="E24" s="177">
        <v>41.965000000000003</v>
      </c>
      <c r="F24" s="178"/>
      <c r="G24" s="179">
        <f>ROUND(E24*F24,2)</f>
        <v>0</v>
      </c>
      <c r="H24" s="178">
        <v>0</v>
      </c>
      <c r="I24" s="179">
        <f>ROUND(E24*H24,2)</f>
        <v>0</v>
      </c>
      <c r="J24" s="178">
        <v>118.6</v>
      </c>
      <c r="K24" s="179">
        <f>ROUND(E24*J24,2)</f>
        <v>4977.05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 t="s">
        <v>298</v>
      </c>
      <c r="S24" s="179" t="s">
        <v>299</v>
      </c>
      <c r="T24" s="180" t="s">
        <v>534</v>
      </c>
      <c r="U24" s="162">
        <v>0.11700000000000001</v>
      </c>
      <c r="V24" s="162">
        <f>ROUND(E24*U24,2)</f>
        <v>4.91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33.75" customHeight="1" outlineLevel="2">
      <c r="A25" s="159"/>
      <c r="B25" s="160"/>
      <c r="C25" s="203" t="s">
        <v>699</v>
      </c>
      <c r="D25" s="203"/>
      <c r="E25" s="203"/>
      <c r="F25" s="203"/>
      <c r="G25" s="203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305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81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152"/>
      <c r="BC25" s="152"/>
      <c r="BD25" s="152"/>
      <c r="BE25" s="152"/>
      <c r="BF25" s="152"/>
      <c r="BG25" s="152"/>
      <c r="BH25" s="152"/>
    </row>
    <row r="26" spans="1:60" outlineLevel="2">
      <c r="A26" s="159"/>
      <c r="B26" s="160"/>
      <c r="C26" s="195" t="s">
        <v>1491</v>
      </c>
      <c r="D26" s="164"/>
      <c r="E26" s="165">
        <v>41.965000000000003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74">
        <v>11</v>
      </c>
      <c r="B27" s="175" t="s">
        <v>701</v>
      </c>
      <c r="C27" s="190" t="s">
        <v>702</v>
      </c>
      <c r="D27" s="201" t="s">
        <v>312</v>
      </c>
      <c r="E27" s="177">
        <v>12.589499999999999</v>
      </c>
      <c r="F27" s="178"/>
      <c r="G27" s="179">
        <f>ROUND(E27*F27,2)</f>
        <v>0</v>
      </c>
      <c r="H27" s="178">
        <v>0</v>
      </c>
      <c r="I27" s="179">
        <f>ROUND(E27*H27,2)</f>
        <v>0</v>
      </c>
      <c r="J27" s="178">
        <v>42.6</v>
      </c>
      <c r="K27" s="179">
        <f>ROUND(E27*J27,2)</f>
        <v>536.30999999999995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 t="s">
        <v>298</v>
      </c>
      <c r="S27" s="179" t="s">
        <v>299</v>
      </c>
      <c r="T27" s="180" t="s">
        <v>534</v>
      </c>
      <c r="U27" s="162">
        <v>8.4000000000000005E-2</v>
      </c>
      <c r="V27" s="162">
        <f>ROUND(E27*U27,2)</f>
        <v>1.06</v>
      </c>
      <c r="W27" s="162"/>
      <c r="X27" s="162" t="s">
        <v>301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303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ht="33.75" customHeight="1" outlineLevel="2">
      <c r="A28" s="159"/>
      <c r="B28" s="160"/>
      <c r="C28" s="204" t="s">
        <v>699</v>
      </c>
      <c r="D28" s="203"/>
      <c r="E28" s="203"/>
      <c r="F28" s="203"/>
      <c r="G28" s="203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305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81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152"/>
      <c r="BC28" s="152"/>
      <c r="BD28" s="152"/>
      <c r="BE28" s="152"/>
      <c r="BF28" s="152"/>
      <c r="BG28" s="152"/>
      <c r="BH28" s="152"/>
    </row>
    <row r="29" spans="1:60" outlineLevel="2">
      <c r="A29" s="159"/>
      <c r="B29" s="160"/>
      <c r="C29" s="195" t="s">
        <v>1492</v>
      </c>
      <c r="D29" s="164"/>
      <c r="E29" s="165">
        <v>12.589499999999999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315</v>
      </c>
      <c r="AH29" s="152">
        <v>0</v>
      </c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74">
        <v>12</v>
      </c>
      <c r="B30" s="175" t="s">
        <v>1178</v>
      </c>
      <c r="C30" s="194" t="s">
        <v>1179</v>
      </c>
      <c r="D30" s="176" t="s">
        <v>449</v>
      </c>
      <c r="E30" s="177">
        <v>1.1000000000000001</v>
      </c>
      <c r="F30" s="178"/>
      <c r="G30" s="179">
        <f>ROUND(E30*F30,2)</f>
        <v>0</v>
      </c>
      <c r="H30" s="178">
        <v>99.48</v>
      </c>
      <c r="I30" s="179">
        <f>ROUND(E30*H30,2)</f>
        <v>109.43</v>
      </c>
      <c r="J30" s="178">
        <v>318.72000000000003</v>
      </c>
      <c r="K30" s="179">
        <f>ROUND(E30*J30,2)</f>
        <v>350.59</v>
      </c>
      <c r="L30" s="179">
        <v>21</v>
      </c>
      <c r="M30" s="179">
        <f>G30*(1+L30/100)</f>
        <v>0</v>
      </c>
      <c r="N30" s="177">
        <v>8.6800000000000002E-3</v>
      </c>
      <c r="O30" s="177">
        <f>ROUND(E30*N30,2)</f>
        <v>0.01</v>
      </c>
      <c r="P30" s="177">
        <v>0</v>
      </c>
      <c r="Q30" s="177">
        <f>ROUND(E30*P30,2)</f>
        <v>0</v>
      </c>
      <c r="R30" s="179" t="s">
        <v>298</v>
      </c>
      <c r="S30" s="179" t="s">
        <v>299</v>
      </c>
      <c r="T30" s="180" t="s">
        <v>534</v>
      </c>
      <c r="U30" s="162">
        <v>0.70299999999999996</v>
      </c>
      <c r="V30" s="162">
        <f>ROUND(E30*U30,2)</f>
        <v>0.77</v>
      </c>
      <c r="W30" s="162"/>
      <c r="X30" s="162" t="s">
        <v>301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303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ht="22.5" customHeight="1" outlineLevel="2">
      <c r="A31" s="159"/>
      <c r="B31" s="160"/>
      <c r="C31" s="204" t="s">
        <v>839</v>
      </c>
      <c r="D31" s="203"/>
      <c r="E31" s="203"/>
      <c r="F31" s="203"/>
      <c r="G31" s="203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305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81" t="str">
        <f>C31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1" s="152"/>
      <c r="BC31" s="152"/>
      <c r="BD31" s="152"/>
      <c r="BE31" s="152"/>
      <c r="BF31" s="152"/>
      <c r="BG31" s="152"/>
      <c r="BH31" s="152"/>
    </row>
    <row r="32" spans="1:60" outlineLevel="2">
      <c r="A32" s="159"/>
      <c r="B32" s="160"/>
      <c r="C32" s="163" t="s">
        <v>1493</v>
      </c>
      <c r="D32" s="165"/>
      <c r="E32" s="165">
        <v>1.1000000000000001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315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74">
        <v>13</v>
      </c>
      <c r="B33" s="175" t="s">
        <v>841</v>
      </c>
      <c r="C33" s="194" t="s">
        <v>842</v>
      </c>
      <c r="D33" s="176" t="s">
        <v>312</v>
      </c>
      <c r="E33" s="177">
        <v>2.98692</v>
      </c>
      <c r="F33" s="178"/>
      <c r="G33" s="179">
        <f>ROUND(E33*F33,2)</f>
        <v>0</v>
      </c>
      <c r="H33" s="178">
        <v>0</v>
      </c>
      <c r="I33" s="179">
        <f>ROUND(E33*H33,2)</f>
        <v>0</v>
      </c>
      <c r="J33" s="178">
        <v>807.6</v>
      </c>
      <c r="K33" s="179">
        <f>ROUND(E33*J33,2)</f>
        <v>2412.2399999999998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 t="s">
        <v>298</v>
      </c>
      <c r="S33" s="179" t="s">
        <v>299</v>
      </c>
      <c r="T33" s="180" t="s">
        <v>534</v>
      </c>
      <c r="U33" s="162">
        <v>1.7629999999999999</v>
      </c>
      <c r="V33" s="162">
        <f>ROUND(E33*U33,2)</f>
        <v>5.27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12.75" customHeight="1" outlineLevel="2">
      <c r="A34" s="159"/>
      <c r="B34" s="160"/>
      <c r="C34" s="204" t="s">
        <v>843</v>
      </c>
      <c r="D34" s="203"/>
      <c r="E34" s="203"/>
      <c r="F34" s="203"/>
      <c r="G34" s="203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305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81" t="str">
        <f>C34</f>
        <v>Příplatek k cenám hloubených vykopávek za ztížení vykopávky v blízkosti podzemního vedení nebo výbušnin pro jakoukoliv třídu horniny.</v>
      </c>
      <c r="BB34" s="152"/>
      <c r="BC34" s="152"/>
      <c r="BD34" s="152"/>
      <c r="BE34" s="152"/>
      <c r="BF34" s="152"/>
      <c r="BG34" s="152"/>
      <c r="BH34" s="152"/>
    </row>
    <row r="35" spans="1:60" outlineLevel="2">
      <c r="A35" s="159"/>
      <c r="B35" s="160"/>
      <c r="C35" s="195" t="s">
        <v>1494</v>
      </c>
      <c r="D35" s="164"/>
      <c r="E35" s="165">
        <v>2.98692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315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14</v>
      </c>
      <c r="B36" s="175" t="s">
        <v>1121</v>
      </c>
      <c r="C36" s="194" t="s">
        <v>1122</v>
      </c>
      <c r="D36" s="176" t="s">
        <v>361</v>
      </c>
      <c r="E36" s="177">
        <v>93.5</v>
      </c>
      <c r="F36" s="178"/>
      <c r="G36" s="179">
        <f>ROUND(E36*F36,2)</f>
        <v>0</v>
      </c>
      <c r="H36" s="178">
        <v>20.59</v>
      </c>
      <c r="I36" s="179">
        <f>ROUND(E36*H36,2)</f>
        <v>1925.17</v>
      </c>
      <c r="J36" s="178">
        <v>207.2</v>
      </c>
      <c r="K36" s="179">
        <f>ROUND(E36*J36,2)</f>
        <v>19373.2</v>
      </c>
      <c r="L36" s="179">
        <v>21</v>
      </c>
      <c r="M36" s="179">
        <f>G36*(1+L36/100)</f>
        <v>0</v>
      </c>
      <c r="N36" s="177">
        <v>8.4999999999999995E-4</v>
      </c>
      <c r="O36" s="177">
        <f>ROUND(E36*N36,2)</f>
        <v>0.08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534</v>
      </c>
      <c r="U36" s="162">
        <v>0.47899999999999998</v>
      </c>
      <c r="V36" s="162">
        <f>ROUND(E36*U36,2)</f>
        <v>44.79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2">
      <c r="A37" s="159"/>
      <c r="B37" s="160"/>
      <c r="C37" s="204" t="s">
        <v>847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2">
      <c r="A38" s="159"/>
      <c r="B38" s="160"/>
      <c r="C38" s="195" t="s">
        <v>1495</v>
      </c>
      <c r="D38" s="164"/>
      <c r="E38" s="165">
        <v>93.5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74">
        <v>15</v>
      </c>
      <c r="B39" s="175" t="s">
        <v>1124</v>
      </c>
      <c r="C39" s="194" t="s">
        <v>1125</v>
      </c>
      <c r="D39" s="176" t="s">
        <v>361</v>
      </c>
      <c r="E39" s="177">
        <v>93.5</v>
      </c>
      <c r="F39" s="178"/>
      <c r="G39" s="179">
        <f>ROUND(E39*F39,2)</f>
        <v>0</v>
      </c>
      <c r="H39" s="178">
        <v>0</v>
      </c>
      <c r="I39" s="179">
        <f>ROUND(E39*H39,2)</f>
        <v>0</v>
      </c>
      <c r="J39" s="178">
        <v>148.16999999999999</v>
      </c>
      <c r="K39" s="179">
        <f>ROUND(E39*J39,2)</f>
        <v>13853.9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298</v>
      </c>
      <c r="S39" s="179" t="s">
        <v>299</v>
      </c>
      <c r="T39" s="180" t="s">
        <v>534</v>
      </c>
      <c r="U39" s="162">
        <v>0.32700000000000001</v>
      </c>
      <c r="V39" s="162">
        <f>ROUND(E39*U39,2)</f>
        <v>30.57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204" t="s">
        <v>851</v>
      </c>
      <c r="D40" s="203"/>
      <c r="E40" s="203"/>
      <c r="F40" s="203"/>
      <c r="G40" s="203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305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16</v>
      </c>
      <c r="B41" s="175" t="s">
        <v>323</v>
      </c>
      <c r="C41" s="194" t="s">
        <v>324</v>
      </c>
      <c r="D41" s="176" t="s">
        <v>312</v>
      </c>
      <c r="E41" s="177">
        <v>41.965000000000003</v>
      </c>
      <c r="F41" s="178"/>
      <c r="G41" s="179">
        <f>ROUND(E41*F41,2)</f>
        <v>0</v>
      </c>
      <c r="H41" s="178">
        <v>0</v>
      </c>
      <c r="I41" s="179">
        <f>ROUND(E41*H41,2)</f>
        <v>0</v>
      </c>
      <c r="J41" s="178">
        <v>149</v>
      </c>
      <c r="K41" s="179">
        <f>ROUND(E41*J41,2)</f>
        <v>6252.79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534</v>
      </c>
      <c r="U41" s="162">
        <v>0.34499999999999997</v>
      </c>
      <c r="V41" s="162">
        <f>ROUND(E41*U41,2)</f>
        <v>14.48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ht="12.75" customHeight="1" outlineLevel="2">
      <c r="A42" s="159"/>
      <c r="B42" s="160"/>
      <c r="C42" s="204" t="s">
        <v>325</v>
      </c>
      <c r="D42" s="203"/>
      <c r="E42" s="203"/>
      <c r="F42" s="203"/>
      <c r="G42" s="203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305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81" t="str">
        <f>C42</f>
        <v>bez naložení do dopravní nádoby, ale s vyprázdněním dopravní nádoby na hromadu nebo na dopravní prostředek,</v>
      </c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195" t="s">
        <v>1496</v>
      </c>
      <c r="D43" s="164"/>
      <c r="E43" s="165">
        <v>41.965000000000003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74">
        <v>17</v>
      </c>
      <c r="B44" s="175" t="s">
        <v>332</v>
      </c>
      <c r="C44" s="194" t="s">
        <v>333</v>
      </c>
      <c r="D44" s="176" t="s">
        <v>312</v>
      </c>
      <c r="E44" s="177">
        <v>46.255000000000003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73.400000000000006</v>
      </c>
      <c r="K44" s="179">
        <f>ROUND(E44*J44,2)</f>
        <v>3395.12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534</v>
      </c>
      <c r="U44" s="162">
        <v>5.2999999999999999E-2</v>
      </c>
      <c r="V44" s="162">
        <f>ROUND(E44*U44,2)</f>
        <v>2.4500000000000002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1496</v>
      </c>
      <c r="D45" s="165"/>
      <c r="E45" s="165">
        <v>41.965000000000003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3">
      <c r="A46" s="159"/>
      <c r="B46" s="160"/>
      <c r="C46" s="195" t="s">
        <v>1497</v>
      </c>
      <c r="D46" s="164"/>
      <c r="E46" s="165">
        <v>4.29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18</v>
      </c>
      <c r="B47" s="175" t="s">
        <v>326</v>
      </c>
      <c r="C47" s="194" t="s">
        <v>327</v>
      </c>
      <c r="D47" s="176" t="s">
        <v>312</v>
      </c>
      <c r="E47" s="177">
        <v>46.255000000000003</v>
      </c>
      <c r="F47" s="178"/>
      <c r="G47" s="179">
        <f>ROUND(E47*F47,2)</f>
        <v>0</v>
      </c>
      <c r="H47" s="178">
        <v>0</v>
      </c>
      <c r="I47" s="179">
        <f>ROUND(E47*H47,2)</f>
        <v>0</v>
      </c>
      <c r="J47" s="178">
        <v>261.5</v>
      </c>
      <c r="K47" s="179">
        <f>ROUND(E47*J47,2)</f>
        <v>12095.68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1.0999999999999999E-2</v>
      </c>
      <c r="V47" s="162">
        <f>ROUND(E47*U47,2)</f>
        <v>0.51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12.75" customHeight="1" outlineLevel="2">
      <c r="A48" s="159"/>
      <c r="B48" s="160"/>
      <c r="C48" s="203" t="s">
        <v>328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195" t="s">
        <v>1498</v>
      </c>
      <c r="D49" s="164"/>
      <c r="E49" s="165">
        <v>4.29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3">
      <c r="A50" s="159"/>
      <c r="B50" s="160"/>
      <c r="C50" s="163" t="s">
        <v>1499</v>
      </c>
      <c r="D50" s="165"/>
      <c r="E50" s="165">
        <v>37.674999999999997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315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3">
      <c r="A51" s="159"/>
      <c r="B51" s="160"/>
      <c r="C51" s="195" t="s">
        <v>1500</v>
      </c>
      <c r="D51" s="164"/>
      <c r="E51" s="165">
        <v>4.29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24" outlineLevel="1">
      <c r="A52" s="174">
        <v>19</v>
      </c>
      <c r="B52" s="175" t="s">
        <v>329</v>
      </c>
      <c r="C52" s="190" t="s">
        <v>330</v>
      </c>
      <c r="D52" s="201" t="s">
        <v>312</v>
      </c>
      <c r="E52" s="177">
        <v>1507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21</v>
      </c>
      <c r="K52" s="179">
        <f>ROUND(E52*J52,2)</f>
        <v>31647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</v>
      </c>
      <c r="V52" s="162">
        <f>ROUND(E52*U52,2)</f>
        <v>0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ht="12.75" customHeight="1" outlineLevel="2">
      <c r="A53" s="159"/>
      <c r="B53" s="160"/>
      <c r="C53" s="204" t="s">
        <v>328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2">
      <c r="A54" s="159"/>
      <c r="B54" s="160"/>
      <c r="C54" s="195" t="s">
        <v>1501</v>
      </c>
      <c r="D54" s="164"/>
      <c r="E54" s="165">
        <v>1507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>
      <c r="A55" s="182">
        <v>20</v>
      </c>
      <c r="B55" s="183" t="s">
        <v>334</v>
      </c>
      <c r="C55" s="196" t="s">
        <v>335</v>
      </c>
      <c r="D55" s="184" t="s">
        <v>312</v>
      </c>
      <c r="E55" s="185">
        <v>41.965000000000003</v>
      </c>
      <c r="F55" s="186"/>
      <c r="G55" s="187">
        <f>ROUND(E55*F55,2)</f>
        <v>0</v>
      </c>
      <c r="H55" s="186">
        <v>0</v>
      </c>
      <c r="I55" s="187">
        <f>ROUND(E55*H55,2)</f>
        <v>0</v>
      </c>
      <c r="J55" s="186">
        <v>17.2</v>
      </c>
      <c r="K55" s="187">
        <f>ROUND(E55*J55,2)</f>
        <v>721.8</v>
      </c>
      <c r="L55" s="187">
        <v>21</v>
      </c>
      <c r="M55" s="187">
        <f>G55*(1+L55/100)</f>
        <v>0</v>
      </c>
      <c r="N55" s="185">
        <v>0</v>
      </c>
      <c r="O55" s="185">
        <f>ROUND(E55*N55,2)</f>
        <v>0</v>
      </c>
      <c r="P55" s="185">
        <v>0</v>
      </c>
      <c r="Q55" s="185">
        <f>ROUND(E55*P55,2)</f>
        <v>0</v>
      </c>
      <c r="R55" s="187" t="s">
        <v>298</v>
      </c>
      <c r="S55" s="187" t="s">
        <v>299</v>
      </c>
      <c r="T55" s="188" t="s">
        <v>534</v>
      </c>
      <c r="U55" s="162">
        <v>8.9999999999999993E-3</v>
      </c>
      <c r="V55" s="162">
        <f>ROUND(E55*U55,2)</f>
        <v>0.38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82">
        <v>21</v>
      </c>
      <c r="B56" s="183" t="s">
        <v>340</v>
      </c>
      <c r="C56" s="196" t="s">
        <v>341</v>
      </c>
      <c r="D56" s="184" t="s">
        <v>312</v>
      </c>
      <c r="E56" s="185">
        <v>41.965000000000003</v>
      </c>
      <c r="F56" s="186"/>
      <c r="G56" s="187">
        <f>ROUND(E56*F56,2)</f>
        <v>0</v>
      </c>
      <c r="H56" s="186">
        <v>0</v>
      </c>
      <c r="I56" s="187">
        <f>ROUND(E56*H56,2)</f>
        <v>0</v>
      </c>
      <c r="J56" s="186">
        <v>459.3</v>
      </c>
      <c r="K56" s="187">
        <f>ROUND(E56*J56,2)</f>
        <v>19274.52</v>
      </c>
      <c r="L56" s="187">
        <v>21</v>
      </c>
      <c r="M56" s="187">
        <f>G56*(1+L56/100)</f>
        <v>0</v>
      </c>
      <c r="N56" s="185">
        <v>0</v>
      </c>
      <c r="O56" s="185">
        <f>ROUND(E56*N56,2)</f>
        <v>0</v>
      </c>
      <c r="P56" s="185">
        <v>0</v>
      </c>
      <c r="Q56" s="185">
        <f>ROUND(E56*P56,2)</f>
        <v>0</v>
      </c>
      <c r="R56" s="187" t="s">
        <v>298</v>
      </c>
      <c r="S56" s="187" t="s">
        <v>299</v>
      </c>
      <c r="T56" s="188" t="s">
        <v>534</v>
      </c>
      <c r="U56" s="162">
        <v>0</v>
      </c>
      <c r="V56" s="162">
        <f>ROUND(E56*U56,2)</f>
        <v>0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22</v>
      </c>
      <c r="B57" s="175" t="s">
        <v>295</v>
      </c>
      <c r="C57" s="194" t="s">
        <v>296</v>
      </c>
      <c r="D57" s="176" t="s">
        <v>297</v>
      </c>
      <c r="E57" s="177">
        <v>168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118.5</v>
      </c>
      <c r="K57" s="179">
        <f>ROUND(E57*J57,2)</f>
        <v>19908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0.20300000000000001</v>
      </c>
      <c r="V57" s="162">
        <f>ROUND(E57*U57,2)</f>
        <v>34.1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ht="24" outlineLevel="2">
      <c r="A58" s="159"/>
      <c r="B58" s="160"/>
      <c r="C58" s="204" t="s">
        <v>304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81" t="str">
        <f>C58</f>
        <v>na vzdálenost od hladiny vody v jímce po výšku roviny proložené osou nejvyššího bodu výtlačného potrubí. Včetně odpadní potrubí v délce do 20 m.</v>
      </c>
      <c r="BB58" s="152"/>
      <c r="BC58" s="152"/>
      <c r="BD58" s="152"/>
      <c r="BE58" s="152"/>
      <c r="BF58" s="152"/>
      <c r="BG58" s="152"/>
      <c r="BH58" s="152"/>
    </row>
    <row r="59" spans="1:60" ht="24" outlineLevel="1">
      <c r="A59" s="174">
        <v>23</v>
      </c>
      <c r="B59" s="175" t="s">
        <v>306</v>
      </c>
      <c r="C59" s="194" t="s">
        <v>307</v>
      </c>
      <c r="D59" s="176" t="s">
        <v>308</v>
      </c>
      <c r="E59" s="177">
        <v>7</v>
      </c>
      <c r="F59" s="178"/>
      <c r="G59" s="179">
        <f>ROUND(E59*F59,2)</f>
        <v>0</v>
      </c>
      <c r="H59" s="178">
        <v>0</v>
      </c>
      <c r="I59" s="179">
        <f>ROUND(E59*H59,2)</f>
        <v>0</v>
      </c>
      <c r="J59" s="178">
        <v>51</v>
      </c>
      <c r="K59" s="179">
        <f>ROUND(E59*J59,2)</f>
        <v>357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 t="s">
        <v>298</v>
      </c>
      <c r="S59" s="179" t="s">
        <v>299</v>
      </c>
      <c r="T59" s="180" t="s">
        <v>534</v>
      </c>
      <c r="U59" s="162">
        <v>0</v>
      </c>
      <c r="V59" s="162">
        <f>ROUND(E59*U59,2)</f>
        <v>0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22.5" customHeight="1" outlineLevel="2">
      <c r="A60" s="159"/>
      <c r="B60" s="160"/>
      <c r="C60" s="204" t="s">
        <v>309</v>
      </c>
      <c r="D60" s="203"/>
      <c r="E60" s="203"/>
      <c r="F60" s="203"/>
      <c r="G60" s="203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305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81" t="str">
        <f>C60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0" s="152"/>
      <c r="BC60" s="152"/>
      <c r="BD60" s="152"/>
      <c r="BE60" s="152"/>
      <c r="BF60" s="152"/>
      <c r="BG60" s="152"/>
      <c r="BH60" s="152"/>
    </row>
    <row r="61" spans="1:60" ht="24" outlineLevel="1">
      <c r="A61" s="174">
        <v>24</v>
      </c>
      <c r="B61" s="175" t="s">
        <v>991</v>
      </c>
      <c r="C61" s="194" t="s">
        <v>992</v>
      </c>
      <c r="D61" s="176" t="s">
        <v>361</v>
      </c>
      <c r="E61" s="177">
        <v>15.4</v>
      </c>
      <c r="F61" s="178"/>
      <c r="G61" s="179">
        <f>ROUND(E61*F61,2)</f>
        <v>0</v>
      </c>
      <c r="H61" s="178">
        <v>0</v>
      </c>
      <c r="I61" s="179">
        <f>ROUND(E61*H61,2)</f>
        <v>0</v>
      </c>
      <c r="J61" s="178">
        <v>146.66999999999999</v>
      </c>
      <c r="K61" s="179">
        <f>ROUND(E61*J61,2)</f>
        <v>2258.7199999999998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 t="s">
        <v>298</v>
      </c>
      <c r="S61" s="179" t="s">
        <v>299</v>
      </c>
      <c r="T61" s="180" t="s">
        <v>300</v>
      </c>
      <c r="U61" s="162">
        <v>0.15</v>
      </c>
      <c r="V61" s="162">
        <f>ROUND(E61*U61,2)</f>
        <v>2.31</v>
      </c>
      <c r="W61" s="162"/>
      <c r="X61" s="162" t="s">
        <v>301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303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12.75" customHeight="1" outlineLevel="2">
      <c r="A62" s="159"/>
      <c r="B62" s="160"/>
      <c r="C62" s="204" t="s">
        <v>362</v>
      </c>
      <c r="D62" s="203"/>
      <c r="E62" s="203"/>
      <c r="F62" s="203"/>
      <c r="G62" s="203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305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81" t="str">
        <f>C62</f>
        <v>z rostlé horniny tř.1 - 4 pod násypy z hornin soudržných do 92% PS a hornin nesoudržných sypkých relativní ulehlosti I(d) do 0,8</v>
      </c>
      <c r="BB62" s="152"/>
      <c r="BC62" s="152"/>
      <c r="BD62" s="152"/>
      <c r="BE62" s="152"/>
      <c r="BF62" s="152"/>
      <c r="BG62" s="152"/>
      <c r="BH62" s="152"/>
    </row>
    <row r="63" spans="1:60" outlineLevel="2">
      <c r="A63" s="159"/>
      <c r="B63" s="160"/>
      <c r="C63" s="195" t="s">
        <v>1502</v>
      </c>
      <c r="D63" s="164"/>
      <c r="E63" s="165">
        <v>4.4000000000000004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315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3">
      <c r="A64" s="159"/>
      <c r="B64" s="160"/>
      <c r="C64" s="195" t="s">
        <v>1503</v>
      </c>
      <c r="D64" s="164"/>
      <c r="E64" s="165">
        <v>11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74">
        <v>25</v>
      </c>
      <c r="B65" s="175" t="s">
        <v>710</v>
      </c>
      <c r="C65" s="190" t="s">
        <v>711</v>
      </c>
      <c r="D65" s="201" t="s">
        <v>312</v>
      </c>
      <c r="E65" s="177">
        <v>10.01895</v>
      </c>
      <c r="F65" s="178"/>
      <c r="G65" s="179">
        <f>ROUND(E65*F65,2)</f>
        <v>0</v>
      </c>
      <c r="H65" s="178">
        <v>0</v>
      </c>
      <c r="I65" s="179">
        <f>ROUND(E65*H65,2)</f>
        <v>0</v>
      </c>
      <c r="J65" s="178">
        <v>685.5</v>
      </c>
      <c r="K65" s="179">
        <f>ROUND(E65*J65,2)</f>
        <v>6867.99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1.587</v>
      </c>
      <c r="V65" s="162">
        <f>ROUND(E65*U65,2)</f>
        <v>15.9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22.5" customHeight="1" outlineLevel="2">
      <c r="A66" s="159"/>
      <c r="B66" s="160"/>
      <c r="C66" s="204" t="s">
        <v>712</v>
      </c>
      <c r="D66" s="203"/>
      <c r="E66" s="203"/>
      <c r="F66" s="203"/>
      <c r="G66" s="203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305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81" t="str">
        <f>C66</f>
        <v>sypaninou z vhodných hornin tř. 1 - 4 nebo materiálem připraveným podél výkopu ve vzdálenosti do 3 m od jeho kraje, pro jakoukoliv hloubku výkopu a jakoukoliv míru zhutnění,</v>
      </c>
      <c r="BB66" s="152"/>
      <c r="BC66" s="152"/>
      <c r="BD66" s="152"/>
      <c r="BE66" s="152"/>
      <c r="BF66" s="152"/>
      <c r="BG66" s="152"/>
      <c r="BH66" s="152"/>
    </row>
    <row r="67" spans="1:60" outlineLevel="2">
      <c r="A67" s="159"/>
      <c r="B67" s="160"/>
      <c r="C67" s="163" t="s">
        <v>1504</v>
      </c>
      <c r="D67" s="165"/>
      <c r="E67" s="165">
        <v>10.01895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74">
        <v>26</v>
      </c>
      <c r="B68" s="175" t="s">
        <v>336</v>
      </c>
      <c r="C68" s="194" t="s">
        <v>337</v>
      </c>
      <c r="D68" s="176" t="s">
        <v>312</v>
      </c>
      <c r="E68" s="177">
        <v>28.873950000000001</v>
      </c>
      <c r="F68" s="178"/>
      <c r="G68" s="179">
        <f>ROUND(E68*F68,2)</f>
        <v>0</v>
      </c>
      <c r="H68" s="178">
        <v>0</v>
      </c>
      <c r="I68" s="179">
        <f>ROUND(E68*H68,2)</f>
        <v>0</v>
      </c>
      <c r="J68" s="178">
        <v>137.19999999999999</v>
      </c>
      <c r="K68" s="179">
        <f>ROUND(E68*J68,2)</f>
        <v>3961.51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 t="s">
        <v>298</v>
      </c>
      <c r="S68" s="179" t="s">
        <v>299</v>
      </c>
      <c r="T68" s="180" t="s">
        <v>534</v>
      </c>
      <c r="U68" s="162">
        <v>0.20200000000000001</v>
      </c>
      <c r="V68" s="162">
        <f>ROUND(E68*U68,2)</f>
        <v>5.83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2">
      <c r="A69" s="159"/>
      <c r="B69" s="160"/>
      <c r="C69" s="204" t="s">
        <v>338</v>
      </c>
      <c r="D69" s="203"/>
      <c r="E69" s="203"/>
      <c r="F69" s="203"/>
      <c r="G69" s="203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305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2">
      <c r="A70" s="159"/>
      <c r="B70" s="160"/>
      <c r="C70" s="163" t="s">
        <v>1496</v>
      </c>
      <c r="D70" s="165"/>
      <c r="E70" s="165">
        <v>41.965000000000003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315</v>
      </c>
      <c r="AH70" s="152">
        <v>0</v>
      </c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3">
      <c r="A71" s="159"/>
      <c r="B71" s="160"/>
      <c r="C71" s="195" t="s">
        <v>1505</v>
      </c>
      <c r="D71" s="164"/>
      <c r="E71" s="165">
        <v>-10.02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3">
      <c r="A72" s="159"/>
      <c r="B72" s="160"/>
      <c r="C72" s="195" t="s">
        <v>1506</v>
      </c>
      <c r="D72" s="164"/>
      <c r="E72" s="165">
        <v>-1.87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315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3">
      <c r="A73" s="159"/>
      <c r="B73" s="160"/>
      <c r="C73" s="195" t="s">
        <v>1507</v>
      </c>
      <c r="D73" s="164"/>
      <c r="E73" s="165">
        <v>-1.20105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27</v>
      </c>
      <c r="B74" s="175" t="s">
        <v>717</v>
      </c>
      <c r="C74" s="194" t="s">
        <v>718</v>
      </c>
      <c r="D74" s="176" t="s">
        <v>361</v>
      </c>
      <c r="E74" s="177">
        <v>6.3</v>
      </c>
      <c r="F74" s="178"/>
      <c r="G74" s="179">
        <f>ROUND(E74*F74,2)</f>
        <v>0</v>
      </c>
      <c r="H74" s="178">
        <v>1.88</v>
      </c>
      <c r="I74" s="179">
        <f>ROUND(E74*H74,2)</f>
        <v>11.84</v>
      </c>
      <c r="J74" s="178">
        <v>25.92</v>
      </c>
      <c r="K74" s="179">
        <f>ROUND(E74*J74,2)</f>
        <v>163.30000000000001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719</v>
      </c>
      <c r="S74" s="179" t="s">
        <v>299</v>
      </c>
      <c r="T74" s="180" t="s">
        <v>534</v>
      </c>
      <c r="U74" s="162">
        <v>0.06</v>
      </c>
      <c r="V74" s="162">
        <f>ROUND(E74*U74,2)</f>
        <v>0.38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12.75" customHeight="1" outlineLevel="2">
      <c r="A75" s="159"/>
      <c r="B75" s="160"/>
      <c r="C75" s="203" t="s">
        <v>720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>
      <c r="A76" s="174">
        <v>28</v>
      </c>
      <c r="B76" s="175" t="s">
        <v>721</v>
      </c>
      <c r="C76" s="194" t="s">
        <v>722</v>
      </c>
      <c r="D76" s="176" t="s">
        <v>361</v>
      </c>
      <c r="E76" s="177">
        <v>6.3</v>
      </c>
      <c r="F76" s="178"/>
      <c r="G76" s="179">
        <f>ROUND(E76*F76,2)</f>
        <v>0</v>
      </c>
      <c r="H76" s="178">
        <v>0</v>
      </c>
      <c r="I76" s="179">
        <f>ROUND(E76*H76,2)</f>
        <v>0</v>
      </c>
      <c r="J76" s="178">
        <v>109.7</v>
      </c>
      <c r="K76" s="179">
        <f>ROUND(E76*J76,2)</f>
        <v>691.11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 t="s">
        <v>298</v>
      </c>
      <c r="S76" s="179" t="s">
        <v>299</v>
      </c>
      <c r="T76" s="180" t="s">
        <v>534</v>
      </c>
      <c r="U76" s="162">
        <v>0.254</v>
      </c>
      <c r="V76" s="162">
        <f>ROUND(E76*U76,2)</f>
        <v>1.6</v>
      </c>
      <c r="W76" s="162"/>
      <c r="X76" s="162" t="s">
        <v>301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303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ht="24" outlineLevel="2">
      <c r="A77" s="159"/>
      <c r="B77" s="160"/>
      <c r="C77" s="204" t="s">
        <v>723</v>
      </c>
      <c r="D77" s="203"/>
      <c r="E77" s="203"/>
      <c r="F77" s="203"/>
      <c r="G77" s="203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305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81" t="str">
        <f>C77</f>
        <v>s případným nutným přemístěním hromad nebo dočasných skládek na místo potřeby ze vzdálenosti do 30 m, v rovině nebo ve svahu do 1 : 5,</v>
      </c>
      <c r="BB77" s="152"/>
      <c r="BC77" s="152"/>
      <c r="BD77" s="152"/>
      <c r="BE77" s="152"/>
      <c r="BF77" s="152"/>
      <c r="BG77" s="152"/>
      <c r="BH77" s="152"/>
    </row>
    <row r="78" spans="1:60" outlineLevel="1">
      <c r="A78" s="182">
        <v>29</v>
      </c>
      <c r="B78" s="183" t="s">
        <v>724</v>
      </c>
      <c r="C78" s="191" t="s">
        <v>725</v>
      </c>
      <c r="D78" s="202" t="s">
        <v>726</v>
      </c>
      <c r="E78" s="185">
        <v>0.16</v>
      </c>
      <c r="F78" s="186"/>
      <c r="G78" s="187">
        <f>ROUND(E78*F78,2)</f>
        <v>0</v>
      </c>
      <c r="H78" s="186">
        <v>135.80000000000001</v>
      </c>
      <c r="I78" s="187">
        <f>ROUND(E78*H78,2)</f>
        <v>21.73</v>
      </c>
      <c r="J78" s="186">
        <v>0</v>
      </c>
      <c r="K78" s="187">
        <f>ROUND(E78*J78,2)</f>
        <v>0</v>
      </c>
      <c r="L78" s="187">
        <v>21</v>
      </c>
      <c r="M78" s="187">
        <f>G78*(1+L78/100)</f>
        <v>0</v>
      </c>
      <c r="N78" s="185">
        <v>1E-3</v>
      </c>
      <c r="O78" s="185">
        <f>ROUND(E78*N78,2)</f>
        <v>0</v>
      </c>
      <c r="P78" s="185">
        <v>0</v>
      </c>
      <c r="Q78" s="185">
        <f>ROUND(E78*P78,2)</f>
        <v>0</v>
      </c>
      <c r="R78" s="187" t="s">
        <v>345</v>
      </c>
      <c r="S78" s="187" t="s">
        <v>299</v>
      </c>
      <c r="T78" s="188" t="s">
        <v>534</v>
      </c>
      <c r="U78" s="162">
        <v>0</v>
      </c>
      <c r="V78" s="162">
        <f>ROUND(E78*U78,2)</f>
        <v>0</v>
      </c>
      <c r="W78" s="162"/>
      <c r="X78" s="162" t="s">
        <v>347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348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>
      <c r="A79" s="174">
        <v>30</v>
      </c>
      <c r="B79" s="175" t="s">
        <v>727</v>
      </c>
      <c r="C79" s="194" t="s">
        <v>728</v>
      </c>
      <c r="D79" s="176" t="s">
        <v>344</v>
      </c>
      <c r="E79" s="177">
        <v>18.034109999999998</v>
      </c>
      <c r="F79" s="178"/>
      <c r="G79" s="179">
        <f>ROUND(E79*F79,2)</f>
        <v>0</v>
      </c>
      <c r="H79" s="178">
        <v>322.10000000000002</v>
      </c>
      <c r="I79" s="179">
        <f>ROUND(E79*H79,2)</f>
        <v>5808.79</v>
      </c>
      <c r="J79" s="178">
        <v>0</v>
      </c>
      <c r="K79" s="179">
        <f>ROUND(E79*J79,2)</f>
        <v>0</v>
      </c>
      <c r="L79" s="179">
        <v>21</v>
      </c>
      <c r="M79" s="179">
        <f>G79*(1+L79/100)</f>
        <v>0</v>
      </c>
      <c r="N79" s="177">
        <v>1</v>
      </c>
      <c r="O79" s="177">
        <f>ROUND(E79*N79,2)</f>
        <v>18.03</v>
      </c>
      <c r="P79" s="177">
        <v>0</v>
      </c>
      <c r="Q79" s="177">
        <f>ROUND(E79*P79,2)</f>
        <v>0</v>
      </c>
      <c r="R79" s="179" t="s">
        <v>345</v>
      </c>
      <c r="S79" s="179" t="s">
        <v>346</v>
      </c>
      <c r="T79" s="180" t="s">
        <v>534</v>
      </c>
      <c r="U79" s="162">
        <v>0</v>
      </c>
      <c r="V79" s="162">
        <f>ROUND(E79*U79,2)</f>
        <v>0</v>
      </c>
      <c r="W79" s="162"/>
      <c r="X79" s="162" t="s">
        <v>347</v>
      </c>
      <c r="Y79" s="162" t="s">
        <v>302</v>
      </c>
      <c r="Z79" s="152"/>
      <c r="AA79" s="152"/>
      <c r="AB79" s="152"/>
      <c r="AC79" s="152"/>
      <c r="AD79" s="152"/>
      <c r="AE79" s="152"/>
      <c r="AF79" s="152"/>
      <c r="AG79" s="152" t="s">
        <v>348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2">
      <c r="A80" s="159"/>
      <c r="B80" s="160"/>
      <c r="C80" s="195" t="s">
        <v>1508</v>
      </c>
      <c r="D80" s="164"/>
      <c r="E80" s="165">
        <v>18.034109999999998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>
      <c r="A81" s="174">
        <v>31</v>
      </c>
      <c r="B81" s="175" t="s">
        <v>342</v>
      </c>
      <c r="C81" s="190" t="s">
        <v>343</v>
      </c>
      <c r="D81" s="201" t="s">
        <v>344</v>
      </c>
      <c r="E81" s="177">
        <v>44.253</v>
      </c>
      <c r="F81" s="178"/>
      <c r="G81" s="179">
        <f>ROUND(E81*F81,2)</f>
        <v>0</v>
      </c>
      <c r="H81" s="178">
        <v>386.9</v>
      </c>
      <c r="I81" s="179">
        <f>ROUND(E81*H81,2)</f>
        <v>17121.490000000002</v>
      </c>
      <c r="J81" s="178">
        <v>0</v>
      </c>
      <c r="K81" s="179">
        <f>ROUND(E81*J81,2)</f>
        <v>0</v>
      </c>
      <c r="L81" s="179">
        <v>21</v>
      </c>
      <c r="M81" s="179">
        <f>G81*(1+L81/100)</f>
        <v>0</v>
      </c>
      <c r="N81" s="177">
        <v>1</v>
      </c>
      <c r="O81" s="177">
        <f>ROUND(E81*N81,2)</f>
        <v>44.25</v>
      </c>
      <c r="P81" s="177">
        <v>0</v>
      </c>
      <c r="Q81" s="177">
        <f>ROUND(E81*P81,2)</f>
        <v>0</v>
      </c>
      <c r="R81" s="179" t="s">
        <v>345</v>
      </c>
      <c r="S81" s="179" t="s">
        <v>346</v>
      </c>
      <c r="T81" s="180" t="s">
        <v>534</v>
      </c>
      <c r="U81" s="162">
        <v>0</v>
      </c>
      <c r="V81" s="162">
        <f>ROUND(E81*U81,2)</f>
        <v>0</v>
      </c>
      <c r="W81" s="162"/>
      <c r="X81" s="162" t="s">
        <v>347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348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2">
      <c r="A82" s="159"/>
      <c r="B82" s="160"/>
      <c r="C82" s="195" t="s">
        <v>1509</v>
      </c>
      <c r="D82" s="164"/>
      <c r="E82" s="165">
        <v>51.975000000000001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3">
      <c r="A83" s="159"/>
      <c r="B83" s="160"/>
      <c r="C83" s="163" t="s">
        <v>1510</v>
      </c>
      <c r="D83" s="165"/>
      <c r="E83" s="165">
        <v>-7.7220000000000004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315</v>
      </c>
      <c r="AH83" s="152">
        <v>0</v>
      </c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14">
      <c r="A84" s="167" t="s">
        <v>293</v>
      </c>
      <c r="B84" s="168" t="s">
        <v>204</v>
      </c>
      <c r="C84" s="193" t="s">
        <v>205</v>
      </c>
      <c r="D84" s="169"/>
      <c r="E84" s="170"/>
      <c r="F84" s="171"/>
      <c r="G84" s="171">
        <f>SUMIF(AG85:AG89,"&lt;&gt;NOR",G85:G89)</f>
        <v>0</v>
      </c>
      <c r="H84" s="171"/>
      <c r="I84" s="171">
        <f>SUM(I85:I89)</f>
        <v>1004.87</v>
      </c>
      <c r="J84" s="171"/>
      <c r="K84" s="171">
        <f>SUM(K85:K89)</f>
        <v>1135.4299999999998</v>
      </c>
      <c r="L84" s="171"/>
      <c r="M84" s="171">
        <f>SUM(M85:M89)</f>
        <v>0</v>
      </c>
      <c r="N84" s="170"/>
      <c r="O84" s="170">
        <f>SUM(O85:O89)</f>
        <v>0.01</v>
      </c>
      <c r="P84" s="170"/>
      <c r="Q84" s="170">
        <f>SUM(Q85:Q89)</f>
        <v>0</v>
      </c>
      <c r="R84" s="171"/>
      <c r="S84" s="171"/>
      <c r="T84" s="172"/>
      <c r="U84" s="166"/>
      <c r="V84" s="166">
        <f>SUM(V85:V89)</f>
        <v>2.5</v>
      </c>
      <c r="W84" s="166"/>
      <c r="X84" s="166"/>
      <c r="Y84" s="166"/>
      <c r="AG84" t="s">
        <v>294</v>
      </c>
    </row>
    <row r="85" spans="1:60" outlineLevel="1">
      <c r="A85" s="182">
        <v>32</v>
      </c>
      <c r="B85" s="183" t="s">
        <v>732</v>
      </c>
      <c r="C85" s="196" t="s">
        <v>733</v>
      </c>
      <c r="D85" s="184" t="s">
        <v>449</v>
      </c>
      <c r="E85" s="185">
        <v>17</v>
      </c>
      <c r="F85" s="186"/>
      <c r="G85" s="187">
        <f>ROUND(E85*F85,2)</f>
        <v>0</v>
      </c>
      <c r="H85" s="186">
        <v>0</v>
      </c>
      <c r="I85" s="187">
        <f>ROUND(E85*H85,2)</f>
        <v>0</v>
      </c>
      <c r="J85" s="186">
        <v>30.9</v>
      </c>
      <c r="K85" s="187">
        <f>ROUND(E85*J85,2)</f>
        <v>525.29999999999995</v>
      </c>
      <c r="L85" s="187">
        <v>21</v>
      </c>
      <c r="M85" s="187">
        <f>G85*(1+L85/100)</f>
        <v>0</v>
      </c>
      <c r="N85" s="185">
        <v>0</v>
      </c>
      <c r="O85" s="185">
        <f>ROUND(E85*N85,2)</f>
        <v>0</v>
      </c>
      <c r="P85" s="185">
        <v>0</v>
      </c>
      <c r="Q85" s="185">
        <f>ROUND(E85*P85,2)</f>
        <v>0</v>
      </c>
      <c r="R85" s="187" t="s">
        <v>531</v>
      </c>
      <c r="S85" s="187" t="s">
        <v>299</v>
      </c>
      <c r="T85" s="188" t="s">
        <v>534</v>
      </c>
      <c r="U85" s="162">
        <v>7.1499999999999994E-2</v>
      </c>
      <c r="V85" s="162">
        <f>ROUND(E85*U85,2)</f>
        <v>1.22</v>
      </c>
      <c r="W85" s="162"/>
      <c r="X85" s="162" t="s">
        <v>301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303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>
      <c r="A86" s="174">
        <v>33</v>
      </c>
      <c r="B86" s="175" t="s">
        <v>734</v>
      </c>
      <c r="C86" s="190" t="s">
        <v>735</v>
      </c>
      <c r="D86" s="201" t="s">
        <v>361</v>
      </c>
      <c r="E86" s="177">
        <v>17</v>
      </c>
      <c r="F86" s="178"/>
      <c r="G86" s="179">
        <f>ROUND(E86*F86,2)</f>
        <v>0</v>
      </c>
      <c r="H86" s="178">
        <v>5.51</v>
      </c>
      <c r="I86" s="179">
        <f>ROUND(E86*H86,2)</f>
        <v>93.67</v>
      </c>
      <c r="J86" s="178">
        <v>35.89</v>
      </c>
      <c r="K86" s="179">
        <f>ROUND(E86*J86,2)</f>
        <v>610.13</v>
      </c>
      <c r="L86" s="179">
        <v>21</v>
      </c>
      <c r="M86" s="179">
        <f>G86*(1+L86/100)</f>
        <v>0</v>
      </c>
      <c r="N86" s="177">
        <v>1.7000000000000001E-4</v>
      </c>
      <c r="O86" s="177">
        <f>ROUND(E86*N86,2)</f>
        <v>0</v>
      </c>
      <c r="P86" s="177">
        <v>0</v>
      </c>
      <c r="Q86" s="177">
        <f>ROUND(E86*P86,2)</f>
        <v>0</v>
      </c>
      <c r="R86" s="179" t="s">
        <v>366</v>
      </c>
      <c r="S86" s="179" t="s">
        <v>299</v>
      </c>
      <c r="T86" s="180" t="s">
        <v>534</v>
      </c>
      <c r="U86" s="162">
        <v>7.4999999999999997E-2</v>
      </c>
      <c r="V86" s="162">
        <f>ROUND(E86*U86,2)</f>
        <v>1.28</v>
      </c>
      <c r="W86" s="162"/>
      <c r="X86" s="162" t="s">
        <v>301</v>
      </c>
      <c r="Y86" s="162" t="s">
        <v>302</v>
      </c>
      <c r="Z86" s="152"/>
      <c r="AA86" s="152"/>
      <c r="AB86" s="152"/>
      <c r="AC86" s="152"/>
      <c r="AD86" s="152"/>
      <c r="AE86" s="152"/>
      <c r="AF86" s="152"/>
      <c r="AG86" s="152" t="s">
        <v>303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2">
      <c r="A87" s="159"/>
      <c r="B87" s="160"/>
      <c r="C87" s="204" t="s">
        <v>736</v>
      </c>
      <c r="D87" s="203"/>
      <c r="E87" s="203"/>
      <c r="F87" s="203"/>
      <c r="G87" s="203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305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ht="24" outlineLevel="1">
      <c r="A88" s="182">
        <v>34</v>
      </c>
      <c r="B88" s="183" t="s">
        <v>737</v>
      </c>
      <c r="C88" s="196" t="s">
        <v>738</v>
      </c>
      <c r="D88" s="184" t="s">
        <v>449</v>
      </c>
      <c r="E88" s="185">
        <v>17</v>
      </c>
      <c r="F88" s="186"/>
      <c r="G88" s="187">
        <f>ROUND(E88*F88,2)</f>
        <v>0</v>
      </c>
      <c r="H88" s="186">
        <v>38.1</v>
      </c>
      <c r="I88" s="187">
        <f>ROUND(E88*H88,2)</f>
        <v>647.70000000000005</v>
      </c>
      <c r="J88" s="186">
        <v>0</v>
      </c>
      <c r="K88" s="187">
        <f>ROUND(E88*J88,2)</f>
        <v>0</v>
      </c>
      <c r="L88" s="187">
        <v>21</v>
      </c>
      <c r="M88" s="187">
        <f>G88*(1+L88/100)</f>
        <v>0</v>
      </c>
      <c r="N88" s="185">
        <v>4.8000000000000001E-4</v>
      </c>
      <c r="O88" s="185">
        <f>ROUND(E88*N88,2)</f>
        <v>0.01</v>
      </c>
      <c r="P88" s="185">
        <v>0</v>
      </c>
      <c r="Q88" s="185">
        <f>ROUND(E88*P88,2)</f>
        <v>0</v>
      </c>
      <c r="R88" s="187" t="s">
        <v>345</v>
      </c>
      <c r="S88" s="187" t="s">
        <v>299</v>
      </c>
      <c r="T88" s="188" t="s">
        <v>534</v>
      </c>
      <c r="U88" s="162">
        <v>0</v>
      </c>
      <c r="V88" s="162">
        <f>ROUND(E88*U88,2)</f>
        <v>0</v>
      </c>
      <c r="W88" s="162"/>
      <c r="X88" s="162" t="s">
        <v>347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348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>
      <c r="A89" s="182">
        <v>35</v>
      </c>
      <c r="B89" s="183" t="s">
        <v>739</v>
      </c>
      <c r="C89" s="196" t="s">
        <v>740</v>
      </c>
      <c r="D89" s="184" t="s">
        <v>361</v>
      </c>
      <c r="E89" s="185">
        <v>17</v>
      </c>
      <c r="F89" s="186"/>
      <c r="G89" s="187">
        <f>ROUND(E89*F89,2)</f>
        <v>0</v>
      </c>
      <c r="H89" s="186">
        <v>15.5</v>
      </c>
      <c r="I89" s="187">
        <f>ROUND(E89*H89,2)</f>
        <v>263.5</v>
      </c>
      <c r="J89" s="186">
        <v>0</v>
      </c>
      <c r="K89" s="187">
        <f>ROUND(E89*J89,2)</f>
        <v>0</v>
      </c>
      <c r="L89" s="187">
        <v>21</v>
      </c>
      <c r="M89" s="187">
        <f>G89*(1+L89/100)</f>
        <v>0</v>
      </c>
      <c r="N89" s="185">
        <v>2.0000000000000001E-4</v>
      </c>
      <c r="O89" s="185">
        <f>ROUND(E89*N89,2)</f>
        <v>0</v>
      </c>
      <c r="P89" s="185">
        <v>0</v>
      </c>
      <c r="Q89" s="185">
        <f>ROUND(E89*P89,2)</f>
        <v>0</v>
      </c>
      <c r="R89" s="187" t="s">
        <v>345</v>
      </c>
      <c r="S89" s="187" t="s">
        <v>299</v>
      </c>
      <c r="T89" s="188" t="s">
        <v>534</v>
      </c>
      <c r="U89" s="162">
        <v>0</v>
      </c>
      <c r="V89" s="162">
        <f>ROUND(E89*U89,2)</f>
        <v>0</v>
      </c>
      <c r="W89" s="162"/>
      <c r="X89" s="162" t="s">
        <v>347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348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14">
      <c r="A90" s="167" t="s">
        <v>293</v>
      </c>
      <c r="B90" s="168" t="s">
        <v>208</v>
      </c>
      <c r="C90" s="189" t="s">
        <v>209</v>
      </c>
      <c r="D90" s="200"/>
      <c r="E90" s="170"/>
      <c r="F90" s="171"/>
      <c r="G90" s="171">
        <f>SUMIF(AG91:AG93,"&lt;&gt;NOR",G91:G93)</f>
        <v>0</v>
      </c>
      <c r="H90" s="171"/>
      <c r="I90" s="171">
        <f>SUM(I91:I93)</f>
        <v>910.07</v>
      </c>
      <c r="J90" s="171"/>
      <c r="K90" s="171">
        <f>SUM(K91:K93)</f>
        <v>1063.71</v>
      </c>
      <c r="L90" s="171"/>
      <c r="M90" s="171">
        <f>SUM(M91:M93)</f>
        <v>0</v>
      </c>
      <c r="N90" s="170"/>
      <c r="O90" s="170">
        <f>SUM(O91:O93)</f>
        <v>3.54</v>
      </c>
      <c r="P90" s="170"/>
      <c r="Q90" s="170">
        <f>SUM(Q91:Q93)</f>
        <v>0</v>
      </c>
      <c r="R90" s="171"/>
      <c r="S90" s="171"/>
      <c r="T90" s="172"/>
      <c r="U90" s="166"/>
      <c r="V90" s="166">
        <f>SUM(V91:V93)</f>
        <v>2.46</v>
      </c>
      <c r="W90" s="166"/>
      <c r="X90" s="166"/>
      <c r="Y90" s="166"/>
      <c r="AG90" t="s">
        <v>294</v>
      </c>
    </row>
    <row r="91" spans="1:60" ht="24" outlineLevel="1">
      <c r="A91" s="174">
        <v>36</v>
      </c>
      <c r="B91" s="175" t="s">
        <v>741</v>
      </c>
      <c r="C91" s="194" t="s">
        <v>742</v>
      </c>
      <c r="D91" s="176" t="s">
        <v>312</v>
      </c>
      <c r="E91" s="177">
        <v>1.87</v>
      </c>
      <c r="F91" s="178"/>
      <c r="G91" s="179">
        <f>ROUND(E91*F91,2)</f>
        <v>0</v>
      </c>
      <c r="H91" s="178">
        <v>486.67</v>
      </c>
      <c r="I91" s="179">
        <f>ROUND(E91*H91,2)</f>
        <v>910.07</v>
      </c>
      <c r="J91" s="178">
        <v>568.83000000000004</v>
      </c>
      <c r="K91" s="179">
        <f>ROUND(E91*J91,2)</f>
        <v>1063.71</v>
      </c>
      <c r="L91" s="179">
        <v>21</v>
      </c>
      <c r="M91" s="179">
        <f>G91*(1+L91/100)</f>
        <v>0</v>
      </c>
      <c r="N91" s="177">
        <v>1.8907700000000001</v>
      </c>
      <c r="O91" s="177">
        <f>ROUND(E91*N91,2)</f>
        <v>3.54</v>
      </c>
      <c r="P91" s="177">
        <v>0</v>
      </c>
      <c r="Q91" s="177">
        <f>ROUND(E91*P91,2)</f>
        <v>0</v>
      </c>
      <c r="R91" s="179" t="s">
        <v>531</v>
      </c>
      <c r="S91" s="179" t="s">
        <v>299</v>
      </c>
      <c r="T91" s="180" t="s">
        <v>534</v>
      </c>
      <c r="U91" s="162">
        <v>1.3169999999999999</v>
      </c>
      <c r="V91" s="162">
        <f>ROUND(E91*U91,2)</f>
        <v>2.46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2">
      <c r="A92" s="159"/>
      <c r="B92" s="160"/>
      <c r="C92" s="204" t="s">
        <v>743</v>
      </c>
      <c r="D92" s="203"/>
      <c r="E92" s="203"/>
      <c r="F92" s="203"/>
      <c r="G92" s="203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305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163" t="s">
        <v>1511</v>
      </c>
      <c r="D93" s="165"/>
      <c r="E93" s="165">
        <v>1.87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315</v>
      </c>
      <c r="AH93" s="152">
        <v>0</v>
      </c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14">
      <c r="A94" s="167" t="s">
        <v>293</v>
      </c>
      <c r="B94" s="168" t="s">
        <v>210</v>
      </c>
      <c r="C94" s="193" t="s">
        <v>211</v>
      </c>
      <c r="D94" s="169"/>
      <c r="E94" s="170"/>
      <c r="F94" s="171"/>
      <c r="G94" s="171">
        <f>SUMIF(AG95:AG132,"&lt;&gt;NOR",G95:G132)</f>
        <v>0</v>
      </c>
      <c r="H94" s="171"/>
      <c r="I94" s="171">
        <f>SUM(I95:I132)</f>
        <v>56997.270000000011</v>
      </c>
      <c r="J94" s="171"/>
      <c r="K94" s="171">
        <f>SUM(K95:K132)</f>
        <v>13236.75</v>
      </c>
      <c r="L94" s="171"/>
      <c r="M94" s="171">
        <f>SUM(M95:M132)</f>
        <v>0</v>
      </c>
      <c r="N94" s="170"/>
      <c r="O94" s="170">
        <f>SUM(O95:O132)</f>
        <v>55.64</v>
      </c>
      <c r="P94" s="170"/>
      <c r="Q94" s="170">
        <f>SUM(Q95:Q132)</f>
        <v>0</v>
      </c>
      <c r="R94" s="171"/>
      <c r="S94" s="171"/>
      <c r="T94" s="172"/>
      <c r="U94" s="166"/>
      <c r="V94" s="166">
        <f>SUM(V95:V132)</f>
        <v>11.63</v>
      </c>
      <c r="W94" s="166"/>
      <c r="X94" s="166"/>
      <c r="Y94" s="166"/>
      <c r="AG94" t="s">
        <v>294</v>
      </c>
    </row>
    <row r="95" spans="1:60" ht="24" outlineLevel="1">
      <c r="A95" s="174">
        <v>37</v>
      </c>
      <c r="B95" s="175" t="s">
        <v>875</v>
      </c>
      <c r="C95" s="194" t="s">
        <v>876</v>
      </c>
      <c r="D95" s="176" t="s">
        <v>361</v>
      </c>
      <c r="E95" s="177">
        <v>40.799999999999997</v>
      </c>
      <c r="F95" s="178"/>
      <c r="G95" s="179">
        <f>ROUND(E95*F95,2)</f>
        <v>0</v>
      </c>
      <c r="H95" s="178">
        <v>41.4</v>
      </c>
      <c r="I95" s="179">
        <f>ROUND(E95*H95,2)</f>
        <v>1689.12</v>
      </c>
      <c r="J95" s="178">
        <v>21.1</v>
      </c>
      <c r="K95" s="179">
        <f>ROUND(E95*J95,2)</f>
        <v>860.88</v>
      </c>
      <c r="L95" s="179">
        <v>21</v>
      </c>
      <c r="M95" s="179">
        <f>G95*(1+L95/100)</f>
        <v>0</v>
      </c>
      <c r="N95" s="177">
        <v>0.115</v>
      </c>
      <c r="O95" s="177">
        <f>ROUND(E95*N95,2)</f>
        <v>4.6900000000000004</v>
      </c>
      <c r="P95" s="177">
        <v>0</v>
      </c>
      <c r="Q95" s="177">
        <f>ROUND(E95*P95,2)</f>
        <v>0</v>
      </c>
      <c r="R95" s="179" t="s">
        <v>455</v>
      </c>
      <c r="S95" s="179" t="s">
        <v>299</v>
      </c>
      <c r="T95" s="180" t="s">
        <v>534</v>
      </c>
      <c r="U95" s="162">
        <v>2.1000000000000001E-2</v>
      </c>
      <c r="V95" s="162">
        <f>ROUND(E95*U95,2)</f>
        <v>0.86</v>
      </c>
      <c r="W95" s="162"/>
      <c r="X95" s="162" t="s">
        <v>301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303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195" t="s">
        <v>1512</v>
      </c>
      <c r="D96" s="164"/>
      <c r="E96" s="165">
        <v>40.799999999999997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24" outlineLevel="1">
      <c r="A97" s="174">
        <v>38</v>
      </c>
      <c r="B97" s="175" t="s">
        <v>878</v>
      </c>
      <c r="C97" s="194" t="s">
        <v>879</v>
      </c>
      <c r="D97" s="176" t="s">
        <v>361</v>
      </c>
      <c r="E97" s="177">
        <v>32.200000000000003</v>
      </c>
      <c r="F97" s="178"/>
      <c r="G97" s="179">
        <f>ROUND(E97*F97,2)</f>
        <v>0</v>
      </c>
      <c r="H97" s="178">
        <v>57.95</v>
      </c>
      <c r="I97" s="179">
        <f>ROUND(E97*H97,2)</f>
        <v>1865.99</v>
      </c>
      <c r="J97" s="178">
        <v>24.05</v>
      </c>
      <c r="K97" s="179">
        <f>ROUND(E97*J97,2)</f>
        <v>774.41</v>
      </c>
      <c r="L97" s="179">
        <v>21</v>
      </c>
      <c r="M97" s="179">
        <f>G97*(1+L97/100)</f>
        <v>0</v>
      </c>
      <c r="N97" s="177">
        <v>0.161</v>
      </c>
      <c r="O97" s="177">
        <f>ROUND(E97*N97,2)</f>
        <v>5.18</v>
      </c>
      <c r="P97" s="177">
        <v>0</v>
      </c>
      <c r="Q97" s="177">
        <f>ROUND(E97*P97,2)</f>
        <v>0</v>
      </c>
      <c r="R97" s="179" t="s">
        <v>455</v>
      </c>
      <c r="S97" s="179" t="s">
        <v>299</v>
      </c>
      <c r="T97" s="180" t="s">
        <v>534</v>
      </c>
      <c r="U97" s="162">
        <v>2.4E-2</v>
      </c>
      <c r="V97" s="162">
        <f>ROUND(E97*U97,2)</f>
        <v>0.77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303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2">
      <c r="A98" s="159"/>
      <c r="B98" s="160"/>
      <c r="C98" s="195" t="s">
        <v>1513</v>
      </c>
      <c r="D98" s="164"/>
      <c r="E98" s="165">
        <v>32.200000000000003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24" outlineLevel="1">
      <c r="A99" s="174">
        <v>39</v>
      </c>
      <c r="B99" s="175" t="s">
        <v>881</v>
      </c>
      <c r="C99" s="194" t="s">
        <v>882</v>
      </c>
      <c r="D99" s="176" t="s">
        <v>361</v>
      </c>
      <c r="E99" s="177">
        <v>26.6</v>
      </c>
      <c r="F99" s="178"/>
      <c r="G99" s="179">
        <f>ROUND(E99*F99,2)</f>
        <v>0</v>
      </c>
      <c r="H99" s="178">
        <v>66.27</v>
      </c>
      <c r="I99" s="179">
        <f>ROUND(E99*H99,2)</f>
        <v>1762.78</v>
      </c>
      <c r="J99" s="178">
        <v>24.33</v>
      </c>
      <c r="K99" s="179">
        <f>ROUND(E99*J99,2)</f>
        <v>647.17999999999995</v>
      </c>
      <c r="L99" s="179">
        <v>21</v>
      </c>
      <c r="M99" s="179">
        <f>G99*(1+L99/100)</f>
        <v>0</v>
      </c>
      <c r="N99" s="177">
        <v>0.184</v>
      </c>
      <c r="O99" s="177">
        <f>ROUND(E99*N99,2)</f>
        <v>4.8899999999999997</v>
      </c>
      <c r="P99" s="177">
        <v>0</v>
      </c>
      <c r="Q99" s="177">
        <f>ROUND(E99*P99,2)</f>
        <v>0</v>
      </c>
      <c r="R99" s="179" t="s">
        <v>455</v>
      </c>
      <c r="S99" s="179" t="s">
        <v>299</v>
      </c>
      <c r="T99" s="180" t="s">
        <v>534</v>
      </c>
      <c r="U99" s="162">
        <v>2.4E-2</v>
      </c>
      <c r="V99" s="162">
        <f>ROUND(E99*U99,2)</f>
        <v>0.64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195" t="s">
        <v>1514</v>
      </c>
      <c r="D100" s="164"/>
      <c r="E100" s="165">
        <v>26.6</v>
      </c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315</v>
      </c>
      <c r="AH100" s="152">
        <v>0</v>
      </c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ht="24" outlineLevel="1">
      <c r="A101" s="174">
        <v>40</v>
      </c>
      <c r="B101" s="175" t="s">
        <v>464</v>
      </c>
      <c r="C101" s="194" t="s">
        <v>465</v>
      </c>
      <c r="D101" s="176" t="s">
        <v>361</v>
      </c>
      <c r="E101" s="177">
        <v>21</v>
      </c>
      <c r="F101" s="178"/>
      <c r="G101" s="179">
        <f>ROUND(E101*F101,2)</f>
        <v>0</v>
      </c>
      <c r="H101" s="178">
        <v>132.69999999999999</v>
      </c>
      <c r="I101" s="179">
        <f>ROUND(E101*H101,2)</f>
        <v>2786.7</v>
      </c>
      <c r="J101" s="178">
        <v>28</v>
      </c>
      <c r="K101" s="179">
        <f>ROUND(E101*J101,2)</f>
        <v>588</v>
      </c>
      <c r="L101" s="179">
        <v>21</v>
      </c>
      <c r="M101" s="179">
        <f>G101*(1+L101/100)</f>
        <v>0</v>
      </c>
      <c r="N101" s="177">
        <v>0.34499999999999997</v>
      </c>
      <c r="O101" s="177">
        <f>ROUND(E101*N101,2)</f>
        <v>7.25</v>
      </c>
      <c r="P101" s="177">
        <v>0</v>
      </c>
      <c r="Q101" s="177">
        <f>ROUND(E101*P101,2)</f>
        <v>0</v>
      </c>
      <c r="R101" s="179" t="s">
        <v>455</v>
      </c>
      <c r="S101" s="179" t="s">
        <v>299</v>
      </c>
      <c r="T101" s="180" t="s">
        <v>534</v>
      </c>
      <c r="U101" s="162">
        <v>2.5999999999999999E-2</v>
      </c>
      <c r="V101" s="162">
        <f>ROUND(E101*U101,2)</f>
        <v>0.55000000000000004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195" t="s">
        <v>1515</v>
      </c>
      <c r="D102" s="164"/>
      <c r="E102" s="165">
        <v>21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74">
        <v>41</v>
      </c>
      <c r="B103" s="175" t="s">
        <v>887</v>
      </c>
      <c r="C103" s="190" t="s">
        <v>888</v>
      </c>
      <c r="D103" s="201" t="s">
        <v>361</v>
      </c>
      <c r="E103" s="177">
        <v>40.799999999999997</v>
      </c>
      <c r="F103" s="178"/>
      <c r="G103" s="179">
        <f>ROUND(E103*F103,2)</f>
        <v>0</v>
      </c>
      <c r="H103" s="178">
        <v>289.93</v>
      </c>
      <c r="I103" s="179">
        <f>ROUND(E103*H103,2)</f>
        <v>11829.14</v>
      </c>
      <c r="J103" s="178">
        <v>81.47</v>
      </c>
      <c r="K103" s="179">
        <f>ROUND(E103*J103,2)</f>
        <v>3323.98</v>
      </c>
      <c r="L103" s="179">
        <v>21</v>
      </c>
      <c r="M103" s="179">
        <f>G103*(1+L103/100)</f>
        <v>0</v>
      </c>
      <c r="N103" s="177">
        <v>0.12966</v>
      </c>
      <c r="O103" s="177">
        <f>ROUND(E103*N103,2)</f>
        <v>5.29</v>
      </c>
      <c r="P103" s="177">
        <v>0</v>
      </c>
      <c r="Q103" s="177">
        <f>ROUND(E103*P103,2)</f>
        <v>0</v>
      </c>
      <c r="R103" s="179" t="s">
        <v>455</v>
      </c>
      <c r="S103" s="179" t="s">
        <v>299</v>
      </c>
      <c r="T103" s="180" t="s">
        <v>534</v>
      </c>
      <c r="U103" s="162">
        <v>7.1999999999999995E-2</v>
      </c>
      <c r="V103" s="162">
        <f>ROUND(E103*U103,2)</f>
        <v>2.94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889</v>
      </c>
      <c r="D104" s="164"/>
      <c r="E104" s="165"/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3">
      <c r="A105" s="159"/>
      <c r="B105" s="160"/>
      <c r="C105" s="195" t="s">
        <v>1516</v>
      </c>
      <c r="D105" s="164"/>
      <c r="E105" s="165">
        <v>10.8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315</v>
      </c>
      <c r="AH105" s="152">
        <v>0</v>
      </c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3">
      <c r="A106" s="159"/>
      <c r="B106" s="160"/>
      <c r="C106" s="195" t="s">
        <v>1001</v>
      </c>
      <c r="D106" s="164"/>
      <c r="E106" s="165"/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3">
      <c r="A107" s="159"/>
      <c r="B107" s="160"/>
      <c r="C107" s="163" t="s">
        <v>1517</v>
      </c>
      <c r="D107" s="165"/>
      <c r="E107" s="165">
        <v>30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315</v>
      </c>
      <c r="AH107" s="152">
        <v>0</v>
      </c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24" outlineLevel="1">
      <c r="A108" s="174">
        <v>42</v>
      </c>
      <c r="B108" s="175" t="s">
        <v>891</v>
      </c>
      <c r="C108" s="194" t="s">
        <v>892</v>
      </c>
      <c r="D108" s="176" t="s">
        <v>361</v>
      </c>
      <c r="E108" s="177">
        <v>32.200000000000003</v>
      </c>
      <c r="F108" s="178"/>
      <c r="G108" s="179">
        <f>ROUND(E108*F108,2)</f>
        <v>0</v>
      </c>
      <c r="H108" s="178">
        <v>400.45</v>
      </c>
      <c r="I108" s="179">
        <f>ROUND(E108*H108,2)</f>
        <v>12894.49</v>
      </c>
      <c r="J108" s="178">
        <v>93.55</v>
      </c>
      <c r="K108" s="179">
        <f>ROUND(E108*J108,2)</f>
        <v>3012.31</v>
      </c>
      <c r="L108" s="179">
        <v>21</v>
      </c>
      <c r="M108" s="179">
        <f>G108*(1+L108/100)</f>
        <v>0</v>
      </c>
      <c r="N108" s="177">
        <v>0.17946000000000001</v>
      </c>
      <c r="O108" s="177">
        <f>ROUND(E108*N108,2)</f>
        <v>5.78</v>
      </c>
      <c r="P108" s="177">
        <v>0</v>
      </c>
      <c r="Q108" s="177">
        <f>ROUND(E108*P108,2)</f>
        <v>0</v>
      </c>
      <c r="R108" s="179" t="s">
        <v>455</v>
      </c>
      <c r="S108" s="179" t="s">
        <v>299</v>
      </c>
      <c r="T108" s="180" t="s">
        <v>534</v>
      </c>
      <c r="U108" s="162">
        <v>8.7999999999999995E-2</v>
      </c>
      <c r="V108" s="162">
        <f>ROUND(E108*U108,2)</f>
        <v>2.83</v>
      </c>
      <c r="W108" s="162"/>
      <c r="X108" s="162" t="s">
        <v>301</v>
      </c>
      <c r="Y108" s="162" t="s">
        <v>302</v>
      </c>
      <c r="Z108" s="152"/>
      <c r="AA108" s="152"/>
      <c r="AB108" s="152"/>
      <c r="AC108" s="152"/>
      <c r="AD108" s="152"/>
      <c r="AE108" s="152"/>
      <c r="AF108" s="152"/>
      <c r="AG108" s="152" t="s">
        <v>303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2">
      <c r="A109" s="159"/>
      <c r="B109" s="160"/>
      <c r="C109" s="195" t="s">
        <v>889</v>
      </c>
      <c r="D109" s="164"/>
      <c r="E109" s="165"/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3">
      <c r="A110" s="159"/>
      <c r="B110" s="160"/>
      <c r="C110" s="163" t="s">
        <v>1518</v>
      </c>
      <c r="D110" s="165"/>
      <c r="E110" s="165">
        <v>9.1999999999999993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3">
      <c r="A111" s="159"/>
      <c r="B111" s="160"/>
      <c r="C111" s="195" t="s">
        <v>1001</v>
      </c>
      <c r="D111" s="164"/>
      <c r="E111" s="165"/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3">
      <c r="A112" s="159"/>
      <c r="B112" s="160"/>
      <c r="C112" s="163" t="s">
        <v>1519</v>
      </c>
      <c r="D112" s="165"/>
      <c r="E112" s="165">
        <v>23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>
      <c r="A113" s="174">
        <v>43</v>
      </c>
      <c r="B113" s="175" t="s">
        <v>894</v>
      </c>
      <c r="C113" s="194" t="s">
        <v>895</v>
      </c>
      <c r="D113" s="176" t="s">
        <v>361</v>
      </c>
      <c r="E113" s="177">
        <v>73</v>
      </c>
      <c r="F113" s="178"/>
      <c r="G113" s="179">
        <f>ROUND(E113*F113,2)</f>
        <v>0</v>
      </c>
      <c r="H113" s="178">
        <v>16.670000000000002</v>
      </c>
      <c r="I113" s="179">
        <f>ROUND(E113*H113,2)</f>
        <v>1216.9100000000001</v>
      </c>
      <c r="J113" s="178">
        <v>1.33</v>
      </c>
      <c r="K113" s="179">
        <f>ROUND(E113*J113,2)</f>
        <v>97.09</v>
      </c>
      <c r="L113" s="179">
        <v>21</v>
      </c>
      <c r="M113" s="179">
        <f>G113*(1+L113/100)</f>
        <v>0</v>
      </c>
      <c r="N113" s="177">
        <v>6.0999999999999997E-4</v>
      </c>
      <c r="O113" s="177">
        <f>ROUND(E113*N113,2)</f>
        <v>0.04</v>
      </c>
      <c r="P113" s="177">
        <v>0</v>
      </c>
      <c r="Q113" s="177">
        <f>ROUND(E113*P113,2)</f>
        <v>0</v>
      </c>
      <c r="R113" s="179" t="s">
        <v>455</v>
      </c>
      <c r="S113" s="179" t="s">
        <v>896</v>
      </c>
      <c r="T113" s="180" t="s">
        <v>534</v>
      </c>
      <c r="U113" s="162">
        <v>2E-3</v>
      </c>
      <c r="V113" s="162">
        <f>ROUND(E113*U113,2)</f>
        <v>0.15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204" t="s">
        <v>897</v>
      </c>
      <c r="D114" s="203"/>
      <c r="E114" s="203"/>
      <c r="F114" s="203"/>
      <c r="G114" s="203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305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2">
      <c r="A115" s="159"/>
      <c r="B115" s="160"/>
      <c r="C115" s="195" t="s">
        <v>1520</v>
      </c>
      <c r="D115" s="164"/>
      <c r="E115" s="165">
        <v>73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ht="24" outlineLevel="1">
      <c r="A116" s="174">
        <v>44</v>
      </c>
      <c r="B116" s="175" t="s">
        <v>898</v>
      </c>
      <c r="C116" s="194" t="s">
        <v>899</v>
      </c>
      <c r="D116" s="176" t="s">
        <v>361</v>
      </c>
      <c r="E116" s="177">
        <v>26.6</v>
      </c>
      <c r="F116" s="178"/>
      <c r="G116" s="179">
        <f>ROUND(E116*F116,2)</f>
        <v>0</v>
      </c>
      <c r="H116" s="178">
        <v>461.42</v>
      </c>
      <c r="I116" s="179">
        <f>ROUND(E116*H116,2)</f>
        <v>12273.77</v>
      </c>
      <c r="J116" s="178">
        <v>100.18</v>
      </c>
      <c r="K116" s="179">
        <f>ROUND(E116*J116,2)</f>
        <v>2664.79</v>
      </c>
      <c r="L116" s="179">
        <v>21</v>
      </c>
      <c r="M116" s="179">
        <f>G116*(1+L116/100)</f>
        <v>0</v>
      </c>
      <c r="N116" s="177">
        <v>0.21099999999999999</v>
      </c>
      <c r="O116" s="177">
        <f>ROUND(E116*N116,2)</f>
        <v>5.61</v>
      </c>
      <c r="P116" s="177">
        <v>0</v>
      </c>
      <c r="Q116" s="177">
        <f>ROUND(E116*P116,2)</f>
        <v>0</v>
      </c>
      <c r="R116" s="179" t="s">
        <v>455</v>
      </c>
      <c r="S116" s="179" t="s">
        <v>299</v>
      </c>
      <c r="T116" s="180" t="s">
        <v>534</v>
      </c>
      <c r="U116" s="162">
        <v>7.1999999999999995E-2</v>
      </c>
      <c r="V116" s="162">
        <f>ROUND(E116*U116,2)</f>
        <v>1.92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204" t="s">
        <v>695</v>
      </c>
      <c r="D117" s="203"/>
      <c r="E117" s="203"/>
      <c r="F117" s="203"/>
      <c r="G117" s="203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305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195" t="s">
        <v>889</v>
      </c>
      <c r="D118" s="164"/>
      <c r="E118" s="165"/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3">
      <c r="A119" s="159"/>
      <c r="B119" s="160"/>
      <c r="C119" s="195" t="s">
        <v>1521</v>
      </c>
      <c r="D119" s="164"/>
      <c r="E119" s="165">
        <v>7.6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3">
      <c r="A120" s="159"/>
      <c r="B120" s="160"/>
      <c r="C120" s="195" t="s">
        <v>1001</v>
      </c>
      <c r="D120" s="164"/>
      <c r="E120" s="165"/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3">
      <c r="A121" s="159"/>
      <c r="B121" s="160"/>
      <c r="C121" s="195" t="s">
        <v>1522</v>
      </c>
      <c r="D121" s="164"/>
      <c r="E121" s="165">
        <v>19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>
      <c r="A122" s="174">
        <v>45</v>
      </c>
      <c r="B122" s="175" t="s">
        <v>901</v>
      </c>
      <c r="C122" s="194" t="s">
        <v>902</v>
      </c>
      <c r="D122" s="176" t="s">
        <v>361</v>
      </c>
      <c r="E122" s="177">
        <v>21</v>
      </c>
      <c r="F122" s="178"/>
      <c r="G122" s="179">
        <f>ROUND(E122*F122,2)</f>
        <v>0</v>
      </c>
      <c r="H122" s="178">
        <v>346.31</v>
      </c>
      <c r="I122" s="179">
        <f>ROUND(E122*H122,2)</f>
        <v>7272.51</v>
      </c>
      <c r="J122" s="178">
        <v>35.79</v>
      </c>
      <c r="K122" s="179">
        <f>ROUND(E122*J122,2)</f>
        <v>751.59</v>
      </c>
      <c r="L122" s="179">
        <v>21</v>
      </c>
      <c r="M122" s="179">
        <f>G122*(1+L122/100)</f>
        <v>0</v>
      </c>
      <c r="N122" s="177">
        <v>0.38313999999999998</v>
      </c>
      <c r="O122" s="177">
        <f>ROUND(E122*N122,2)</f>
        <v>8.0500000000000007</v>
      </c>
      <c r="P122" s="177">
        <v>0</v>
      </c>
      <c r="Q122" s="177">
        <f>ROUND(E122*P122,2)</f>
        <v>0</v>
      </c>
      <c r="R122" s="179" t="s">
        <v>455</v>
      </c>
      <c r="S122" s="179" t="s">
        <v>299</v>
      </c>
      <c r="T122" s="180" t="s">
        <v>534</v>
      </c>
      <c r="U122" s="162">
        <v>2.5999999999999999E-2</v>
      </c>
      <c r="V122" s="162">
        <f>ROUND(E122*U122,2)</f>
        <v>0.55000000000000004</v>
      </c>
      <c r="W122" s="162"/>
      <c r="X122" s="162" t="s">
        <v>301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303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204" t="s">
        <v>903</v>
      </c>
      <c r="D123" s="203"/>
      <c r="E123" s="203"/>
      <c r="F123" s="203"/>
      <c r="G123" s="203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305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195" t="s">
        <v>889</v>
      </c>
      <c r="D124" s="164"/>
      <c r="E124" s="165"/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1523</v>
      </c>
      <c r="D125" s="164"/>
      <c r="E125" s="165">
        <v>6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3">
      <c r="A126" s="159"/>
      <c r="B126" s="160"/>
      <c r="C126" s="195" t="s">
        <v>1001</v>
      </c>
      <c r="D126" s="164"/>
      <c r="E126" s="165"/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3">
      <c r="A127" s="159"/>
      <c r="B127" s="160"/>
      <c r="C127" s="163" t="s">
        <v>1524</v>
      </c>
      <c r="D127" s="165"/>
      <c r="E127" s="165">
        <v>15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4" outlineLevel="1">
      <c r="A128" s="174">
        <v>46</v>
      </c>
      <c r="B128" s="175" t="s">
        <v>691</v>
      </c>
      <c r="C128" s="194" t="s">
        <v>692</v>
      </c>
      <c r="D128" s="176" t="s">
        <v>361</v>
      </c>
      <c r="E128" s="177">
        <v>15.4</v>
      </c>
      <c r="F128" s="178"/>
      <c r="G128" s="179">
        <f>ROUND(E128*F128,2)</f>
        <v>0</v>
      </c>
      <c r="H128" s="178">
        <v>221.16</v>
      </c>
      <c r="I128" s="179">
        <f>ROUND(E128*H128,2)</f>
        <v>3405.86</v>
      </c>
      <c r="J128" s="178">
        <v>33.54</v>
      </c>
      <c r="K128" s="179">
        <f>ROUND(E128*J128,2)</f>
        <v>516.52</v>
      </c>
      <c r="L128" s="179">
        <v>21</v>
      </c>
      <c r="M128" s="179">
        <f>G128*(1+L128/100)</f>
        <v>0</v>
      </c>
      <c r="N128" s="177">
        <v>0.57499999999999996</v>
      </c>
      <c r="O128" s="177">
        <f>ROUND(E128*N128,2)</f>
        <v>8.86</v>
      </c>
      <c r="P128" s="177">
        <v>0</v>
      </c>
      <c r="Q128" s="177">
        <f>ROUND(E128*P128,2)</f>
        <v>0</v>
      </c>
      <c r="R128" s="179" t="s">
        <v>455</v>
      </c>
      <c r="S128" s="179" t="s">
        <v>299</v>
      </c>
      <c r="T128" s="180" t="s">
        <v>534</v>
      </c>
      <c r="U128" s="162">
        <v>2.7E-2</v>
      </c>
      <c r="V128" s="162">
        <f>ROUND(E128*U128,2)</f>
        <v>0.42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303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2">
      <c r="A129" s="159"/>
      <c r="B129" s="160"/>
      <c r="C129" s="163" t="s">
        <v>889</v>
      </c>
      <c r="D129" s="165"/>
      <c r="E129" s="165"/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3">
      <c r="A130" s="159"/>
      <c r="B130" s="160"/>
      <c r="C130" s="195" t="s">
        <v>1525</v>
      </c>
      <c r="D130" s="164"/>
      <c r="E130" s="165">
        <v>4.4000000000000004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315</v>
      </c>
      <c r="AH130" s="152">
        <v>0</v>
      </c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3">
      <c r="A131" s="159"/>
      <c r="B131" s="160"/>
      <c r="C131" s="195" t="s">
        <v>1001</v>
      </c>
      <c r="D131" s="164"/>
      <c r="E131" s="165"/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315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3">
      <c r="A132" s="159"/>
      <c r="B132" s="160"/>
      <c r="C132" s="163" t="s">
        <v>1526</v>
      </c>
      <c r="D132" s="165"/>
      <c r="E132" s="165">
        <v>11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ht="14">
      <c r="A133" s="167" t="s">
        <v>293</v>
      </c>
      <c r="B133" s="168" t="s">
        <v>218</v>
      </c>
      <c r="C133" s="193" t="s">
        <v>219</v>
      </c>
      <c r="D133" s="169"/>
      <c r="E133" s="170"/>
      <c r="F133" s="171"/>
      <c r="G133" s="171">
        <f>SUMIF(AG134:AG157,"&lt;&gt;NOR",G134:G157)</f>
        <v>0</v>
      </c>
      <c r="H133" s="171"/>
      <c r="I133" s="171">
        <f>SUM(I134:I157)</f>
        <v>70589.14</v>
      </c>
      <c r="J133" s="171"/>
      <c r="K133" s="171">
        <f>SUM(K134:K157)</f>
        <v>15822.98</v>
      </c>
      <c r="L133" s="171"/>
      <c r="M133" s="171">
        <f>SUM(M134:M157)</f>
        <v>0</v>
      </c>
      <c r="N133" s="170"/>
      <c r="O133" s="170">
        <f>SUM(O134:O157)</f>
        <v>7.94</v>
      </c>
      <c r="P133" s="170"/>
      <c r="Q133" s="170">
        <f>SUM(Q134:Q157)</f>
        <v>0</v>
      </c>
      <c r="R133" s="171"/>
      <c r="S133" s="171"/>
      <c r="T133" s="172"/>
      <c r="U133" s="166"/>
      <c r="V133" s="166">
        <f>SUM(V134:V157)</f>
        <v>19.419999999999998</v>
      </c>
      <c r="W133" s="166"/>
      <c r="X133" s="166"/>
      <c r="Y133" s="166"/>
      <c r="AG133" t="s">
        <v>294</v>
      </c>
    </row>
    <row r="134" spans="1:60" outlineLevel="1">
      <c r="A134" s="174">
        <v>47</v>
      </c>
      <c r="B134" s="175" t="s">
        <v>1037</v>
      </c>
      <c r="C134" s="194" t="s">
        <v>1038</v>
      </c>
      <c r="D134" s="176" t="s">
        <v>449</v>
      </c>
      <c r="E134" s="177">
        <v>17</v>
      </c>
      <c r="F134" s="178"/>
      <c r="G134" s="179">
        <f>ROUND(E134*F134,2)</f>
        <v>0</v>
      </c>
      <c r="H134" s="178">
        <v>0.26</v>
      </c>
      <c r="I134" s="179">
        <f>ROUND(E134*H134,2)</f>
        <v>4.42</v>
      </c>
      <c r="J134" s="178">
        <v>54.24</v>
      </c>
      <c r="K134" s="179">
        <f>ROUND(E134*J134,2)</f>
        <v>922.08</v>
      </c>
      <c r="L134" s="179">
        <v>21</v>
      </c>
      <c r="M134" s="179">
        <f>G134*(1+L134/100)</f>
        <v>0</v>
      </c>
      <c r="N134" s="177">
        <v>1.0000000000000001E-5</v>
      </c>
      <c r="O134" s="177">
        <f>ROUND(E134*N134,2)</f>
        <v>0</v>
      </c>
      <c r="P134" s="177">
        <v>0</v>
      </c>
      <c r="Q134" s="177">
        <f>ROUND(E134*P134,2)</f>
        <v>0</v>
      </c>
      <c r="R134" s="179" t="s">
        <v>531</v>
      </c>
      <c r="S134" s="179" t="s">
        <v>299</v>
      </c>
      <c r="T134" s="180" t="s">
        <v>534</v>
      </c>
      <c r="U134" s="162">
        <v>9.7000000000000003E-2</v>
      </c>
      <c r="V134" s="162">
        <f>ROUND(E134*U134,2)</f>
        <v>1.65</v>
      </c>
      <c r="W134" s="162"/>
      <c r="X134" s="162" t="s">
        <v>301</v>
      </c>
      <c r="Y134" s="162" t="s">
        <v>302</v>
      </c>
      <c r="Z134" s="152"/>
      <c r="AA134" s="152"/>
      <c r="AB134" s="152"/>
      <c r="AC134" s="152"/>
      <c r="AD134" s="152"/>
      <c r="AE134" s="152"/>
      <c r="AF134" s="152"/>
      <c r="AG134" s="152" t="s">
        <v>391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203" t="s">
        <v>747</v>
      </c>
      <c r="D135" s="203"/>
      <c r="E135" s="203"/>
      <c r="F135" s="203"/>
      <c r="G135" s="203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305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ht="24" outlineLevel="1">
      <c r="A136" s="174">
        <v>48</v>
      </c>
      <c r="B136" s="175" t="s">
        <v>1039</v>
      </c>
      <c r="C136" s="194" t="s">
        <v>1040</v>
      </c>
      <c r="D136" s="176" t="s">
        <v>390</v>
      </c>
      <c r="E136" s="177">
        <v>3.1166700000000001</v>
      </c>
      <c r="F136" s="178"/>
      <c r="G136" s="179">
        <f>ROUND(E136*F136,2)</f>
        <v>0</v>
      </c>
      <c r="H136" s="178">
        <v>6852</v>
      </c>
      <c r="I136" s="179">
        <f>ROUND(E136*H136,2)</f>
        <v>21355.42</v>
      </c>
      <c r="J136" s="178">
        <v>0</v>
      </c>
      <c r="K136" s="179">
        <f>ROUND(E136*J136,2)</f>
        <v>0</v>
      </c>
      <c r="L136" s="179">
        <v>21</v>
      </c>
      <c r="M136" s="179">
        <f>G136*(1+L136/100)</f>
        <v>0</v>
      </c>
      <c r="N136" s="177">
        <v>0.09</v>
      </c>
      <c r="O136" s="177">
        <f>ROUND(E136*N136,2)</f>
        <v>0.28000000000000003</v>
      </c>
      <c r="P136" s="177">
        <v>0</v>
      </c>
      <c r="Q136" s="177">
        <f>ROUND(E136*P136,2)</f>
        <v>0</v>
      </c>
      <c r="R136" s="179" t="s">
        <v>345</v>
      </c>
      <c r="S136" s="179" t="s">
        <v>564</v>
      </c>
      <c r="T136" s="180" t="s">
        <v>534</v>
      </c>
      <c r="U136" s="162">
        <v>0</v>
      </c>
      <c r="V136" s="162">
        <f>ROUND(E136*U136,2)</f>
        <v>0</v>
      </c>
      <c r="W136" s="162"/>
      <c r="X136" s="162" t="s">
        <v>347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470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2">
      <c r="A137" s="159"/>
      <c r="B137" s="160"/>
      <c r="C137" s="195" t="s">
        <v>1527</v>
      </c>
      <c r="D137" s="164"/>
      <c r="E137" s="165">
        <v>3.1166700000000001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315</v>
      </c>
      <c r="AH137" s="152">
        <v>0</v>
      </c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>
      <c r="A138" s="182">
        <v>49</v>
      </c>
      <c r="B138" s="183" t="s">
        <v>751</v>
      </c>
      <c r="C138" s="196" t="s">
        <v>752</v>
      </c>
      <c r="D138" s="184" t="s">
        <v>449</v>
      </c>
      <c r="E138" s="185">
        <v>17</v>
      </c>
      <c r="F138" s="186"/>
      <c r="G138" s="187">
        <f>ROUND(E138*F138,2)</f>
        <v>0</v>
      </c>
      <c r="H138" s="186">
        <v>3.46</v>
      </c>
      <c r="I138" s="187">
        <f>ROUND(E138*H138,2)</f>
        <v>58.82</v>
      </c>
      <c r="J138" s="186">
        <v>11.24</v>
      </c>
      <c r="K138" s="187">
        <f>ROUND(E138*J138,2)</f>
        <v>191.08</v>
      </c>
      <c r="L138" s="187">
        <v>21</v>
      </c>
      <c r="M138" s="187">
        <f>G138*(1+L138/100)</f>
        <v>0</v>
      </c>
      <c r="N138" s="185">
        <v>0</v>
      </c>
      <c r="O138" s="185">
        <f>ROUND(E138*N138,2)</f>
        <v>0</v>
      </c>
      <c r="P138" s="185">
        <v>0</v>
      </c>
      <c r="Q138" s="185">
        <f>ROUND(E138*P138,2)</f>
        <v>0</v>
      </c>
      <c r="R138" s="187" t="s">
        <v>531</v>
      </c>
      <c r="S138" s="187" t="s">
        <v>299</v>
      </c>
      <c r="T138" s="188" t="s">
        <v>534</v>
      </c>
      <c r="U138" s="162">
        <v>2.5999999999999999E-2</v>
      </c>
      <c r="V138" s="162">
        <f>ROUND(E138*U138,2)</f>
        <v>0.44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391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>
      <c r="A139" s="174">
        <v>50</v>
      </c>
      <c r="B139" s="175" t="s">
        <v>1050</v>
      </c>
      <c r="C139" s="194" t="s">
        <v>1051</v>
      </c>
      <c r="D139" s="176" t="s">
        <v>449</v>
      </c>
      <c r="E139" s="177">
        <v>17</v>
      </c>
      <c r="F139" s="178"/>
      <c r="G139" s="179">
        <f>ROUND(E139*F139,2)</f>
        <v>0</v>
      </c>
      <c r="H139" s="178">
        <v>3.98</v>
      </c>
      <c r="I139" s="179">
        <f>ROUND(E139*H139,2)</f>
        <v>67.66</v>
      </c>
      <c r="J139" s="178">
        <v>35.119999999999997</v>
      </c>
      <c r="K139" s="179">
        <f>ROUND(E139*J139,2)</f>
        <v>597.04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 t="s">
        <v>531</v>
      </c>
      <c r="S139" s="179" t="s">
        <v>299</v>
      </c>
      <c r="T139" s="180" t="s">
        <v>534</v>
      </c>
      <c r="U139" s="162">
        <v>7.9000000000000001E-2</v>
      </c>
      <c r="V139" s="162">
        <f>ROUND(E139*U139,2)</f>
        <v>1.34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391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2">
      <c r="A140" s="159"/>
      <c r="B140" s="160"/>
      <c r="C140" s="204" t="s">
        <v>755</v>
      </c>
      <c r="D140" s="203"/>
      <c r="E140" s="203"/>
      <c r="F140" s="203"/>
      <c r="G140" s="203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305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1">
      <c r="A141" s="174">
        <v>51</v>
      </c>
      <c r="B141" s="175" t="s">
        <v>756</v>
      </c>
      <c r="C141" s="194" t="s">
        <v>757</v>
      </c>
      <c r="D141" s="176" t="s">
        <v>390</v>
      </c>
      <c r="E141" s="177">
        <v>2</v>
      </c>
      <c r="F141" s="178"/>
      <c r="G141" s="179">
        <f>ROUND(E141*F141,2)</f>
        <v>0</v>
      </c>
      <c r="H141" s="178">
        <v>0</v>
      </c>
      <c r="I141" s="179">
        <f>ROUND(E141*H141,2)</f>
        <v>0</v>
      </c>
      <c r="J141" s="178">
        <v>2366.4</v>
      </c>
      <c r="K141" s="179">
        <f>ROUND(E141*J141,2)</f>
        <v>4732.8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 t="s">
        <v>531</v>
      </c>
      <c r="S141" s="179" t="s">
        <v>299</v>
      </c>
      <c r="T141" s="180" t="s">
        <v>534</v>
      </c>
      <c r="U141" s="162">
        <v>2.2519999999999998</v>
      </c>
      <c r="V141" s="162">
        <f>ROUND(E141*U141,2)</f>
        <v>4.5</v>
      </c>
      <c r="W141" s="162"/>
      <c r="X141" s="162" t="s">
        <v>301</v>
      </c>
      <c r="Y141" s="162" t="s">
        <v>302</v>
      </c>
      <c r="Z141" s="152"/>
      <c r="AA141" s="152"/>
      <c r="AB141" s="152"/>
      <c r="AC141" s="152"/>
      <c r="AD141" s="152"/>
      <c r="AE141" s="152"/>
      <c r="AF141" s="152"/>
      <c r="AG141" s="152" t="s">
        <v>391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2">
      <c r="A142" s="159"/>
      <c r="B142" s="160"/>
      <c r="C142" s="204" t="s">
        <v>758</v>
      </c>
      <c r="D142" s="203"/>
      <c r="E142" s="203"/>
      <c r="F142" s="203"/>
      <c r="G142" s="203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305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ht="24" outlineLevel="1">
      <c r="A143" s="182">
        <v>52</v>
      </c>
      <c r="B143" s="183" t="s">
        <v>1229</v>
      </c>
      <c r="C143" s="191" t="s">
        <v>1230</v>
      </c>
      <c r="D143" s="202" t="s">
        <v>390</v>
      </c>
      <c r="E143" s="185">
        <v>2</v>
      </c>
      <c r="F143" s="186"/>
      <c r="G143" s="187">
        <f>ROUND(E143*F143,2)</f>
        <v>0</v>
      </c>
      <c r="H143" s="186">
        <v>8632.7000000000007</v>
      </c>
      <c r="I143" s="187">
        <f>ROUND(E143*H143,2)</f>
        <v>17265.400000000001</v>
      </c>
      <c r="J143" s="186">
        <v>0</v>
      </c>
      <c r="K143" s="187">
        <f>ROUND(E143*J143,2)</f>
        <v>0</v>
      </c>
      <c r="L143" s="187">
        <v>21</v>
      </c>
      <c r="M143" s="187">
        <f>G143*(1+L143/100)</f>
        <v>0</v>
      </c>
      <c r="N143" s="185">
        <v>1.6</v>
      </c>
      <c r="O143" s="185">
        <f>ROUND(E143*N143,2)</f>
        <v>3.2</v>
      </c>
      <c r="P143" s="185">
        <v>0</v>
      </c>
      <c r="Q143" s="185">
        <f>ROUND(E143*P143,2)</f>
        <v>0</v>
      </c>
      <c r="R143" s="187" t="s">
        <v>345</v>
      </c>
      <c r="S143" s="187" t="s">
        <v>299</v>
      </c>
      <c r="T143" s="188" t="s">
        <v>534</v>
      </c>
      <c r="U143" s="162">
        <v>0</v>
      </c>
      <c r="V143" s="162">
        <f>ROUND(E143*U143,2)</f>
        <v>0</v>
      </c>
      <c r="W143" s="162"/>
      <c r="X143" s="162" t="s">
        <v>347</v>
      </c>
      <c r="Y143" s="162" t="s">
        <v>302</v>
      </c>
      <c r="Z143" s="152"/>
      <c r="AA143" s="152"/>
      <c r="AB143" s="152"/>
      <c r="AC143" s="152"/>
      <c r="AD143" s="152"/>
      <c r="AE143" s="152"/>
      <c r="AF143" s="152"/>
      <c r="AG143" s="152" t="s">
        <v>470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>
      <c r="A144" s="174">
        <v>53</v>
      </c>
      <c r="B144" s="175" t="s">
        <v>761</v>
      </c>
      <c r="C144" s="194" t="s">
        <v>762</v>
      </c>
      <c r="D144" s="176" t="s">
        <v>390</v>
      </c>
      <c r="E144" s="177">
        <v>2</v>
      </c>
      <c r="F144" s="178"/>
      <c r="G144" s="179">
        <f>ROUND(E144*F144,2)</f>
        <v>0</v>
      </c>
      <c r="H144" s="178">
        <v>0</v>
      </c>
      <c r="I144" s="179">
        <f>ROUND(E144*H144,2)</f>
        <v>0</v>
      </c>
      <c r="J144" s="178">
        <v>1842.5</v>
      </c>
      <c r="K144" s="179">
        <f>ROUND(E144*J144,2)</f>
        <v>3685</v>
      </c>
      <c r="L144" s="179">
        <v>21</v>
      </c>
      <c r="M144" s="179">
        <f>G144*(1+L144/100)</f>
        <v>0</v>
      </c>
      <c r="N144" s="177">
        <v>0</v>
      </c>
      <c r="O144" s="177">
        <f>ROUND(E144*N144,2)</f>
        <v>0</v>
      </c>
      <c r="P144" s="177">
        <v>0</v>
      </c>
      <c r="Q144" s="177">
        <f>ROUND(E144*P144,2)</f>
        <v>0</v>
      </c>
      <c r="R144" s="179" t="s">
        <v>531</v>
      </c>
      <c r="S144" s="179" t="s">
        <v>299</v>
      </c>
      <c r="T144" s="180" t="s">
        <v>534</v>
      </c>
      <c r="U144" s="162">
        <v>1.752</v>
      </c>
      <c r="V144" s="162">
        <f>ROUND(E144*U144,2)</f>
        <v>3.5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391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2">
      <c r="A145" s="159"/>
      <c r="B145" s="160"/>
      <c r="C145" s="204" t="s">
        <v>758</v>
      </c>
      <c r="D145" s="203"/>
      <c r="E145" s="203"/>
      <c r="F145" s="203"/>
      <c r="G145" s="203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305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ht="24" outlineLevel="1">
      <c r="A146" s="182">
        <v>54</v>
      </c>
      <c r="B146" s="183" t="s">
        <v>1058</v>
      </c>
      <c r="C146" s="191" t="s">
        <v>1059</v>
      </c>
      <c r="D146" s="202" t="s">
        <v>390</v>
      </c>
      <c r="E146" s="185">
        <v>2</v>
      </c>
      <c r="F146" s="186"/>
      <c r="G146" s="187">
        <f>ROUND(E146*F146,2)</f>
        <v>0</v>
      </c>
      <c r="H146" s="186">
        <v>2400.3000000000002</v>
      </c>
      <c r="I146" s="187">
        <f>ROUND(E146*H146,2)</f>
        <v>4800.6000000000004</v>
      </c>
      <c r="J146" s="186">
        <v>0</v>
      </c>
      <c r="K146" s="187">
        <f>ROUND(E146*J146,2)</f>
        <v>0</v>
      </c>
      <c r="L146" s="187">
        <v>21</v>
      </c>
      <c r="M146" s="187">
        <f>G146*(1+L146/100)</f>
        <v>0</v>
      </c>
      <c r="N146" s="185">
        <v>0.505</v>
      </c>
      <c r="O146" s="185">
        <f>ROUND(E146*N146,2)</f>
        <v>1.01</v>
      </c>
      <c r="P146" s="185">
        <v>0</v>
      </c>
      <c r="Q146" s="185">
        <f>ROUND(E146*P146,2)</f>
        <v>0</v>
      </c>
      <c r="R146" s="187" t="s">
        <v>345</v>
      </c>
      <c r="S146" s="187" t="s">
        <v>299</v>
      </c>
      <c r="T146" s="188" t="s">
        <v>534</v>
      </c>
      <c r="U146" s="162">
        <v>0</v>
      </c>
      <c r="V146" s="162">
        <f>ROUND(E146*U146,2)</f>
        <v>0</v>
      </c>
      <c r="W146" s="162"/>
      <c r="X146" s="162" t="s">
        <v>347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470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>
      <c r="A147" s="174">
        <v>55</v>
      </c>
      <c r="B147" s="175" t="s">
        <v>765</v>
      </c>
      <c r="C147" s="194" t="s">
        <v>766</v>
      </c>
      <c r="D147" s="176" t="s">
        <v>390</v>
      </c>
      <c r="E147" s="177">
        <v>4</v>
      </c>
      <c r="F147" s="178"/>
      <c r="G147" s="179">
        <f>ROUND(E147*F147,2)</f>
        <v>0</v>
      </c>
      <c r="H147" s="178">
        <v>0</v>
      </c>
      <c r="I147" s="179">
        <f>ROUND(E147*H147,2)</f>
        <v>0</v>
      </c>
      <c r="J147" s="178">
        <v>758</v>
      </c>
      <c r="K147" s="179">
        <f>ROUND(E147*J147,2)</f>
        <v>3032</v>
      </c>
      <c r="L147" s="179">
        <v>21</v>
      </c>
      <c r="M147" s="179">
        <f>G147*(1+L147/100)</f>
        <v>0</v>
      </c>
      <c r="N147" s="177">
        <v>0</v>
      </c>
      <c r="O147" s="177">
        <f>ROUND(E147*N147,2)</f>
        <v>0</v>
      </c>
      <c r="P147" s="177">
        <v>0</v>
      </c>
      <c r="Q147" s="177">
        <f>ROUND(E147*P147,2)</f>
        <v>0</v>
      </c>
      <c r="R147" s="179" t="s">
        <v>531</v>
      </c>
      <c r="S147" s="179" t="s">
        <v>299</v>
      </c>
      <c r="T147" s="180" t="s">
        <v>534</v>
      </c>
      <c r="U147" s="162">
        <v>0.94599999999999995</v>
      </c>
      <c r="V147" s="162">
        <f>ROUND(E147*U147,2)</f>
        <v>3.78</v>
      </c>
      <c r="W147" s="162"/>
      <c r="X147" s="162" t="s">
        <v>301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391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2">
      <c r="A148" s="159"/>
      <c r="B148" s="160"/>
      <c r="C148" s="204" t="s">
        <v>758</v>
      </c>
      <c r="D148" s="203"/>
      <c r="E148" s="203"/>
      <c r="F148" s="203"/>
      <c r="G148" s="203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305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ht="24" outlineLevel="1">
      <c r="A149" s="182">
        <v>56</v>
      </c>
      <c r="B149" s="183" t="s">
        <v>1060</v>
      </c>
      <c r="C149" s="196" t="s">
        <v>1061</v>
      </c>
      <c r="D149" s="184" t="s">
        <v>390</v>
      </c>
      <c r="E149" s="185">
        <v>1</v>
      </c>
      <c r="F149" s="186"/>
      <c r="G149" s="187">
        <f>ROUND(E149*F149,2)</f>
        <v>0</v>
      </c>
      <c r="H149" s="186">
        <v>1953</v>
      </c>
      <c r="I149" s="187">
        <f>ROUND(E149*H149,2)</f>
        <v>1953</v>
      </c>
      <c r="J149" s="186">
        <v>0</v>
      </c>
      <c r="K149" s="187">
        <f>ROUND(E149*J149,2)</f>
        <v>0</v>
      </c>
      <c r="L149" s="187">
        <v>21</v>
      </c>
      <c r="M149" s="187">
        <f>G149*(1+L149/100)</f>
        <v>0</v>
      </c>
      <c r="N149" s="185">
        <v>0.37</v>
      </c>
      <c r="O149" s="185">
        <f>ROUND(E149*N149,2)</f>
        <v>0.37</v>
      </c>
      <c r="P149" s="185">
        <v>0</v>
      </c>
      <c r="Q149" s="185">
        <f>ROUND(E149*P149,2)</f>
        <v>0</v>
      </c>
      <c r="R149" s="187" t="s">
        <v>345</v>
      </c>
      <c r="S149" s="187" t="s">
        <v>769</v>
      </c>
      <c r="T149" s="188" t="s">
        <v>534</v>
      </c>
      <c r="U149" s="162">
        <v>0</v>
      </c>
      <c r="V149" s="162">
        <f>ROUND(E149*U149,2)</f>
        <v>0</v>
      </c>
      <c r="W149" s="162"/>
      <c r="X149" s="162" t="s">
        <v>347</v>
      </c>
      <c r="Y149" s="162" t="s">
        <v>302</v>
      </c>
      <c r="Z149" s="152"/>
      <c r="AA149" s="152"/>
      <c r="AB149" s="152"/>
      <c r="AC149" s="152"/>
      <c r="AD149" s="152"/>
      <c r="AE149" s="152"/>
      <c r="AF149" s="152"/>
      <c r="AG149" s="152" t="s">
        <v>470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24" outlineLevel="1">
      <c r="A150" s="182">
        <v>57</v>
      </c>
      <c r="B150" s="183" t="s">
        <v>1062</v>
      </c>
      <c r="C150" s="196" t="s">
        <v>1063</v>
      </c>
      <c r="D150" s="184" t="s">
        <v>390</v>
      </c>
      <c r="E150" s="185">
        <v>3</v>
      </c>
      <c r="F150" s="186"/>
      <c r="G150" s="187">
        <f>ROUND(E150*F150,2)</f>
        <v>0</v>
      </c>
      <c r="H150" s="186">
        <v>3692.7</v>
      </c>
      <c r="I150" s="187">
        <f>ROUND(E150*H150,2)</f>
        <v>11078.1</v>
      </c>
      <c r="J150" s="186">
        <v>0</v>
      </c>
      <c r="K150" s="187">
        <f>ROUND(E150*J150,2)</f>
        <v>0</v>
      </c>
      <c r="L150" s="187">
        <v>21</v>
      </c>
      <c r="M150" s="187">
        <f>G150*(1+L150/100)</f>
        <v>0</v>
      </c>
      <c r="N150" s="185">
        <v>0.86</v>
      </c>
      <c r="O150" s="185">
        <f>ROUND(E150*N150,2)</f>
        <v>2.58</v>
      </c>
      <c r="P150" s="185">
        <v>0</v>
      </c>
      <c r="Q150" s="185">
        <f>ROUND(E150*P150,2)</f>
        <v>0</v>
      </c>
      <c r="R150" s="187" t="s">
        <v>345</v>
      </c>
      <c r="S150" s="187" t="s">
        <v>769</v>
      </c>
      <c r="T150" s="188" t="s">
        <v>534</v>
      </c>
      <c r="U150" s="162">
        <v>0</v>
      </c>
      <c r="V150" s="162">
        <f>ROUND(E150*U150,2)</f>
        <v>0</v>
      </c>
      <c r="W150" s="162"/>
      <c r="X150" s="162" t="s">
        <v>347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470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>
      <c r="A151" s="174">
        <v>58</v>
      </c>
      <c r="B151" s="175" t="s">
        <v>770</v>
      </c>
      <c r="C151" s="194" t="s">
        <v>771</v>
      </c>
      <c r="D151" s="176" t="s">
        <v>390</v>
      </c>
      <c r="E151" s="177">
        <v>3</v>
      </c>
      <c r="F151" s="178"/>
      <c r="G151" s="179">
        <f>ROUND(E151*F151,2)</f>
        <v>0</v>
      </c>
      <c r="H151" s="178">
        <v>0</v>
      </c>
      <c r="I151" s="179">
        <f>ROUND(E151*H151,2)</f>
        <v>0</v>
      </c>
      <c r="J151" s="178">
        <v>598.29999999999995</v>
      </c>
      <c r="K151" s="179">
        <f>ROUND(E151*J151,2)</f>
        <v>1794.9</v>
      </c>
      <c r="L151" s="179">
        <v>21</v>
      </c>
      <c r="M151" s="179">
        <f>G151*(1+L151/100)</f>
        <v>0</v>
      </c>
      <c r="N151" s="177">
        <v>0</v>
      </c>
      <c r="O151" s="177">
        <f>ROUND(E151*N151,2)</f>
        <v>0</v>
      </c>
      <c r="P151" s="177">
        <v>0</v>
      </c>
      <c r="Q151" s="177">
        <f>ROUND(E151*P151,2)</f>
        <v>0</v>
      </c>
      <c r="R151" s="179" t="s">
        <v>531</v>
      </c>
      <c r="S151" s="179" t="s">
        <v>299</v>
      </c>
      <c r="T151" s="180" t="s">
        <v>534</v>
      </c>
      <c r="U151" s="162">
        <v>0.79</v>
      </c>
      <c r="V151" s="162">
        <f>ROUND(E151*U151,2)</f>
        <v>2.37</v>
      </c>
      <c r="W151" s="162"/>
      <c r="X151" s="162" t="s">
        <v>301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391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2">
      <c r="A152" s="159"/>
      <c r="B152" s="160"/>
      <c r="C152" s="204" t="s">
        <v>758</v>
      </c>
      <c r="D152" s="203"/>
      <c r="E152" s="203"/>
      <c r="F152" s="203"/>
      <c r="G152" s="203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62"/>
      <c r="Z152" s="152"/>
      <c r="AA152" s="152"/>
      <c r="AB152" s="152"/>
      <c r="AC152" s="152"/>
      <c r="AD152" s="152"/>
      <c r="AE152" s="152"/>
      <c r="AF152" s="152"/>
      <c r="AG152" s="152" t="s">
        <v>305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1">
      <c r="A153" s="182">
        <v>59</v>
      </c>
      <c r="B153" s="183" t="s">
        <v>1064</v>
      </c>
      <c r="C153" s="196" t="s">
        <v>1065</v>
      </c>
      <c r="D153" s="184" t="s">
        <v>390</v>
      </c>
      <c r="E153" s="185">
        <v>2</v>
      </c>
      <c r="F153" s="186"/>
      <c r="G153" s="187">
        <f>ROUND(E153*F153,2)</f>
        <v>0</v>
      </c>
      <c r="H153" s="186">
        <v>267.89999999999998</v>
      </c>
      <c r="I153" s="187">
        <f>ROUND(E153*H153,2)</f>
        <v>535.79999999999995</v>
      </c>
      <c r="J153" s="186">
        <v>0</v>
      </c>
      <c r="K153" s="187">
        <f>ROUND(E153*J153,2)</f>
        <v>0</v>
      </c>
      <c r="L153" s="187">
        <v>21</v>
      </c>
      <c r="M153" s="187">
        <f>G153*(1+L153/100)</f>
        <v>0</v>
      </c>
      <c r="N153" s="185">
        <v>5.3999999999999999E-2</v>
      </c>
      <c r="O153" s="185">
        <f>ROUND(E153*N153,2)</f>
        <v>0.11</v>
      </c>
      <c r="P153" s="185">
        <v>0</v>
      </c>
      <c r="Q153" s="185">
        <f>ROUND(E153*P153,2)</f>
        <v>0</v>
      </c>
      <c r="R153" s="187" t="s">
        <v>345</v>
      </c>
      <c r="S153" s="187" t="s">
        <v>299</v>
      </c>
      <c r="T153" s="188" t="s">
        <v>534</v>
      </c>
      <c r="U153" s="162">
        <v>0</v>
      </c>
      <c r="V153" s="162">
        <f>ROUND(E153*U153,2)</f>
        <v>0</v>
      </c>
      <c r="W153" s="162"/>
      <c r="X153" s="162" t="s">
        <v>347</v>
      </c>
      <c r="Y153" s="162" t="s">
        <v>302</v>
      </c>
      <c r="Z153" s="152"/>
      <c r="AA153" s="152"/>
      <c r="AB153" s="152"/>
      <c r="AC153" s="152"/>
      <c r="AD153" s="152"/>
      <c r="AE153" s="152"/>
      <c r="AF153" s="152"/>
      <c r="AG153" s="152" t="s">
        <v>470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82">
        <v>60</v>
      </c>
      <c r="B154" s="183" t="s">
        <v>774</v>
      </c>
      <c r="C154" s="196" t="s">
        <v>775</v>
      </c>
      <c r="D154" s="184" t="s">
        <v>390</v>
      </c>
      <c r="E154" s="185">
        <v>1</v>
      </c>
      <c r="F154" s="186"/>
      <c r="G154" s="187">
        <f>ROUND(E154*F154,2)</f>
        <v>0</v>
      </c>
      <c r="H154" s="186">
        <v>229.4</v>
      </c>
      <c r="I154" s="187">
        <f>ROUND(E154*H154,2)</f>
        <v>229.4</v>
      </c>
      <c r="J154" s="186">
        <v>0</v>
      </c>
      <c r="K154" s="187">
        <f>ROUND(E154*J154,2)</f>
        <v>0</v>
      </c>
      <c r="L154" s="187">
        <v>21</v>
      </c>
      <c r="M154" s="187">
        <f>G154*(1+L154/100)</f>
        <v>0</v>
      </c>
      <c r="N154" s="185">
        <v>0.04</v>
      </c>
      <c r="O154" s="185">
        <f>ROUND(E154*N154,2)</f>
        <v>0.04</v>
      </c>
      <c r="P154" s="185">
        <v>0</v>
      </c>
      <c r="Q154" s="185">
        <f>ROUND(E154*P154,2)</f>
        <v>0</v>
      </c>
      <c r="R154" s="187" t="s">
        <v>345</v>
      </c>
      <c r="S154" s="187" t="s">
        <v>299</v>
      </c>
      <c r="T154" s="188" t="s">
        <v>534</v>
      </c>
      <c r="U154" s="162">
        <v>0</v>
      </c>
      <c r="V154" s="162">
        <f>ROUND(E154*U154,2)</f>
        <v>0</v>
      </c>
      <c r="W154" s="162"/>
      <c r="X154" s="162" t="s">
        <v>347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470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>
      <c r="A155" s="182">
        <v>61</v>
      </c>
      <c r="B155" s="183" t="s">
        <v>776</v>
      </c>
      <c r="C155" s="191" t="s">
        <v>777</v>
      </c>
      <c r="D155" s="202" t="s">
        <v>390</v>
      </c>
      <c r="E155" s="185">
        <v>6</v>
      </c>
      <c r="F155" s="186"/>
      <c r="G155" s="187">
        <f>ROUND(E155*F155,2)</f>
        <v>0</v>
      </c>
      <c r="H155" s="186">
        <v>197.8</v>
      </c>
      <c r="I155" s="187">
        <f>ROUND(E155*H155,2)</f>
        <v>1186.8</v>
      </c>
      <c r="J155" s="186">
        <v>0</v>
      </c>
      <c r="K155" s="187">
        <f>ROUND(E155*J155,2)</f>
        <v>0</v>
      </c>
      <c r="L155" s="187">
        <v>21</v>
      </c>
      <c r="M155" s="187">
        <f>G155*(1+L155/100)</f>
        <v>0</v>
      </c>
      <c r="N155" s="185">
        <v>2E-3</v>
      </c>
      <c r="O155" s="185">
        <f>ROUND(E155*N155,2)</f>
        <v>0.01</v>
      </c>
      <c r="P155" s="185">
        <v>0</v>
      </c>
      <c r="Q155" s="185">
        <f>ROUND(E155*P155,2)</f>
        <v>0</v>
      </c>
      <c r="R155" s="187" t="s">
        <v>345</v>
      </c>
      <c r="S155" s="187" t="s">
        <v>299</v>
      </c>
      <c r="T155" s="188" t="s">
        <v>534</v>
      </c>
      <c r="U155" s="162">
        <v>0</v>
      </c>
      <c r="V155" s="162">
        <f>ROUND(E155*U155,2)</f>
        <v>0</v>
      </c>
      <c r="W155" s="162"/>
      <c r="X155" s="162" t="s">
        <v>347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470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>
      <c r="A156" s="182">
        <v>62</v>
      </c>
      <c r="B156" s="183" t="s">
        <v>778</v>
      </c>
      <c r="C156" s="196" t="s">
        <v>779</v>
      </c>
      <c r="D156" s="184" t="s">
        <v>390</v>
      </c>
      <c r="E156" s="185">
        <v>2</v>
      </c>
      <c r="F156" s="186"/>
      <c r="G156" s="187">
        <f>ROUND(E156*F156,2)</f>
        <v>0</v>
      </c>
      <c r="H156" s="186">
        <v>7.76</v>
      </c>
      <c r="I156" s="187">
        <f>ROUND(E156*H156,2)</f>
        <v>15.52</v>
      </c>
      <c r="J156" s="186">
        <v>434.04</v>
      </c>
      <c r="K156" s="187">
        <f>ROUND(E156*J156,2)</f>
        <v>868.08</v>
      </c>
      <c r="L156" s="187">
        <v>21</v>
      </c>
      <c r="M156" s="187">
        <f>G156*(1+L156/100)</f>
        <v>0</v>
      </c>
      <c r="N156" s="185">
        <v>7.0200000000000002E-3</v>
      </c>
      <c r="O156" s="185">
        <f>ROUND(E156*N156,2)</f>
        <v>0.01</v>
      </c>
      <c r="P156" s="185">
        <v>0</v>
      </c>
      <c r="Q156" s="185">
        <f>ROUND(E156*P156,2)</f>
        <v>0</v>
      </c>
      <c r="R156" s="187"/>
      <c r="S156" s="187" t="s">
        <v>299</v>
      </c>
      <c r="T156" s="188" t="s">
        <v>534</v>
      </c>
      <c r="U156" s="162">
        <v>0.92</v>
      </c>
      <c r="V156" s="162">
        <f>ROUND(E156*U156,2)</f>
        <v>1.84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391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>
      <c r="A157" s="182">
        <v>63</v>
      </c>
      <c r="B157" s="183" t="s">
        <v>780</v>
      </c>
      <c r="C157" s="196" t="s">
        <v>781</v>
      </c>
      <c r="D157" s="184" t="s">
        <v>390</v>
      </c>
      <c r="E157" s="185">
        <v>2</v>
      </c>
      <c r="F157" s="186"/>
      <c r="G157" s="187">
        <f>ROUND(E157*F157,2)</f>
        <v>0</v>
      </c>
      <c r="H157" s="186">
        <v>6019.1</v>
      </c>
      <c r="I157" s="187">
        <f>ROUND(E157*H157,2)</f>
        <v>12038.2</v>
      </c>
      <c r="J157" s="186">
        <v>0</v>
      </c>
      <c r="K157" s="187">
        <f>ROUND(E157*J157,2)</f>
        <v>0</v>
      </c>
      <c r="L157" s="187">
        <v>21</v>
      </c>
      <c r="M157" s="187">
        <f>G157*(1+L157/100)</f>
        <v>0</v>
      </c>
      <c r="N157" s="185">
        <v>0.16500000000000001</v>
      </c>
      <c r="O157" s="185">
        <f>ROUND(E157*N157,2)</f>
        <v>0.33</v>
      </c>
      <c r="P157" s="185">
        <v>0</v>
      </c>
      <c r="Q157" s="185">
        <f>ROUND(E157*P157,2)</f>
        <v>0</v>
      </c>
      <c r="R157" s="187" t="s">
        <v>345</v>
      </c>
      <c r="S157" s="187" t="s">
        <v>299</v>
      </c>
      <c r="T157" s="188" t="s">
        <v>534</v>
      </c>
      <c r="U157" s="162">
        <v>0</v>
      </c>
      <c r="V157" s="162">
        <f>ROUND(E157*U157,2)</f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470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ht="14">
      <c r="A158" s="167" t="s">
        <v>293</v>
      </c>
      <c r="B158" s="168" t="s">
        <v>225</v>
      </c>
      <c r="C158" s="189" t="s">
        <v>226</v>
      </c>
      <c r="D158" s="200"/>
      <c r="E158" s="170"/>
      <c r="F158" s="171"/>
      <c r="G158" s="171">
        <f>SUMIF(AG159:AG164,"&lt;&gt;NOR",G159:G164)</f>
        <v>0</v>
      </c>
      <c r="H158" s="171"/>
      <c r="I158" s="171">
        <f>SUM(I159:I164)</f>
        <v>3866.8</v>
      </c>
      <c r="J158" s="171"/>
      <c r="K158" s="171">
        <f>SUM(K159:K164)</f>
        <v>5468.4</v>
      </c>
      <c r="L158" s="171"/>
      <c r="M158" s="171">
        <f>SUM(M159:M164)</f>
        <v>0</v>
      </c>
      <c r="N158" s="170"/>
      <c r="O158" s="170">
        <f>SUM(O159:O164)</f>
        <v>0.12</v>
      </c>
      <c r="P158" s="170"/>
      <c r="Q158" s="170">
        <f>SUM(Q159:Q164)</f>
        <v>0</v>
      </c>
      <c r="R158" s="171"/>
      <c r="S158" s="171"/>
      <c r="T158" s="172"/>
      <c r="U158" s="166"/>
      <c r="V158" s="166">
        <f>SUM(V159:V164)</f>
        <v>10.219999999999999</v>
      </c>
      <c r="W158" s="166"/>
      <c r="X158" s="166"/>
      <c r="Y158" s="166"/>
      <c r="AG158" t="s">
        <v>294</v>
      </c>
    </row>
    <row r="159" spans="1:60" outlineLevel="1">
      <c r="A159" s="174">
        <v>64</v>
      </c>
      <c r="B159" s="175" t="s">
        <v>942</v>
      </c>
      <c r="C159" s="194" t="s">
        <v>943</v>
      </c>
      <c r="D159" s="176" t="s">
        <v>449</v>
      </c>
      <c r="E159" s="177">
        <v>28</v>
      </c>
      <c r="F159" s="178"/>
      <c r="G159" s="179">
        <f>ROUND(E159*F159,2)</f>
        <v>0</v>
      </c>
      <c r="H159" s="178">
        <v>99.19</v>
      </c>
      <c r="I159" s="179">
        <f>ROUND(E159*H159,2)</f>
        <v>2777.32</v>
      </c>
      <c r="J159" s="178">
        <v>90.31</v>
      </c>
      <c r="K159" s="179">
        <f>ROUND(E159*J159,2)</f>
        <v>2528.6799999999998</v>
      </c>
      <c r="L159" s="179">
        <v>21</v>
      </c>
      <c r="M159" s="179">
        <f>G159*(1+L159/100)</f>
        <v>0</v>
      </c>
      <c r="N159" s="177">
        <v>4.3E-3</v>
      </c>
      <c r="O159" s="177">
        <f>ROUND(E159*N159,2)</f>
        <v>0.12</v>
      </c>
      <c r="P159" s="177">
        <v>0</v>
      </c>
      <c r="Q159" s="177">
        <f>ROUND(E159*P159,2)</f>
        <v>0</v>
      </c>
      <c r="R159" s="179" t="s">
        <v>455</v>
      </c>
      <c r="S159" s="179" t="s">
        <v>299</v>
      </c>
      <c r="T159" s="180" t="s">
        <v>534</v>
      </c>
      <c r="U159" s="162">
        <v>0.20799999999999999</v>
      </c>
      <c r="V159" s="162">
        <f>ROUND(E159*U159,2)</f>
        <v>5.82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303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2">
      <c r="A160" s="159"/>
      <c r="B160" s="160"/>
      <c r="C160" s="203" t="s">
        <v>944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>
      <c r="A161" s="174">
        <v>65</v>
      </c>
      <c r="B161" s="175" t="s">
        <v>945</v>
      </c>
      <c r="C161" s="194" t="s">
        <v>946</v>
      </c>
      <c r="D161" s="176" t="s">
        <v>449</v>
      </c>
      <c r="E161" s="177">
        <v>28</v>
      </c>
      <c r="F161" s="178"/>
      <c r="G161" s="179">
        <f>ROUND(E161*F161,2)</f>
        <v>0</v>
      </c>
      <c r="H161" s="178">
        <v>0</v>
      </c>
      <c r="I161" s="179">
        <f>ROUND(E161*H161,2)</f>
        <v>0</v>
      </c>
      <c r="J161" s="178">
        <v>72.900000000000006</v>
      </c>
      <c r="K161" s="179">
        <f>ROUND(E161*J161,2)</f>
        <v>2041.2</v>
      </c>
      <c r="L161" s="179">
        <v>21</v>
      </c>
      <c r="M161" s="179">
        <f>G161*(1+L161/100)</f>
        <v>0</v>
      </c>
      <c r="N161" s="177">
        <v>0</v>
      </c>
      <c r="O161" s="177">
        <f>ROUND(E161*N161,2)</f>
        <v>0</v>
      </c>
      <c r="P161" s="177">
        <v>0</v>
      </c>
      <c r="Q161" s="177">
        <f>ROUND(E161*P161,2)</f>
        <v>0</v>
      </c>
      <c r="R161" s="179" t="s">
        <v>455</v>
      </c>
      <c r="S161" s="179" t="s">
        <v>299</v>
      </c>
      <c r="T161" s="180" t="s">
        <v>534</v>
      </c>
      <c r="U161" s="162">
        <v>0.12</v>
      </c>
      <c r="V161" s="162">
        <f>ROUND(E161*U161,2)</f>
        <v>3.36</v>
      </c>
      <c r="W161" s="162"/>
      <c r="X161" s="162" t="s">
        <v>301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303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2">
      <c r="A162" s="159"/>
      <c r="B162" s="160"/>
      <c r="C162" s="203" t="s">
        <v>947</v>
      </c>
      <c r="D162" s="203"/>
      <c r="E162" s="203"/>
      <c r="F162" s="203"/>
      <c r="G162" s="203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62"/>
      <c r="Z162" s="152"/>
      <c r="AA162" s="152"/>
      <c r="AB162" s="152"/>
      <c r="AC162" s="152"/>
      <c r="AD162" s="152"/>
      <c r="AE162" s="152"/>
      <c r="AF162" s="152"/>
      <c r="AG162" s="152" t="s">
        <v>305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>
      <c r="A163" s="174">
        <v>66</v>
      </c>
      <c r="B163" s="175" t="s">
        <v>948</v>
      </c>
      <c r="C163" s="194" t="s">
        <v>949</v>
      </c>
      <c r="D163" s="176" t="s">
        <v>449</v>
      </c>
      <c r="E163" s="177">
        <v>28</v>
      </c>
      <c r="F163" s="178"/>
      <c r="G163" s="179">
        <f>ROUND(E163*F163,2)</f>
        <v>0</v>
      </c>
      <c r="H163" s="178">
        <v>38.909999999999997</v>
      </c>
      <c r="I163" s="179">
        <f>ROUND(E163*H163,2)</f>
        <v>1089.48</v>
      </c>
      <c r="J163" s="178">
        <v>32.090000000000003</v>
      </c>
      <c r="K163" s="179">
        <f>ROUND(E163*J163,2)</f>
        <v>898.52</v>
      </c>
      <c r="L163" s="179">
        <v>21</v>
      </c>
      <c r="M163" s="179">
        <f>G163*(1+L163/100)</f>
        <v>0</v>
      </c>
      <c r="N163" s="177">
        <v>0</v>
      </c>
      <c r="O163" s="177">
        <f>ROUND(E163*N163,2)</f>
        <v>0</v>
      </c>
      <c r="P163" s="177">
        <v>0</v>
      </c>
      <c r="Q163" s="177">
        <f>ROUND(E163*P163,2)</f>
        <v>0</v>
      </c>
      <c r="R163" s="179" t="s">
        <v>455</v>
      </c>
      <c r="S163" s="179" t="s">
        <v>299</v>
      </c>
      <c r="T163" s="180" t="s">
        <v>534</v>
      </c>
      <c r="U163" s="162">
        <v>3.6999999999999998E-2</v>
      </c>
      <c r="V163" s="162">
        <f>ROUND(E163*U163,2)</f>
        <v>1.04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303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2">
      <c r="A164" s="159"/>
      <c r="B164" s="160"/>
      <c r="C164" s="204" t="s">
        <v>950</v>
      </c>
      <c r="D164" s="203"/>
      <c r="E164" s="203"/>
      <c r="F164" s="203"/>
      <c r="G164" s="203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305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ht="14">
      <c r="A165" s="167" t="s">
        <v>293</v>
      </c>
      <c r="B165" s="168" t="s">
        <v>227</v>
      </c>
      <c r="C165" s="193" t="s">
        <v>228</v>
      </c>
      <c r="D165" s="169"/>
      <c r="E165" s="170"/>
      <c r="F165" s="171"/>
      <c r="G165" s="171">
        <f>SUMIF(AG166:AG167,"&lt;&gt;NOR",G166:G167)</f>
        <v>0</v>
      </c>
      <c r="H165" s="171"/>
      <c r="I165" s="171">
        <f>SUM(I166:I167)</f>
        <v>0</v>
      </c>
      <c r="J165" s="171"/>
      <c r="K165" s="171">
        <f>SUM(K166:K167)</f>
        <v>20106.23</v>
      </c>
      <c r="L165" s="171"/>
      <c r="M165" s="171">
        <f>SUM(M166:M167)</f>
        <v>0</v>
      </c>
      <c r="N165" s="170"/>
      <c r="O165" s="170">
        <f>SUM(O166:O167)</f>
        <v>0</v>
      </c>
      <c r="P165" s="170"/>
      <c r="Q165" s="170">
        <f>SUM(Q166:Q167)</f>
        <v>0</v>
      </c>
      <c r="R165" s="171"/>
      <c r="S165" s="171"/>
      <c r="T165" s="172"/>
      <c r="U165" s="166"/>
      <c r="V165" s="166">
        <f>SUM(V166:V167)</f>
        <v>27.42</v>
      </c>
      <c r="W165" s="166"/>
      <c r="X165" s="166"/>
      <c r="Y165" s="166"/>
      <c r="AG165" t="s">
        <v>294</v>
      </c>
    </row>
    <row r="166" spans="1:60" outlineLevel="1">
      <c r="A166" s="174">
        <v>67</v>
      </c>
      <c r="B166" s="175" t="s">
        <v>786</v>
      </c>
      <c r="C166" s="194" t="s">
        <v>787</v>
      </c>
      <c r="D166" s="176" t="s">
        <v>344</v>
      </c>
      <c r="E166" s="177">
        <v>129.63399999999999</v>
      </c>
      <c r="F166" s="178"/>
      <c r="G166" s="179">
        <f>ROUND(E166*F166,2)</f>
        <v>0</v>
      </c>
      <c r="H166" s="178">
        <v>0</v>
      </c>
      <c r="I166" s="179">
        <f>ROUND(E166*H166,2)</f>
        <v>0</v>
      </c>
      <c r="J166" s="178">
        <v>155.1</v>
      </c>
      <c r="K166" s="179">
        <f>ROUND(E166*J166,2)</f>
        <v>20106.23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 t="s">
        <v>531</v>
      </c>
      <c r="S166" s="179" t="s">
        <v>299</v>
      </c>
      <c r="T166" s="180" t="s">
        <v>534</v>
      </c>
      <c r="U166" s="162">
        <v>0.21149999999999999</v>
      </c>
      <c r="V166" s="162">
        <f>ROUND(E166*U166,2)</f>
        <v>27.42</v>
      </c>
      <c r="W166" s="162"/>
      <c r="X166" s="162" t="s">
        <v>788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789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ht="12.75" customHeight="1" outlineLevel="2">
      <c r="A167" s="159"/>
      <c r="B167" s="160"/>
      <c r="C167" s="204" t="s">
        <v>790</v>
      </c>
      <c r="D167" s="203"/>
      <c r="E167" s="203"/>
      <c r="F167" s="203"/>
      <c r="G167" s="203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305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14">
      <c r="A168" s="167" t="s">
        <v>293</v>
      </c>
      <c r="B168" s="168" t="s">
        <v>229</v>
      </c>
      <c r="C168" s="193" t="s">
        <v>230</v>
      </c>
      <c r="D168" s="169"/>
      <c r="E168" s="170"/>
      <c r="F168" s="171"/>
      <c r="G168" s="171">
        <f>SUMIF(AG169:AG177,"&lt;&gt;NOR",G169:G177)</f>
        <v>0</v>
      </c>
      <c r="H168" s="171"/>
      <c r="I168" s="171">
        <f>SUM(I169:I177)</f>
        <v>0</v>
      </c>
      <c r="J168" s="171"/>
      <c r="K168" s="171">
        <f>SUM(K169:K177)</f>
        <v>59849.310000000005</v>
      </c>
      <c r="L168" s="171"/>
      <c r="M168" s="171">
        <f>SUM(M169:M177)</f>
        <v>0</v>
      </c>
      <c r="N168" s="170"/>
      <c r="O168" s="170">
        <f>SUM(O169:O177)</f>
        <v>0</v>
      </c>
      <c r="P168" s="170"/>
      <c r="Q168" s="170">
        <f>SUM(Q169:Q177)</f>
        <v>0</v>
      </c>
      <c r="R168" s="171"/>
      <c r="S168" s="171"/>
      <c r="T168" s="172"/>
      <c r="U168" s="166"/>
      <c r="V168" s="166">
        <f>SUM(V169:V177)</f>
        <v>13.07</v>
      </c>
      <c r="W168" s="166"/>
      <c r="X168" s="166"/>
      <c r="Y168" s="166"/>
      <c r="AG168" t="s">
        <v>294</v>
      </c>
    </row>
    <row r="169" spans="1:60" outlineLevel="1">
      <c r="A169" s="182">
        <v>68</v>
      </c>
      <c r="B169" s="183" t="s">
        <v>955</v>
      </c>
      <c r="C169" s="196" t="s">
        <v>956</v>
      </c>
      <c r="D169" s="184" t="s">
        <v>344</v>
      </c>
      <c r="E169" s="185">
        <v>44.6</v>
      </c>
      <c r="F169" s="186"/>
      <c r="G169" s="187">
        <f>ROUND(E169*F169,2)</f>
        <v>0</v>
      </c>
      <c r="H169" s="186">
        <v>0</v>
      </c>
      <c r="I169" s="187">
        <f>ROUND(E169*H169,2)</f>
        <v>0</v>
      </c>
      <c r="J169" s="186">
        <v>43.1</v>
      </c>
      <c r="K169" s="187">
        <f>ROUND(E169*J169,2)</f>
        <v>1922.26</v>
      </c>
      <c r="L169" s="187">
        <v>21</v>
      </c>
      <c r="M169" s="187">
        <f>G169*(1+L169/100)</f>
        <v>0</v>
      </c>
      <c r="N169" s="185">
        <v>0</v>
      </c>
      <c r="O169" s="185">
        <f>ROUND(E169*N169,2)</f>
        <v>0</v>
      </c>
      <c r="P169" s="185">
        <v>0</v>
      </c>
      <c r="Q169" s="185">
        <f>ROUND(E169*P169,2)</f>
        <v>0</v>
      </c>
      <c r="R169" s="187" t="s">
        <v>455</v>
      </c>
      <c r="S169" s="187" t="s">
        <v>299</v>
      </c>
      <c r="T169" s="188" t="s">
        <v>534</v>
      </c>
      <c r="U169" s="162">
        <v>0.01</v>
      </c>
      <c r="V169" s="162">
        <f>ROUND(E169*U169,2)</f>
        <v>0.45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391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>
      <c r="A170" s="174">
        <v>69</v>
      </c>
      <c r="B170" s="175" t="s">
        <v>957</v>
      </c>
      <c r="C170" s="194" t="s">
        <v>958</v>
      </c>
      <c r="D170" s="176" t="s">
        <v>344</v>
      </c>
      <c r="E170" s="177">
        <v>1293.4000000000001</v>
      </c>
      <c r="F170" s="178"/>
      <c r="G170" s="179">
        <f>ROUND(E170*F170,2)</f>
        <v>0</v>
      </c>
      <c r="H170" s="178">
        <v>0</v>
      </c>
      <c r="I170" s="179">
        <f>ROUND(E170*H170,2)</f>
        <v>0</v>
      </c>
      <c r="J170" s="178">
        <v>10.5</v>
      </c>
      <c r="K170" s="179">
        <f>ROUND(E170*J170,2)</f>
        <v>13580.7</v>
      </c>
      <c r="L170" s="179">
        <v>21</v>
      </c>
      <c r="M170" s="179">
        <f>G170*(1+L170/100)</f>
        <v>0</v>
      </c>
      <c r="N170" s="177">
        <v>0</v>
      </c>
      <c r="O170" s="177">
        <f>ROUND(E170*N170,2)</f>
        <v>0</v>
      </c>
      <c r="P170" s="177">
        <v>0</v>
      </c>
      <c r="Q170" s="177">
        <f>ROUND(E170*P170,2)</f>
        <v>0</v>
      </c>
      <c r="R170" s="179" t="s">
        <v>455</v>
      </c>
      <c r="S170" s="179" t="s">
        <v>299</v>
      </c>
      <c r="T170" s="180" t="s">
        <v>534</v>
      </c>
      <c r="U170" s="162">
        <v>0</v>
      </c>
      <c r="V170" s="162">
        <f>ROUND(E170*U170,2)</f>
        <v>0</v>
      </c>
      <c r="W170" s="162"/>
      <c r="X170" s="162" t="s">
        <v>301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391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2">
      <c r="A171" s="159"/>
      <c r="B171" s="160"/>
      <c r="C171" s="195" t="s">
        <v>1528</v>
      </c>
      <c r="D171" s="164"/>
      <c r="E171" s="165">
        <v>1293.4000000000001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62"/>
      <c r="Z171" s="152"/>
      <c r="AA171" s="152"/>
      <c r="AB171" s="152"/>
      <c r="AC171" s="152"/>
      <c r="AD171" s="152"/>
      <c r="AE171" s="152"/>
      <c r="AF171" s="152"/>
      <c r="AG171" s="152" t="s">
        <v>315</v>
      </c>
      <c r="AH171" s="152">
        <v>0</v>
      </c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>
      <c r="A172" s="182">
        <v>70</v>
      </c>
      <c r="B172" s="183" t="s">
        <v>963</v>
      </c>
      <c r="C172" s="196" t="s">
        <v>964</v>
      </c>
      <c r="D172" s="184" t="s">
        <v>344</v>
      </c>
      <c r="E172" s="185">
        <v>33.700000000000003</v>
      </c>
      <c r="F172" s="186"/>
      <c r="G172" s="187">
        <f>ROUND(E172*F172,2)</f>
        <v>0</v>
      </c>
      <c r="H172" s="186">
        <v>0</v>
      </c>
      <c r="I172" s="187">
        <f>ROUND(E172*H172,2)</f>
        <v>0</v>
      </c>
      <c r="J172" s="186">
        <v>246.2</v>
      </c>
      <c r="K172" s="187">
        <f>ROUND(E172*J172,2)</f>
        <v>8296.94</v>
      </c>
      <c r="L172" s="187">
        <v>21</v>
      </c>
      <c r="M172" s="187">
        <f>G172*(1+L172/100)</f>
        <v>0</v>
      </c>
      <c r="N172" s="185">
        <v>0</v>
      </c>
      <c r="O172" s="185">
        <f>ROUND(E172*N172,2)</f>
        <v>0</v>
      </c>
      <c r="P172" s="185">
        <v>0</v>
      </c>
      <c r="Q172" s="185">
        <f>ROUND(E172*P172,2)</f>
        <v>0</v>
      </c>
      <c r="R172" s="187" t="s">
        <v>965</v>
      </c>
      <c r="S172" s="187" t="s">
        <v>966</v>
      </c>
      <c r="T172" s="188" t="s">
        <v>534</v>
      </c>
      <c r="U172" s="162">
        <v>0</v>
      </c>
      <c r="V172" s="162">
        <f>ROUND(E172*U172,2)</f>
        <v>0</v>
      </c>
      <c r="W172" s="162"/>
      <c r="X172" s="162" t="s">
        <v>301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391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ht="24" outlineLevel="1">
      <c r="A173" s="182">
        <v>71</v>
      </c>
      <c r="B173" s="183" t="s">
        <v>967</v>
      </c>
      <c r="C173" s="196" t="s">
        <v>968</v>
      </c>
      <c r="D173" s="184" t="s">
        <v>344</v>
      </c>
      <c r="E173" s="185">
        <v>10.9</v>
      </c>
      <c r="F173" s="186"/>
      <c r="G173" s="187">
        <f>ROUND(E173*F173,2)</f>
        <v>0</v>
      </c>
      <c r="H173" s="186">
        <v>0</v>
      </c>
      <c r="I173" s="187">
        <f>ROUND(E173*H173,2)</f>
        <v>0</v>
      </c>
      <c r="J173" s="186">
        <v>2487.3000000000002</v>
      </c>
      <c r="K173" s="187">
        <f>ROUND(E173*J173,2)</f>
        <v>27111.57</v>
      </c>
      <c r="L173" s="187">
        <v>21</v>
      </c>
      <c r="M173" s="187">
        <f>G173*(1+L173/100)</f>
        <v>0</v>
      </c>
      <c r="N173" s="185">
        <v>0</v>
      </c>
      <c r="O173" s="185">
        <f>ROUND(E173*N173,2)</f>
        <v>0</v>
      </c>
      <c r="P173" s="185">
        <v>0</v>
      </c>
      <c r="Q173" s="185">
        <f>ROUND(E173*P173,2)</f>
        <v>0</v>
      </c>
      <c r="R173" s="187" t="s">
        <v>965</v>
      </c>
      <c r="S173" s="187" t="s">
        <v>346</v>
      </c>
      <c r="T173" s="188" t="s">
        <v>534</v>
      </c>
      <c r="U173" s="162">
        <v>0</v>
      </c>
      <c r="V173" s="162">
        <f>ROUND(E173*U173,2)</f>
        <v>0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391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1">
      <c r="A174" s="174">
        <v>72</v>
      </c>
      <c r="B174" s="175" t="s">
        <v>959</v>
      </c>
      <c r="C174" s="194" t="s">
        <v>960</v>
      </c>
      <c r="D174" s="176" t="s">
        <v>344</v>
      </c>
      <c r="E174" s="177">
        <v>44.6</v>
      </c>
      <c r="F174" s="178"/>
      <c r="G174" s="179">
        <f>ROUND(E174*F174,2)</f>
        <v>0</v>
      </c>
      <c r="H174" s="178">
        <v>0</v>
      </c>
      <c r="I174" s="179">
        <f>ROUND(E174*H174,2)</f>
        <v>0</v>
      </c>
      <c r="J174" s="178">
        <v>11.3</v>
      </c>
      <c r="K174" s="179">
        <f>ROUND(E174*J174,2)</f>
        <v>503.98</v>
      </c>
      <c r="L174" s="179">
        <v>21</v>
      </c>
      <c r="M174" s="179">
        <f>G174*(1+L174/100)</f>
        <v>0</v>
      </c>
      <c r="N174" s="177">
        <v>0</v>
      </c>
      <c r="O174" s="177">
        <f>ROUND(E174*N174,2)</f>
        <v>0</v>
      </c>
      <c r="P174" s="177">
        <v>0</v>
      </c>
      <c r="Q174" s="177">
        <f>ROUND(E174*P174,2)</f>
        <v>0</v>
      </c>
      <c r="R174" s="179" t="s">
        <v>961</v>
      </c>
      <c r="S174" s="179" t="s">
        <v>299</v>
      </c>
      <c r="T174" s="180" t="s">
        <v>534</v>
      </c>
      <c r="U174" s="162">
        <v>6.0000000000000001E-3</v>
      </c>
      <c r="V174" s="162">
        <f>ROUND(E174*U174,2)</f>
        <v>0.27</v>
      </c>
      <c r="W174" s="162"/>
      <c r="X174" s="162" t="s">
        <v>301</v>
      </c>
      <c r="Y174" s="162" t="s">
        <v>302</v>
      </c>
      <c r="Z174" s="152"/>
      <c r="AA174" s="152"/>
      <c r="AB174" s="152"/>
      <c r="AC174" s="152"/>
      <c r="AD174" s="152"/>
      <c r="AE174" s="152"/>
      <c r="AF174" s="152"/>
      <c r="AG174" s="152" t="s">
        <v>391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2">
      <c r="A175" s="159"/>
      <c r="B175" s="160"/>
      <c r="C175" s="204" t="s">
        <v>962</v>
      </c>
      <c r="D175" s="203"/>
      <c r="E175" s="203"/>
      <c r="F175" s="203"/>
      <c r="G175" s="203"/>
      <c r="H175" s="162"/>
      <c r="I175" s="162"/>
      <c r="J175" s="162"/>
      <c r="K175" s="162"/>
      <c r="L175" s="162"/>
      <c r="M175" s="162"/>
      <c r="N175" s="161"/>
      <c r="O175" s="161"/>
      <c r="P175" s="161"/>
      <c r="Q175" s="161"/>
      <c r="R175" s="162"/>
      <c r="S175" s="162"/>
      <c r="T175" s="162"/>
      <c r="U175" s="162"/>
      <c r="V175" s="162"/>
      <c r="W175" s="162"/>
      <c r="X175" s="162"/>
      <c r="Y175" s="162"/>
      <c r="Z175" s="152"/>
      <c r="AA175" s="152"/>
      <c r="AB175" s="152"/>
      <c r="AC175" s="152"/>
      <c r="AD175" s="152"/>
      <c r="AE175" s="152"/>
      <c r="AF175" s="152"/>
      <c r="AG175" s="152" t="s">
        <v>305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ht="24" outlineLevel="1">
      <c r="A176" s="174">
        <v>73</v>
      </c>
      <c r="B176" s="175" t="s">
        <v>951</v>
      </c>
      <c r="C176" s="194" t="s">
        <v>952</v>
      </c>
      <c r="D176" s="176" t="s">
        <v>344</v>
      </c>
      <c r="E176" s="177">
        <v>44.6</v>
      </c>
      <c r="F176" s="178"/>
      <c r="G176" s="179">
        <f>ROUND(E176*F176,2)</f>
        <v>0</v>
      </c>
      <c r="H176" s="178">
        <v>0</v>
      </c>
      <c r="I176" s="179">
        <f>ROUND(E176*H176,2)</f>
        <v>0</v>
      </c>
      <c r="J176" s="178">
        <v>189.1</v>
      </c>
      <c r="K176" s="179">
        <f>ROUND(E176*J176,2)</f>
        <v>8433.86</v>
      </c>
      <c r="L176" s="179">
        <v>21</v>
      </c>
      <c r="M176" s="179">
        <f>G176*(1+L176/100)</f>
        <v>0</v>
      </c>
      <c r="N176" s="177">
        <v>0</v>
      </c>
      <c r="O176" s="177">
        <f>ROUND(E176*N176,2)</f>
        <v>0</v>
      </c>
      <c r="P176" s="177">
        <v>0</v>
      </c>
      <c r="Q176" s="177">
        <f>ROUND(E176*P176,2)</f>
        <v>0</v>
      </c>
      <c r="R176" s="179" t="s">
        <v>953</v>
      </c>
      <c r="S176" s="179" t="s">
        <v>299</v>
      </c>
      <c r="T176" s="180" t="s">
        <v>534</v>
      </c>
      <c r="U176" s="162">
        <v>0.27700000000000002</v>
      </c>
      <c r="V176" s="162">
        <f>ROUND(E176*U176,2)</f>
        <v>12.35</v>
      </c>
      <c r="W176" s="162"/>
      <c r="X176" s="162" t="s">
        <v>301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391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2">
      <c r="A177" s="159"/>
      <c r="B177" s="160"/>
      <c r="C177" s="204" t="s">
        <v>954</v>
      </c>
      <c r="D177" s="203"/>
      <c r="E177" s="203"/>
      <c r="F177" s="203"/>
      <c r="G177" s="203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62"/>
      <c r="Z177" s="152"/>
      <c r="AA177" s="152"/>
      <c r="AB177" s="152"/>
      <c r="AC177" s="152"/>
      <c r="AD177" s="152"/>
      <c r="AE177" s="152"/>
      <c r="AF177" s="152"/>
      <c r="AG177" s="152" t="s">
        <v>305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>
      <c r="A178" s="3"/>
      <c r="B178" s="4"/>
      <c r="C178" s="197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AE178">
        <v>12</v>
      </c>
      <c r="AF178">
        <v>21</v>
      </c>
      <c r="AG178" t="s">
        <v>279</v>
      </c>
    </row>
    <row r="179" spans="1:60">
      <c r="A179" s="155"/>
      <c r="B179" s="156" t="s">
        <v>29</v>
      </c>
      <c r="C179" s="198"/>
      <c r="D179" s="157"/>
      <c r="E179" s="158"/>
      <c r="F179" s="158"/>
      <c r="G179" s="173">
        <f>G8+G84+G90+G94+G133+G158+G165+G168</f>
        <v>0</v>
      </c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E179">
        <f>SUMIF(L7:L177,AE178,G7:G177)</f>
        <v>0</v>
      </c>
      <c r="AF179">
        <f>SUMIF(L7:L177,AF178,G7:G177)</f>
        <v>0</v>
      </c>
      <c r="AG179" t="s">
        <v>666</v>
      </c>
    </row>
    <row r="180" spans="1:60">
      <c r="C180" s="199"/>
      <c r="D180" s="10"/>
      <c r="AG180" t="s">
        <v>667</v>
      </c>
    </row>
    <row r="181" spans="1:60">
      <c r="D181" s="10"/>
    </row>
    <row r="182" spans="1:60">
      <c r="D182" s="10"/>
    </row>
    <row r="183" spans="1:60">
      <c r="D183" s="10"/>
    </row>
    <row r="184" spans="1:60">
      <c r="D184" s="10"/>
    </row>
    <row r="185" spans="1:60">
      <c r="D185" s="10"/>
    </row>
    <row r="186" spans="1:60">
      <c r="D186" s="10"/>
    </row>
    <row r="187" spans="1:60">
      <c r="D187" s="10"/>
    </row>
    <row r="188" spans="1:60">
      <c r="D188" s="10"/>
    </row>
    <row r="189" spans="1:60">
      <c r="D189" s="10"/>
    </row>
    <row r="190" spans="1:60">
      <c r="D190" s="10"/>
    </row>
    <row r="191" spans="1:60">
      <c r="D191" s="10"/>
    </row>
    <row r="192" spans="1:60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65</v>
      </c>
      <c r="C3" s="274" t="s">
        <v>66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54</v>
      </c>
      <c r="C4" s="277" t="s">
        <v>71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SUMIF(AG9:AG75,"&lt;&gt;NOR",G9:G75)</f>
        <v>0</v>
      </c>
      <c r="H8" s="171"/>
      <c r="I8" s="171">
        <f>SUM(I9:I75)</f>
        <v>10187.369999999999</v>
      </c>
      <c r="J8" s="171"/>
      <c r="K8" s="171">
        <f>SUM(K9:K75)</f>
        <v>162470.33000000002</v>
      </c>
      <c r="L8" s="171"/>
      <c r="M8" s="171">
        <f>SUM(M9:M75)</f>
        <v>0</v>
      </c>
      <c r="N8" s="170"/>
      <c r="O8" s="170">
        <f>SUM(O9:O75)</f>
        <v>22.9</v>
      </c>
      <c r="P8" s="170"/>
      <c r="Q8" s="170">
        <f>SUM(Q9:Q75)</f>
        <v>53.209999999999994</v>
      </c>
      <c r="R8" s="171"/>
      <c r="S8" s="171"/>
      <c r="T8" s="172"/>
      <c r="U8" s="166"/>
      <c r="V8" s="166">
        <f>SUM(V9:V75)</f>
        <v>165.95000000000002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53.64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895.79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5.9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1.39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1529</v>
      </c>
      <c r="D10" s="165"/>
      <c r="E10" s="165">
        <v>53.64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37.56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871.39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5.78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1.35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1530</v>
      </c>
      <c r="D12" s="165"/>
      <c r="E12" s="165">
        <v>37.56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27.56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719.32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4.8499999999999996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1.1000000000000001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1531</v>
      </c>
      <c r="D14" s="165"/>
      <c r="E14" s="165">
        <v>27.56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18.84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734.76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6.22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1.1299999999999999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1532</v>
      </c>
      <c r="D16" s="164"/>
      <c r="E16" s="165">
        <v>18.84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53.64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30.3</v>
      </c>
      <c r="K17" s="187">
        <f t="shared" ref="K17:K22" si="2">ROUND(E17*J17,2)</f>
        <v>1625.29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5.9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2.31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37.56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37.799999999999997</v>
      </c>
      <c r="K18" s="187">
        <f t="shared" si="2"/>
        <v>1419.77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5.78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2.02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27.56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63</v>
      </c>
      <c r="K19" s="187">
        <f t="shared" si="2"/>
        <v>1736.28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5.29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0.66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18.84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</v>
      </c>
      <c r="K20" s="187">
        <f t="shared" si="2"/>
        <v>791.28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7.22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0.32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11.4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61.4</v>
      </c>
      <c r="K21" s="187">
        <f t="shared" si="2"/>
        <v>699.96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6.27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1.08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831</v>
      </c>
      <c r="C22" s="194" t="s">
        <v>832</v>
      </c>
      <c r="D22" s="176" t="s">
        <v>312</v>
      </c>
      <c r="E22" s="177">
        <v>9.5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1116.8</v>
      </c>
      <c r="K22" s="179">
        <f t="shared" si="2"/>
        <v>10609.6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2.2490000000000001</v>
      </c>
      <c r="V22" s="162">
        <f t="shared" si="6"/>
        <v>21.37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2.5" customHeight="1" outlineLevel="2">
      <c r="A23" s="159"/>
      <c r="B23" s="160"/>
      <c r="C23" s="203" t="s">
        <v>318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1533</v>
      </c>
      <c r="D24" s="164"/>
      <c r="E24" s="165">
        <v>9.5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320</v>
      </c>
      <c r="C25" s="190" t="s">
        <v>321</v>
      </c>
      <c r="D25" s="201" t="s">
        <v>312</v>
      </c>
      <c r="E25" s="177">
        <v>2.2799999999999998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65.099999999999994</v>
      </c>
      <c r="K25" s="179">
        <f>ROUND(E25*J25,2)</f>
        <v>148.43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0.107</v>
      </c>
      <c r="V25" s="162">
        <f>ROUND(E25*U25,2)</f>
        <v>0.24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2.5" customHeight="1" outlineLevel="2">
      <c r="A26" s="159"/>
      <c r="B26" s="160"/>
      <c r="C26" s="204" t="s">
        <v>318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1534</v>
      </c>
      <c r="D27" s="165"/>
      <c r="E27" s="165">
        <v>2.2799999999999998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12</v>
      </c>
      <c r="B28" s="175" t="s">
        <v>697</v>
      </c>
      <c r="C28" s="194" t="s">
        <v>698</v>
      </c>
      <c r="D28" s="176" t="s">
        <v>312</v>
      </c>
      <c r="E28" s="177">
        <v>5.8239999999999998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118.6</v>
      </c>
      <c r="K28" s="179">
        <f>ROUND(E28*J28,2)</f>
        <v>690.73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0.11700000000000001</v>
      </c>
      <c r="V28" s="162">
        <f>ROUND(E28*U28,2)</f>
        <v>0.68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33.75" customHeight="1" outlineLevel="2">
      <c r="A29" s="159"/>
      <c r="B29" s="160"/>
      <c r="C29" s="204" t="s">
        <v>699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1535</v>
      </c>
      <c r="D30" s="164"/>
      <c r="E30" s="165">
        <v>5.8239999999999998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13</v>
      </c>
      <c r="B31" s="175" t="s">
        <v>701</v>
      </c>
      <c r="C31" s="194" t="s">
        <v>702</v>
      </c>
      <c r="D31" s="176" t="s">
        <v>312</v>
      </c>
      <c r="E31" s="177">
        <v>1.7472000000000001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42.6</v>
      </c>
      <c r="K31" s="179">
        <f>ROUND(E31*J31,2)</f>
        <v>74.430000000000007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8.4000000000000005E-2</v>
      </c>
      <c r="V31" s="162">
        <f>ROUND(E31*U31,2)</f>
        <v>0.15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33.75" customHeight="1" outlineLevel="2">
      <c r="A32" s="159"/>
      <c r="B32" s="160"/>
      <c r="C32" s="203" t="s">
        <v>699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1536</v>
      </c>
      <c r="D33" s="164"/>
      <c r="E33" s="165">
        <v>1.7472000000000001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14</v>
      </c>
      <c r="B34" s="175" t="s">
        <v>1358</v>
      </c>
      <c r="C34" s="194" t="s">
        <v>1359</v>
      </c>
      <c r="D34" s="176" t="s">
        <v>449</v>
      </c>
      <c r="E34" s="177">
        <v>41</v>
      </c>
      <c r="F34" s="178"/>
      <c r="G34" s="179">
        <f>ROUND(E34*F34,2)</f>
        <v>0</v>
      </c>
      <c r="H34" s="178">
        <v>16.71</v>
      </c>
      <c r="I34" s="179">
        <f>ROUND(E34*H34,2)</f>
        <v>685.11</v>
      </c>
      <c r="J34" s="178">
        <v>2060.09</v>
      </c>
      <c r="K34" s="179">
        <f>ROUND(E34*J34,2)</f>
        <v>84463.69</v>
      </c>
      <c r="L34" s="179">
        <v>21</v>
      </c>
      <c r="M34" s="179">
        <f>G34*(1+L34/100)</f>
        <v>0</v>
      </c>
      <c r="N34" s="177">
        <v>3.48E-3</v>
      </c>
      <c r="O34" s="177">
        <f>ROUND(E34*N34,2)</f>
        <v>0.14000000000000001</v>
      </c>
      <c r="P34" s="177">
        <v>0</v>
      </c>
      <c r="Q34" s="177">
        <f>ROUND(E34*P34,2)</f>
        <v>0</v>
      </c>
      <c r="R34" s="179"/>
      <c r="S34" s="179" t="s">
        <v>383</v>
      </c>
      <c r="T34" s="180" t="s">
        <v>534</v>
      </c>
      <c r="U34" s="162">
        <v>1.7012400000000001</v>
      </c>
      <c r="V34" s="162">
        <f>ROUND(E34*U34,2)</f>
        <v>69.75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2">
      <c r="A35" s="159"/>
      <c r="B35" s="160"/>
      <c r="C35" s="195" t="s">
        <v>1537</v>
      </c>
      <c r="D35" s="164"/>
      <c r="E35" s="165">
        <v>41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315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15</v>
      </c>
      <c r="B36" s="175" t="s">
        <v>845</v>
      </c>
      <c r="C36" s="194" t="s">
        <v>846</v>
      </c>
      <c r="D36" s="176" t="s">
        <v>361</v>
      </c>
      <c r="E36" s="177">
        <v>24.16</v>
      </c>
      <c r="F36" s="178"/>
      <c r="G36" s="179">
        <f>ROUND(E36*F36,2)</f>
        <v>0</v>
      </c>
      <c r="H36" s="178">
        <v>12.51</v>
      </c>
      <c r="I36" s="179">
        <f>ROUND(E36*H36,2)</f>
        <v>302.24</v>
      </c>
      <c r="J36" s="178">
        <v>132.38999999999999</v>
      </c>
      <c r="K36" s="179">
        <f>ROUND(E36*J36,2)</f>
        <v>3198.54</v>
      </c>
      <c r="L36" s="179">
        <v>21</v>
      </c>
      <c r="M36" s="179">
        <f>G36*(1+L36/100)</f>
        <v>0</v>
      </c>
      <c r="N36" s="177">
        <v>9.7999999999999997E-4</v>
      </c>
      <c r="O36" s="177">
        <f>ROUND(E36*N36,2)</f>
        <v>0.02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534</v>
      </c>
      <c r="U36" s="162">
        <v>0.23599999999999999</v>
      </c>
      <c r="V36" s="162">
        <f>ROUND(E36*U36,2)</f>
        <v>5.7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2">
      <c r="A37" s="159"/>
      <c r="B37" s="160"/>
      <c r="C37" s="204" t="s">
        <v>847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2">
      <c r="A38" s="159"/>
      <c r="B38" s="160"/>
      <c r="C38" s="195" t="s">
        <v>1538</v>
      </c>
      <c r="D38" s="164"/>
      <c r="E38" s="165">
        <v>24.16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74">
        <v>16</v>
      </c>
      <c r="B39" s="175" t="s">
        <v>849</v>
      </c>
      <c r="C39" s="194" t="s">
        <v>850</v>
      </c>
      <c r="D39" s="176" t="s">
        <v>361</v>
      </c>
      <c r="E39" s="177">
        <v>24.16</v>
      </c>
      <c r="F39" s="178"/>
      <c r="G39" s="179">
        <f>ROUND(E39*F39,2)</f>
        <v>0</v>
      </c>
      <c r="H39" s="178">
        <v>0</v>
      </c>
      <c r="I39" s="179">
        <f>ROUND(E39*H39,2)</f>
        <v>0</v>
      </c>
      <c r="J39" s="178">
        <v>32.1</v>
      </c>
      <c r="K39" s="179">
        <f>ROUND(E39*J39,2)</f>
        <v>775.54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298</v>
      </c>
      <c r="S39" s="179" t="s">
        <v>299</v>
      </c>
      <c r="T39" s="180" t="s">
        <v>534</v>
      </c>
      <c r="U39" s="162">
        <v>7.0000000000000007E-2</v>
      </c>
      <c r="V39" s="162">
        <f>ROUND(E39*U39,2)</f>
        <v>1.69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204" t="s">
        <v>851</v>
      </c>
      <c r="D40" s="203"/>
      <c r="E40" s="203"/>
      <c r="F40" s="203"/>
      <c r="G40" s="203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305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17</v>
      </c>
      <c r="B41" s="175" t="s">
        <v>852</v>
      </c>
      <c r="C41" s="194" t="s">
        <v>853</v>
      </c>
      <c r="D41" s="176" t="s">
        <v>361</v>
      </c>
      <c r="E41" s="177">
        <v>34.200000000000003</v>
      </c>
      <c r="F41" s="178"/>
      <c r="G41" s="179">
        <f>ROUND(E41*F41,2)</f>
        <v>0</v>
      </c>
      <c r="H41" s="178">
        <v>19.87</v>
      </c>
      <c r="I41" s="179">
        <f>ROUND(E41*H41,2)</f>
        <v>679.55</v>
      </c>
      <c r="J41" s="178">
        <v>92.33</v>
      </c>
      <c r="K41" s="179">
        <f>ROUND(E41*J41,2)</f>
        <v>3157.69</v>
      </c>
      <c r="L41" s="179">
        <v>21</v>
      </c>
      <c r="M41" s="179">
        <f>G41*(1+L41/100)</f>
        <v>0</v>
      </c>
      <c r="N41" s="177">
        <v>6.9999999999999999E-4</v>
      </c>
      <c r="O41" s="177">
        <f>ROUND(E41*N41,2)</f>
        <v>0.02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534</v>
      </c>
      <c r="U41" s="162">
        <v>0.156</v>
      </c>
      <c r="V41" s="162">
        <f>ROUND(E41*U41,2)</f>
        <v>5.34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1539</v>
      </c>
      <c r="D42" s="164"/>
      <c r="E42" s="165">
        <v>34.200000000000003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18</v>
      </c>
      <c r="B43" s="175" t="s">
        <v>856</v>
      </c>
      <c r="C43" s="194" t="s">
        <v>857</v>
      </c>
      <c r="D43" s="176" t="s">
        <v>361</v>
      </c>
      <c r="E43" s="177">
        <v>34.200000000000003</v>
      </c>
      <c r="F43" s="178"/>
      <c r="G43" s="179">
        <f>ROUND(E43*F43,2)</f>
        <v>0</v>
      </c>
      <c r="H43" s="178">
        <v>0</v>
      </c>
      <c r="I43" s="179">
        <f>ROUND(E43*H43,2)</f>
        <v>0</v>
      </c>
      <c r="J43" s="178">
        <v>43.5</v>
      </c>
      <c r="K43" s="179">
        <f>ROUND(E43*J43,2)</f>
        <v>1487.7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9.5000000000000001E-2</v>
      </c>
      <c r="V43" s="162">
        <f>ROUND(E43*U43,2)</f>
        <v>3.25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204" t="s">
        <v>858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19</v>
      </c>
      <c r="B45" s="175" t="s">
        <v>323</v>
      </c>
      <c r="C45" s="190" t="s">
        <v>324</v>
      </c>
      <c r="D45" s="201" t="s">
        <v>312</v>
      </c>
      <c r="E45" s="177">
        <v>13.423999999999999</v>
      </c>
      <c r="F45" s="178"/>
      <c r="G45" s="179">
        <f>ROUND(E45*F45,2)</f>
        <v>0</v>
      </c>
      <c r="H45" s="178">
        <v>0</v>
      </c>
      <c r="I45" s="179">
        <f>ROUND(E45*H45,2)</f>
        <v>0</v>
      </c>
      <c r="J45" s="178">
        <v>149</v>
      </c>
      <c r="K45" s="179">
        <f>ROUND(E45*J45,2)</f>
        <v>2000.18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298</v>
      </c>
      <c r="S45" s="179" t="s">
        <v>299</v>
      </c>
      <c r="T45" s="180" t="s">
        <v>534</v>
      </c>
      <c r="U45" s="162">
        <v>0.34499999999999997</v>
      </c>
      <c r="V45" s="162">
        <f>ROUND(E45*U45,2)</f>
        <v>4.63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ht="12.75" customHeight="1" outlineLevel="2">
      <c r="A46" s="159"/>
      <c r="B46" s="160"/>
      <c r="C46" s="204" t="s">
        <v>325</v>
      </c>
      <c r="D46" s="203"/>
      <c r="E46" s="203"/>
      <c r="F46" s="203"/>
      <c r="G46" s="203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305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81" t="str">
        <f>C46</f>
        <v>bez naložení do dopravní nádoby, ale s vyprázdněním dopravní nádoby na hromadu nebo na dopravní prostředek,</v>
      </c>
      <c r="BB46" s="152"/>
      <c r="BC46" s="152"/>
      <c r="BD46" s="152"/>
      <c r="BE46" s="152"/>
      <c r="BF46" s="152"/>
      <c r="BG46" s="152"/>
      <c r="BH46" s="152"/>
    </row>
    <row r="47" spans="1:60" outlineLevel="2">
      <c r="A47" s="159"/>
      <c r="B47" s="160"/>
      <c r="C47" s="195" t="s">
        <v>1540</v>
      </c>
      <c r="D47" s="164"/>
      <c r="E47" s="165">
        <v>13.423999999999999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315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>
      <c r="A48" s="182">
        <v>20</v>
      </c>
      <c r="B48" s="183" t="s">
        <v>332</v>
      </c>
      <c r="C48" s="191" t="s">
        <v>333</v>
      </c>
      <c r="D48" s="202" t="s">
        <v>312</v>
      </c>
      <c r="E48" s="185">
        <v>13.423999999999999</v>
      </c>
      <c r="F48" s="186"/>
      <c r="G48" s="187">
        <f>ROUND(E48*F48,2)</f>
        <v>0</v>
      </c>
      <c r="H48" s="186">
        <v>0</v>
      </c>
      <c r="I48" s="187">
        <f>ROUND(E48*H48,2)</f>
        <v>0</v>
      </c>
      <c r="J48" s="186">
        <v>73.400000000000006</v>
      </c>
      <c r="K48" s="187">
        <f>ROUND(E48*J48,2)</f>
        <v>985.32</v>
      </c>
      <c r="L48" s="187">
        <v>21</v>
      </c>
      <c r="M48" s="187">
        <f>G48*(1+L48/100)</f>
        <v>0</v>
      </c>
      <c r="N48" s="185">
        <v>0</v>
      </c>
      <c r="O48" s="185">
        <f>ROUND(E48*N48,2)</f>
        <v>0</v>
      </c>
      <c r="P48" s="185">
        <v>0</v>
      </c>
      <c r="Q48" s="185">
        <f>ROUND(E48*P48,2)</f>
        <v>0</v>
      </c>
      <c r="R48" s="187" t="s">
        <v>298</v>
      </c>
      <c r="S48" s="187" t="s">
        <v>299</v>
      </c>
      <c r="T48" s="188" t="s">
        <v>534</v>
      </c>
      <c r="U48" s="162">
        <v>5.2999999999999999E-2</v>
      </c>
      <c r="V48" s="162">
        <f>ROUND(E48*U48,2)</f>
        <v>0.71</v>
      </c>
      <c r="W48" s="162"/>
      <c r="X48" s="162" t="s">
        <v>301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303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21</v>
      </c>
      <c r="B49" s="175" t="s">
        <v>326</v>
      </c>
      <c r="C49" s="194" t="s">
        <v>327</v>
      </c>
      <c r="D49" s="176" t="s">
        <v>312</v>
      </c>
      <c r="E49" s="177">
        <v>13.423999999999999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261.5</v>
      </c>
      <c r="K49" s="179">
        <f>ROUND(E49*J49,2)</f>
        <v>3510.38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1.0999999999999999E-2</v>
      </c>
      <c r="V49" s="162">
        <f>ROUND(E49*U49,2)</f>
        <v>0.15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12.75" customHeight="1" outlineLevel="2">
      <c r="A50" s="159"/>
      <c r="B50" s="160"/>
      <c r="C50" s="203" t="s">
        <v>328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ht="24" outlineLevel="1">
      <c r="A51" s="174">
        <v>22</v>
      </c>
      <c r="B51" s="175" t="s">
        <v>329</v>
      </c>
      <c r="C51" s="194" t="s">
        <v>330</v>
      </c>
      <c r="D51" s="176" t="s">
        <v>312</v>
      </c>
      <c r="E51" s="177">
        <v>536.96</v>
      </c>
      <c r="F51" s="178"/>
      <c r="G51" s="179">
        <f>ROUND(E51*F51,2)</f>
        <v>0</v>
      </c>
      <c r="H51" s="178">
        <v>0</v>
      </c>
      <c r="I51" s="179">
        <f>ROUND(E51*H51,2)</f>
        <v>0</v>
      </c>
      <c r="J51" s="178">
        <v>21</v>
      </c>
      <c r="K51" s="179">
        <f>ROUND(E51*J51,2)</f>
        <v>11276.16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 t="s">
        <v>298</v>
      </c>
      <c r="S51" s="179" t="s">
        <v>299</v>
      </c>
      <c r="T51" s="180" t="s">
        <v>534</v>
      </c>
      <c r="U51" s="162">
        <v>0</v>
      </c>
      <c r="V51" s="162">
        <f>ROUND(E51*U51,2)</f>
        <v>0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12.75" customHeight="1" outlineLevel="2">
      <c r="A52" s="159"/>
      <c r="B52" s="160"/>
      <c r="C52" s="203" t="s">
        <v>328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1541</v>
      </c>
      <c r="D53" s="164"/>
      <c r="E53" s="165">
        <v>536.96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82">
        <v>23</v>
      </c>
      <c r="B54" s="183" t="s">
        <v>334</v>
      </c>
      <c r="C54" s="196" t="s">
        <v>335</v>
      </c>
      <c r="D54" s="184" t="s">
        <v>312</v>
      </c>
      <c r="E54" s="185">
        <v>13.423999999999999</v>
      </c>
      <c r="F54" s="186"/>
      <c r="G54" s="187">
        <f>ROUND(E54*F54,2)</f>
        <v>0</v>
      </c>
      <c r="H54" s="186">
        <v>0</v>
      </c>
      <c r="I54" s="187">
        <f>ROUND(E54*H54,2)</f>
        <v>0</v>
      </c>
      <c r="J54" s="186">
        <v>17.2</v>
      </c>
      <c r="K54" s="187">
        <f>ROUND(E54*J54,2)</f>
        <v>230.89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 t="s">
        <v>298</v>
      </c>
      <c r="S54" s="187" t="s">
        <v>299</v>
      </c>
      <c r="T54" s="188" t="s">
        <v>534</v>
      </c>
      <c r="U54" s="162">
        <v>8.9999999999999993E-3</v>
      </c>
      <c r="V54" s="162">
        <f>ROUND(E54*U54,2)</f>
        <v>0.12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>
      <c r="A55" s="182">
        <v>24</v>
      </c>
      <c r="B55" s="183" t="s">
        <v>340</v>
      </c>
      <c r="C55" s="196" t="s">
        <v>341</v>
      </c>
      <c r="D55" s="184" t="s">
        <v>312</v>
      </c>
      <c r="E55" s="185">
        <v>13.423999999999999</v>
      </c>
      <c r="F55" s="186"/>
      <c r="G55" s="187">
        <f>ROUND(E55*F55,2)</f>
        <v>0</v>
      </c>
      <c r="H55" s="186">
        <v>0</v>
      </c>
      <c r="I55" s="187">
        <f>ROUND(E55*H55,2)</f>
        <v>0</v>
      </c>
      <c r="J55" s="186">
        <v>459.3</v>
      </c>
      <c r="K55" s="187">
        <f>ROUND(E55*J55,2)</f>
        <v>6165.64</v>
      </c>
      <c r="L55" s="187">
        <v>21</v>
      </c>
      <c r="M55" s="187">
        <f>G55*(1+L55/100)</f>
        <v>0</v>
      </c>
      <c r="N55" s="185">
        <v>0</v>
      </c>
      <c r="O55" s="185">
        <f>ROUND(E55*N55,2)</f>
        <v>0</v>
      </c>
      <c r="P55" s="185">
        <v>0</v>
      </c>
      <c r="Q55" s="185">
        <f>ROUND(E55*P55,2)</f>
        <v>0</v>
      </c>
      <c r="R55" s="187" t="s">
        <v>298</v>
      </c>
      <c r="S55" s="187" t="s">
        <v>299</v>
      </c>
      <c r="T55" s="188" t="s">
        <v>534</v>
      </c>
      <c r="U55" s="162">
        <v>0</v>
      </c>
      <c r="V55" s="162">
        <f>ROUND(E55*U55,2)</f>
        <v>0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74">
        <v>25</v>
      </c>
      <c r="B56" s="175" t="s">
        <v>295</v>
      </c>
      <c r="C56" s="194" t="s">
        <v>296</v>
      </c>
      <c r="D56" s="176" t="s">
        <v>297</v>
      </c>
      <c r="E56" s="177">
        <v>168</v>
      </c>
      <c r="F56" s="178"/>
      <c r="G56" s="179">
        <f>ROUND(E56*F56,2)</f>
        <v>0</v>
      </c>
      <c r="H56" s="178">
        <v>0</v>
      </c>
      <c r="I56" s="179">
        <f>ROUND(E56*H56,2)</f>
        <v>0</v>
      </c>
      <c r="J56" s="178">
        <v>118.5</v>
      </c>
      <c r="K56" s="179">
        <f>ROUND(E56*J56,2)</f>
        <v>19908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 t="s">
        <v>298</v>
      </c>
      <c r="S56" s="179" t="s">
        <v>299</v>
      </c>
      <c r="T56" s="180" t="s">
        <v>534</v>
      </c>
      <c r="U56" s="162">
        <v>0.20300000000000001</v>
      </c>
      <c r="V56" s="162">
        <f>ROUND(E56*U56,2)</f>
        <v>34.1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24" outlineLevel="2">
      <c r="A57" s="159"/>
      <c r="B57" s="160"/>
      <c r="C57" s="204" t="s">
        <v>304</v>
      </c>
      <c r="D57" s="203"/>
      <c r="E57" s="203"/>
      <c r="F57" s="203"/>
      <c r="G57" s="203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305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81" t="str">
        <f>C57</f>
        <v>na vzdálenost od hladiny vody v jímce po výšku roviny proložené osou nejvyššího bodu výtlačného potrubí. Včetně odpadní potrubí v délce do 20 m.</v>
      </c>
      <c r="BB57" s="152"/>
      <c r="BC57" s="152"/>
      <c r="BD57" s="152"/>
      <c r="BE57" s="152"/>
      <c r="BF57" s="152"/>
      <c r="BG57" s="152"/>
      <c r="BH57" s="152"/>
    </row>
    <row r="58" spans="1:60" ht="24" outlineLevel="1">
      <c r="A58" s="174">
        <v>26</v>
      </c>
      <c r="B58" s="175" t="s">
        <v>306</v>
      </c>
      <c r="C58" s="194" t="s">
        <v>307</v>
      </c>
      <c r="D58" s="176" t="s">
        <v>308</v>
      </c>
      <c r="E58" s="177">
        <v>7</v>
      </c>
      <c r="F58" s="178"/>
      <c r="G58" s="179">
        <f>ROUND(E58*F58,2)</f>
        <v>0</v>
      </c>
      <c r="H58" s="178">
        <v>0</v>
      </c>
      <c r="I58" s="179">
        <f>ROUND(E58*H58,2)</f>
        <v>0</v>
      </c>
      <c r="J58" s="178">
        <v>51</v>
      </c>
      <c r="K58" s="179">
        <f>ROUND(E58*J58,2)</f>
        <v>357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 t="s">
        <v>298</v>
      </c>
      <c r="S58" s="179" t="s">
        <v>299</v>
      </c>
      <c r="T58" s="180" t="s">
        <v>534</v>
      </c>
      <c r="U58" s="162">
        <v>0</v>
      </c>
      <c r="V58" s="162">
        <f>ROUND(E58*U58,2)</f>
        <v>0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22.5" customHeight="1" outlineLevel="2">
      <c r="A59" s="159"/>
      <c r="B59" s="160"/>
      <c r="C59" s="204" t="s">
        <v>309</v>
      </c>
      <c r="D59" s="203"/>
      <c r="E59" s="203"/>
      <c r="F59" s="203"/>
      <c r="G59" s="203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305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81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152"/>
      <c r="BC59" s="152"/>
      <c r="BD59" s="152"/>
      <c r="BE59" s="152"/>
      <c r="BF59" s="152"/>
      <c r="BG59" s="152"/>
      <c r="BH59" s="152"/>
    </row>
    <row r="60" spans="1:60" ht="24" outlineLevel="1">
      <c r="A60" s="174">
        <v>27</v>
      </c>
      <c r="B60" s="175" t="s">
        <v>991</v>
      </c>
      <c r="C60" s="194" t="s">
        <v>992</v>
      </c>
      <c r="D60" s="176" t="s">
        <v>361</v>
      </c>
      <c r="E60" s="177">
        <v>6.4</v>
      </c>
      <c r="F60" s="178"/>
      <c r="G60" s="179">
        <f>ROUND(E60*F60,2)</f>
        <v>0</v>
      </c>
      <c r="H60" s="178">
        <v>0</v>
      </c>
      <c r="I60" s="179">
        <f>ROUND(E60*H60,2)</f>
        <v>0</v>
      </c>
      <c r="J60" s="178">
        <v>146.66999999999999</v>
      </c>
      <c r="K60" s="179">
        <f>ROUND(E60*J60,2)</f>
        <v>938.69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 t="s">
        <v>298</v>
      </c>
      <c r="S60" s="179" t="s">
        <v>299</v>
      </c>
      <c r="T60" s="180" t="s">
        <v>300</v>
      </c>
      <c r="U60" s="162">
        <v>0.15</v>
      </c>
      <c r="V60" s="162">
        <f>ROUND(E60*U60,2)</f>
        <v>0.96</v>
      </c>
      <c r="W60" s="162"/>
      <c r="X60" s="162" t="s">
        <v>301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303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12.75" customHeight="1" outlineLevel="2">
      <c r="A61" s="159"/>
      <c r="B61" s="160"/>
      <c r="C61" s="204" t="s">
        <v>362</v>
      </c>
      <c r="D61" s="203"/>
      <c r="E61" s="203"/>
      <c r="F61" s="203"/>
      <c r="G61" s="203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305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81" t="str">
        <f>C61</f>
        <v>z rostlé horniny tř.1 - 4 pod násypy z hornin soudržných do 92% PS a hornin nesoudržných sypkých relativní ulehlosti I(d) do 0,8</v>
      </c>
      <c r="BB61" s="152"/>
      <c r="BC61" s="152"/>
      <c r="BD61" s="152"/>
      <c r="BE61" s="152"/>
      <c r="BF61" s="152"/>
      <c r="BG61" s="152"/>
      <c r="BH61" s="152"/>
    </row>
    <row r="62" spans="1:60" outlineLevel="2">
      <c r="A62" s="159"/>
      <c r="B62" s="160"/>
      <c r="C62" s="195" t="s">
        <v>1542</v>
      </c>
      <c r="D62" s="164"/>
      <c r="E62" s="165">
        <v>6.4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74">
        <v>28</v>
      </c>
      <c r="B63" s="175" t="s">
        <v>710</v>
      </c>
      <c r="C63" s="194" t="s">
        <v>711</v>
      </c>
      <c r="D63" s="176" t="s">
        <v>312</v>
      </c>
      <c r="E63" s="177">
        <v>2.3094700000000001</v>
      </c>
      <c r="F63" s="178"/>
      <c r="G63" s="179">
        <f>ROUND(E63*F63,2)</f>
        <v>0</v>
      </c>
      <c r="H63" s="178">
        <v>0</v>
      </c>
      <c r="I63" s="179">
        <f>ROUND(E63*H63,2)</f>
        <v>0</v>
      </c>
      <c r="J63" s="178">
        <v>685.5</v>
      </c>
      <c r="K63" s="179">
        <f>ROUND(E63*J63,2)</f>
        <v>1583.14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 t="s">
        <v>298</v>
      </c>
      <c r="S63" s="179" t="s">
        <v>299</v>
      </c>
      <c r="T63" s="180" t="s">
        <v>534</v>
      </c>
      <c r="U63" s="162">
        <v>1.587</v>
      </c>
      <c r="V63" s="162">
        <f>ROUND(E63*U63,2)</f>
        <v>3.67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22.5" customHeight="1" outlineLevel="2">
      <c r="A64" s="159"/>
      <c r="B64" s="160"/>
      <c r="C64" s="204" t="s">
        <v>712</v>
      </c>
      <c r="D64" s="203"/>
      <c r="E64" s="203"/>
      <c r="F64" s="203"/>
      <c r="G64" s="203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305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81" t="str">
        <f>C64</f>
        <v>sypaninou z vhodných hornin tř. 1 - 4 nebo materiálem připraveným podél výkopu ve vzdálenosti do 3 m od jeho kraje, pro jakoukoliv hloubku výkopu a jakoukoliv míru zhutnění,</v>
      </c>
      <c r="BB64" s="152"/>
      <c r="BC64" s="152"/>
      <c r="BD64" s="152"/>
      <c r="BE64" s="152"/>
      <c r="BF64" s="152"/>
      <c r="BG64" s="152"/>
      <c r="BH64" s="152"/>
    </row>
    <row r="65" spans="1:60" outlineLevel="2">
      <c r="A65" s="159"/>
      <c r="B65" s="160"/>
      <c r="C65" s="163" t="s">
        <v>1543</v>
      </c>
      <c r="D65" s="165"/>
      <c r="E65" s="165">
        <v>2.3094700000000001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315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74">
        <v>29</v>
      </c>
      <c r="B66" s="175" t="s">
        <v>336</v>
      </c>
      <c r="C66" s="194" t="s">
        <v>337</v>
      </c>
      <c r="D66" s="176" t="s">
        <v>312</v>
      </c>
      <c r="E66" s="177">
        <v>10.311489999999999</v>
      </c>
      <c r="F66" s="178"/>
      <c r="G66" s="179">
        <f>ROUND(E66*F66,2)</f>
        <v>0</v>
      </c>
      <c r="H66" s="178">
        <v>0</v>
      </c>
      <c r="I66" s="179">
        <f>ROUND(E66*H66,2)</f>
        <v>0</v>
      </c>
      <c r="J66" s="178">
        <v>137.19999999999999</v>
      </c>
      <c r="K66" s="179">
        <f>ROUND(E66*J66,2)</f>
        <v>1414.74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 t="s">
        <v>298</v>
      </c>
      <c r="S66" s="179" t="s">
        <v>299</v>
      </c>
      <c r="T66" s="180" t="s">
        <v>534</v>
      </c>
      <c r="U66" s="162">
        <v>0.20200000000000001</v>
      </c>
      <c r="V66" s="162">
        <f>ROUND(E66*U66,2)</f>
        <v>2.08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2">
      <c r="A67" s="159"/>
      <c r="B67" s="160"/>
      <c r="C67" s="203" t="s">
        <v>338</v>
      </c>
      <c r="D67" s="203"/>
      <c r="E67" s="203"/>
      <c r="F67" s="203"/>
      <c r="G67" s="203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305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2">
      <c r="A68" s="159"/>
      <c r="B68" s="160"/>
      <c r="C68" s="195" t="s">
        <v>1544</v>
      </c>
      <c r="D68" s="164"/>
      <c r="E68" s="165">
        <v>13.423999999999999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315</v>
      </c>
      <c r="AH68" s="152">
        <v>0</v>
      </c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3">
      <c r="A69" s="159"/>
      <c r="B69" s="160"/>
      <c r="C69" s="195" t="s">
        <v>1545</v>
      </c>
      <c r="D69" s="164"/>
      <c r="E69" s="165">
        <v>-2.31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315</v>
      </c>
      <c r="AH69" s="152">
        <v>0</v>
      </c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3">
      <c r="A70" s="159"/>
      <c r="B70" s="160"/>
      <c r="C70" s="163" t="s">
        <v>1546</v>
      </c>
      <c r="D70" s="165"/>
      <c r="E70" s="165">
        <v>-0.64</v>
      </c>
      <c r="F70" s="162"/>
      <c r="G70" s="162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315</v>
      </c>
      <c r="AH70" s="152">
        <v>0</v>
      </c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3">
      <c r="A71" s="159"/>
      <c r="B71" s="160"/>
      <c r="C71" s="195" t="s">
        <v>1547</v>
      </c>
      <c r="D71" s="164"/>
      <c r="E71" s="165">
        <v>-0.16250999999999999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74">
        <v>30</v>
      </c>
      <c r="B72" s="175" t="s">
        <v>727</v>
      </c>
      <c r="C72" s="194" t="s">
        <v>728</v>
      </c>
      <c r="D72" s="176" t="s">
        <v>344</v>
      </c>
      <c r="E72" s="177">
        <v>4.1570400000000003</v>
      </c>
      <c r="F72" s="178"/>
      <c r="G72" s="179">
        <f>ROUND(E72*F72,2)</f>
        <v>0</v>
      </c>
      <c r="H72" s="178">
        <v>322.10000000000002</v>
      </c>
      <c r="I72" s="179">
        <f>ROUND(E72*H72,2)</f>
        <v>1338.98</v>
      </c>
      <c r="J72" s="178">
        <v>0</v>
      </c>
      <c r="K72" s="179">
        <f>ROUND(E72*J72,2)</f>
        <v>0</v>
      </c>
      <c r="L72" s="179">
        <v>21</v>
      </c>
      <c r="M72" s="179">
        <f>G72*(1+L72/100)</f>
        <v>0</v>
      </c>
      <c r="N72" s="177">
        <v>1</v>
      </c>
      <c r="O72" s="177">
        <f>ROUND(E72*N72,2)</f>
        <v>4.16</v>
      </c>
      <c r="P72" s="177">
        <v>0</v>
      </c>
      <c r="Q72" s="177">
        <f>ROUND(E72*P72,2)</f>
        <v>0</v>
      </c>
      <c r="R72" s="179" t="s">
        <v>345</v>
      </c>
      <c r="S72" s="179" t="s">
        <v>346</v>
      </c>
      <c r="T72" s="180" t="s">
        <v>534</v>
      </c>
      <c r="U72" s="162">
        <v>0</v>
      </c>
      <c r="V72" s="162">
        <f>ROUND(E72*U72,2)</f>
        <v>0</v>
      </c>
      <c r="W72" s="162"/>
      <c r="X72" s="162" t="s">
        <v>347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348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2">
      <c r="A73" s="159"/>
      <c r="B73" s="160"/>
      <c r="C73" s="195" t="s">
        <v>1548</v>
      </c>
      <c r="D73" s="164"/>
      <c r="E73" s="165">
        <v>4.1570400000000003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31</v>
      </c>
      <c r="B74" s="175" t="s">
        <v>342</v>
      </c>
      <c r="C74" s="194" t="s">
        <v>343</v>
      </c>
      <c r="D74" s="176" t="s">
        <v>344</v>
      </c>
      <c r="E74" s="177">
        <v>18.561630000000001</v>
      </c>
      <c r="F74" s="178"/>
      <c r="G74" s="179">
        <f>ROUND(E74*F74,2)</f>
        <v>0</v>
      </c>
      <c r="H74" s="178">
        <v>386.9</v>
      </c>
      <c r="I74" s="179">
        <f>ROUND(E74*H74,2)</f>
        <v>7181.49</v>
      </c>
      <c r="J74" s="178">
        <v>0</v>
      </c>
      <c r="K74" s="179">
        <f>ROUND(E74*J74,2)</f>
        <v>0</v>
      </c>
      <c r="L74" s="179">
        <v>21</v>
      </c>
      <c r="M74" s="179">
        <f>G74*(1+L74/100)</f>
        <v>0</v>
      </c>
      <c r="N74" s="177">
        <v>1</v>
      </c>
      <c r="O74" s="177">
        <f>ROUND(E74*N74,2)</f>
        <v>18.559999999999999</v>
      </c>
      <c r="P74" s="177">
        <v>0</v>
      </c>
      <c r="Q74" s="177">
        <f>ROUND(E74*P74,2)</f>
        <v>0</v>
      </c>
      <c r="R74" s="179" t="s">
        <v>345</v>
      </c>
      <c r="S74" s="179" t="s">
        <v>346</v>
      </c>
      <c r="T74" s="180" t="s">
        <v>534</v>
      </c>
      <c r="U74" s="162">
        <v>0</v>
      </c>
      <c r="V74" s="162">
        <f>ROUND(E74*U74,2)</f>
        <v>0</v>
      </c>
      <c r="W74" s="162"/>
      <c r="X74" s="162" t="s">
        <v>347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348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163" t="s">
        <v>1549</v>
      </c>
      <c r="D75" s="165"/>
      <c r="E75" s="165">
        <v>18.561630000000001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315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ht="14">
      <c r="A76" s="167" t="s">
        <v>293</v>
      </c>
      <c r="B76" s="168" t="s">
        <v>204</v>
      </c>
      <c r="C76" s="193" t="s">
        <v>205</v>
      </c>
      <c r="D76" s="169"/>
      <c r="E76" s="170"/>
      <c r="F76" s="171"/>
      <c r="G76" s="171">
        <f>SUMIF(AG77:AG81,"&lt;&gt;NOR",G77:G81)</f>
        <v>0</v>
      </c>
      <c r="H76" s="171"/>
      <c r="I76" s="171">
        <f>SUM(I77:I81)</f>
        <v>472.88</v>
      </c>
      <c r="J76" s="171"/>
      <c r="K76" s="171">
        <f>SUM(K77:K81)</f>
        <v>534.31999999999994</v>
      </c>
      <c r="L76" s="171"/>
      <c r="M76" s="171">
        <f>SUM(M77:M81)</f>
        <v>0</v>
      </c>
      <c r="N76" s="170"/>
      <c r="O76" s="170">
        <f>SUM(O77:O81)</f>
        <v>0</v>
      </c>
      <c r="P76" s="170"/>
      <c r="Q76" s="170">
        <f>SUM(Q77:Q81)</f>
        <v>0</v>
      </c>
      <c r="R76" s="171"/>
      <c r="S76" s="171"/>
      <c r="T76" s="172"/>
      <c r="U76" s="166"/>
      <c r="V76" s="166">
        <f>SUM(V77:V81)</f>
        <v>1.17</v>
      </c>
      <c r="W76" s="166"/>
      <c r="X76" s="166"/>
      <c r="Y76" s="166"/>
      <c r="AG76" t="s">
        <v>294</v>
      </c>
    </row>
    <row r="77" spans="1:60" outlineLevel="1">
      <c r="A77" s="182">
        <v>32</v>
      </c>
      <c r="B77" s="183" t="s">
        <v>732</v>
      </c>
      <c r="C77" s="196" t="s">
        <v>733</v>
      </c>
      <c r="D77" s="184" t="s">
        <v>449</v>
      </c>
      <c r="E77" s="185">
        <v>8</v>
      </c>
      <c r="F77" s="186"/>
      <c r="G77" s="187">
        <f>ROUND(E77*F77,2)</f>
        <v>0</v>
      </c>
      <c r="H77" s="186">
        <v>0</v>
      </c>
      <c r="I77" s="187">
        <f>ROUND(E77*H77,2)</f>
        <v>0</v>
      </c>
      <c r="J77" s="186">
        <v>30.9</v>
      </c>
      <c r="K77" s="187">
        <f>ROUND(E77*J77,2)</f>
        <v>247.2</v>
      </c>
      <c r="L77" s="187">
        <v>21</v>
      </c>
      <c r="M77" s="187">
        <f>G77*(1+L77/100)</f>
        <v>0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7" t="s">
        <v>531</v>
      </c>
      <c r="S77" s="187" t="s">
        <v>299</v>
      </c>
      <c r="T77" s="188" t="s">
        <v>534</v>
      </c>
      <c r="U77" s="162">
        <v>7.1499999999999994E-2</v>
      </c>
      <c r="V77" s="162">
        <f>ROUND(E77*U77,2)</f>
        <v>0.56999999999999995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74">
        <v>33</v>
      </c>
      <c r="B78" s="175" t="s">
        <v>734</v>
      </c>
      <c r="C78" s="190" t="s">
        <v>735</v>
      </c>
      <c r="D78" s="201" t="s">
        <v>361</v>
      </c>
      <c r="E78" s="177">
        <v>8</v>
      </c>
      <c r="F78" s="178"/>
      <c r="G78" s="179">
        <f>ROUND(E78*F78,2)</f>
        <v>0</v>
      </c>
      <c r="H78" s="178">
        <v>5.51</v>
      </c>
      <c r="I78" s="179">
        <f>ROUND(E78*H78,2)</f>
        <v>44.08</v>
      </c>
      <c r="J78" s="178">
        <v>35.89</v>
      </c>
      <c r="K78" s="179">
        <f>ROUND(E78*J78,2)</f>
        <v>287.12</v>
      </c>
      <c r="L78" s="179">
        <v>21</v>
      </c>
      <c r="M78" s="179">
        <f>G78*(1+L78/100)</f>
        <v>0</v>
      </c>
      <c r="N78" s="177">
        <v>1.7000000000000001E-4</v>
      </c>
      <c r="O78" s="177">
        <f>ROUND(E78*N78,2)</f>
        <v>0</v>
      </c>
      <c r="P78" s="177">
        <v>0</v>
      </c>
      <c r="Q78" s="177">
        <f>ROUND(E78*P78,2)</f>
        <v>0</v>
      </c>
      <c r="R78" s="179" t="s">
        <v>366</v>
      </c>
      <c r="S78" s="179" t="s">
        <v>299</v>
      </c>
      <c r="T78" s="180" t="s">
        <v>534</v>
      </c>
      <c r="U78" s="162">
        <v>7.4999999999999997E-2</v>
      </c>
      <c r="V78" s="162">
        <f>ROUND(E78*U78,2)</f>
        <v>0.6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303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204" t="s">
        <v>736</v>
      </c>
      <c r="D79" s="203"/>
      <c r="E79" s="203"/>
      <c r="F79" s="203"/>
      <c r="G79" s="203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305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1">
      <c r="A80" s="182">
        <v>34</v>
      </c>
      <c r="B80" s="183" t="s">
        <v>737</v>
      </c>
      <c r="C80" s="196" t="s">
        <v>738</v>
      </c>
      <c r="D80" s="184" t="s">
        <v>449</v>
      </c>
      <c r="E80" s="185">
        <v>8</v>
      </c>
      <c r="F80" s="186"/>
      <c r="G80" s="187">
        <f>ROUND(E80*F80,2)</f>
        <v>0</v>
      </c>
      <c r="H80" s="186">
        <v>38.1</v>
      </c>
      <c r="I80" s="187">
        <f>ROUND(E80*H80,2)</f>
        <v>304.8</v>
      </c>
      <c r="J80" s="186">
        <v>0</v>
      </c>
      <c r="K80" s="187">
        <f>ROUND(E80*J80,2)</f>
        <v>0</v>
      </c>
      <c r="L80" s="187">
        <v>21</v>
      </c>
      <c r="M80" s="187">
        <f>G80*(1+L80/100)</f>
        <v>0</v>
      </c>
      <c r="N80" s="185">
        <v>4.8000000000000001E-4</v>
      </c>
      <c r="O80" s="185">
        <f>ROUND(E80*N80,2)</f>
        <v>0</v>
      </c>
      <c r="P80" s="185">
        <v>0</v>
      </c>
      <c r="Q80" s="185">
        <f>ROUND(E80*P80,2)</f>
        <v>0</v>
      </c>
      <c r="R80" s="187" t="s">
        <v>345</v>
      </c>
      <c r="S80" s="187" t="s">
        <v>299</v>
      </c>
      <c r="T80" s="188" t="s">
        <v>534</v>
      </c>
      <c r="U80" s="162">
        <v>0</v>
      </c>
      <c r="V80" s="162">
        <f>ROUND(E80*U80,2)</f>
        <v>0</v>
      </c>
      <c r="W80" s="162"/>
      <c r="X80" s="162" t="s">
        <v>347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348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>
      <c r="A81" s="182">
        <v>35</v>
      </c>
      <c r="B81" s="183" t="s">
        <v>739</v>
      </c>
      <c r="C81" s="191" t="s">
        <v>740</v>
      </c>
      <c r="D81" s="202" t="s">
        <v>361</v>
      </c>
      <c r="E81" s="185">
        <v>8</v>
      </c>
      <c r="F81" s="186"/>
      <c r="G81" s="187">
        <f>ROUND(E81*F81,2)</f>
        <v>0</v>
      </c>
      <c r="H81" s="186">
        <v>15.5</v>
      </c>
      <c r="I81" s="187">
        <f>ROUND(E81*H81,2)</f>
        <v>124</v>
      </c>
      <c r="J81" s="186">
        <v>0</v>
      </c>
      <c r="K81" s="187">
        <f>ROUND(E81*J81,2)</f>
        <v>0</v>
      </c>
      <c r="L81" s="187">
        <v>21</v>
      </c>
      <c r="M81" s="187">
        <f>G81*(1+L81/100)</f>
        <v>0</v>
      </c>
      <c r="N81" s="185">
        <v>2.0000000000000001E-4</v>
      </c>
      <c r="O81" s="185">
        <f>ROUND(E81*N81,2)</f>
        <v>0</v>
      </c>
      <c r="P81" s="185">
        <v>0</v>
      </c>
      <c r="Q81" s="185">
        <f>ROUND(E81*P81,2)</f>
        <v>0</v>
      </c>
      <c r="R81" s="187" t="s">
        <v>345</v>
      </c>
      <c r="S81" s="187" t="s">
        <v>299</v>
      </c>
      <c r="T81" s="188" t="s">
        <v>534</v>
      </c>
      <c r="U81" s="162">
        <v>0</v>
      </c>
      <c r="V81" s="162">
        <f>ROUND(E81*U81,2)</f>
        <v>0</v>
      </c>
      <c r="W81" s="162"/>
      <c r="X81" s="162" t="s">
        <v>347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348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ht="14">
      <c r="A82" s="167" t="s">
        <v>293</v>
      </c>
      <c r="B82" s="168" t="s">
        <v>208</v>
      </c>
      <c r="C82" s="193" t="s">
        <v>209</v>
      </c>
      <c r="D82" s="169"/>
      <c r="E82" s="170"/>
      <c r="F82" s="171"/>
      <c r="G82" s="171">
        <f>SUMIF(AG83:AG85,"&lt;&gt;NOR",G83:G85)</f>
        <v>0</v>
      </c>
      <c r="H82" s="171"/>
      <c r="I82" s="171">
        <f>SUM(I83:I85)</f>
        <v>311.47000000000003</v>
      </c>
      <c r="J82" s="171"/>
      <c r="K82" s="171">
        <f>SUM(K83:K85)</f>
        <v>364.05</v>
      </c>
      <c r="L82" s="171"/>
      <c r="M82" s="171">
        <f>SUM(M83:M85)</f>
        <v>0</v>
      </c>
      <c r="N82" s="170"/>
      <c r="O82" s="170">
        <f>SUM(O83:O85)</f>
        <v>1.21</v>
      </c>
      <c r="P82" s="170"/>
      <c r="Q82" s="170">
        <f>SUM(Q83:Q85)</f>
        <v>0</v>
      </c>
      <c r="R82" s="171"/>
      <c r="S82" s="171"/>
      <c r="T82" s="172"/>
      <c r="U82" s="166"/>
      <c r="V82" s="166">
        <f>SUM(V83:V85)</f>
        <v>0.84</v>
      </c>
      <c r="W82" s="166"/>
      <c r="X82" s="166"/>
      <c r="Y82" s="166"/>
      <c r="AG82" t="s">
        <v>294</v>
      </c>
    </row>
    <row r="83" spans="1:60" ht="24" outlineLevel="1">
      <c r="A83" s="174">
        <v>36</v>
      </c>
      <c r="B83" s="175" t="s">
        <v>741</v>
      </c>
      <c r="C83" s="190" t="s">
        <v>742</v>
      </c>
      <c r="D83" s="201" t="s">
        <v>312</v>
      </c>
      <c r="E83" s="177">
        <v>0.64</v>
      </c>
      <c r="F83" s="178"/>
      <c r="G83" s="179">
        <f>ROUND(E83*F83,2)</f>
        <v>0</v>
      </c>
      <c r="H83" s="178">
        <v>486.67</v>
      </c>
      <c r="I83" s="179">
        <f>ROUND(E83*H83,2)</f>
        <v>311.47000000000003</v>
      </c>
      <c r="J83" s="178">
        <v>568.83000000000004</v>
      </c>
      <c r="K83" s="179">
        <f>ROUND(E83*J83,2)</f>
        <v>364.05</v>
      </c>
      <c r="L83" s="179">
        <v>21</v>
      </c>
      <c r="M83" s="179">
        <f>G83*(1+L83/100)</f>
        <v>0</v>
      </c>
      <c r="N83" s="177">
        <v>1.8907700000000001</v>
      </c>
      <c r="O83" s="177">
        <f>ROUND(E83*N83,2)</f>
        <v>1.21</v>
      </c>
      <c r="P83" s="177">
        <v>0</v>
      </c>
      <c r="Q83" s="177">
        <f>ROUND(E83*P83,2)</f>
        <v>0</v>
      </c>
      <c r="R83" s="179" t="s">
        <v>531</v>
      </c>
      <c r="S83" s="179" t="s">
        <v>299</v>
      </c>
      <c r="T83" s="180" t="s">
        <v>534</v>
      </c>
      <c r="U83" s="162">
        <v>1.3169999999999999</v>
      </c>
      <c r="V83" s="162">
        <f>ROUND(E83*U83,2)</f>
        <v>0.84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204" t="s">
        <v>743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1550</v>
      </c>
      <c r="D85" s="164"/>
      <c r="E85" s="165">
        <v>0.64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14">
      <c r="A86" s="167" t="s">
        <v>293</v>
      </c>
      <c r="B86" s="168" t="s">
        <v>210</v>
      </c>
      <c r="C86" s="189" t="s">
        <v>211</v>
      </c>
      <c r="D86" s="200"/>
      <c r="E86" s="170"/>
      <c r="F86" s="171"/>
      <c r="G86" s="171">
        <f>SUMIF(AG87:AG118,"&lt;&gt;NOR",G87:G118)</f>
        <v>0</v>
      </c>
      <c r="H86" s="171"/>
      <c r="I86" s="171">
        <f>SUM(I87:I118)</f>
        <v>62599.259999999995</v>
      </c>
      <c r="J86" s="171"/>
      <c r="K86" s="171">
        <f>SUM(K87:K118)</f>
        <v>15055.859999999999</v>
      </c>
      <c r="L86" s="171"/>
      <c r="M86" s="171">
        <f>SUM(M87:M118)</f>
        <v>0</v>
      </c>
      <c r="N86" s="170"/>
      <c r="O86" s="170">
        <f>SUM(O87:O118)</f>
        <v>57.14</v>
      </c>
      <c r="P86" s="170"/>
      <c r="Q86" s="170">
        <f>SUM(Q87:Q118)</f>
        <v>0</v>
      </c>
      <c r="R86" s="171"/>
      <c r="S86" s="171"/>
      <c r="T86" s="172"/>
      <c r="U86" s="166"/>
      <c r="V86" s="166">
        <f>SUM(V87:V118)</f>
        <v>13.31</v>
      </c>
      <c r="W86" s="166"/>
      <c r="X86" s="166"/>
      <c r="Y86" s="166"/>
      <c r="AG86" t="s">
        <v>294</v>
      </c>
    </row>
    <row r="87" spans="1:60" ht="24" outlineLevel="1">
      <c r="A87" s="174">
        <v>37</v>
      </c>
      <c r="B87" s="175" t="s">
        <v>875</v>
      </c>
      <c r="C87" s="194" t="s">
        <v>876</v>
      </c>
      <c r="D87" s="176" t="s">
        <v>361</v>
      </c>
      <c r="E87" s="177">
        <v>53.64</v>
      </c>
      <c r="F87" s="178"/>
      <c r="G87" s="179">
        <f>ROUND(E87*F87,2)</f>
        <v>0</v>
      </c>
      <c r="H87" s="178">
        <v>41.4</v>
      </c>
      <c r="I87" s="179">
        <f>ROUND(E87*H87,2)</f>
        <v>2220.6999999999998</v>
      </c>
      <c r="J87" s="178">
        <v>21.1</v>
      </c>
      <c r="K87" s="179">
        <f>ROUND(E87*J87,2)</f>
        <v>1131.8</v>
      </c>
      <c r="L87" s="179">
        <v>21</v>
      </c>
      <c r="M87" s="179">
        <f>G87*(1+L87/100)</f>
        <v>0</v>
      </c>
      <c r="N87" s="177">
        <v>0.115</v>
      </c>
      <c r="O87" s="177">
        <f>ROUND(E87*N87,2)</f>
        <v>6.17</v>
      </c>
      <c r="P87" s="177">
        <v>0</v>
      </c>
      <c r="Q87" s="177">
        <f>ROUND(E87*P87,2)</f>
        <v>0</v>
      </c>
      <c r="R87" s="179" t="s">
        <v>455</v>
      </c>
      <c r="S87" s="179" t="s">
        <v>299</v>
      </c>
      <c r="T87" s="180" t="s">
        <v>534</v>
      </c>
      <c r="U87" s="162">
        <v>2.1000000000000001E-2</v>
      </c>
      <c r="V87" s="162">
        <f>ROUND(E87*U87,2)</f>
        <v>1.1299999999999999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2">
      <c r="A88" s="159"/>
      <c r="B88" s="160"/>
      <c r="C88" s="195" t="s">
        <v>1529</v>
      </c>
      <c r="D88" s="164"/>
      <c r="E88" s="165">
        <v>53.64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24" outlineLevel="1">
      <c r="A89" s="174">
        <v>38</v>
      </c>
      <c r="B89" s="175" t="s">
        <v>878</v>
      </c>
      <c r="C89" s="194" t="s">
        <v>879</v>
      </c>
      <c r="D89" s="176" t="s">
        <v>361</v>
      </c>
      <c r="E89" s="177">
        <v>37.56</v>
      </c>
      <c r="F89" s="178"/>
      <c r="G89" s="179">
        <f>ROUND(E89*F89,2)</f>
        <v>0</v>
      </c>
      <c r="H89" s="178">
        <v>57.95</v>
      </c>
      <c r="I89" s="179">
        <f>ROUND(E89*H89,2)</f>
        <v>2176.6</v>
      </c>
      <c r="J89" s="178">
        <v>24.05</v>
      </c>
      <c r="K89" s="179">
        <f>ROUND(E89*J89,2)</f>
        <v>903.32</v>
      </c>
      <c r="L89" s="179">
        <v>21</v>
      </c>
      <c r="M89" s="179">
        <f>G89*(1+L89/100)</f>
        <v>0</v>
      </c>
      <c r="N89" s="177">
        <v>0.161</v>
      </c>
      <c r="O89" s="177">
        <f>ROUND(E89*N89,2)</f>
        <v>6.05</v>
      </c>
      <c r="P89" s="177">
        <v>0</v>
      </c>
      <c r="Q89" s="177">
        <f>ROUND(E89*P89,2)</f>
        <v>0</v>
      </c>
      <c r="R89" s="179" t="s">
        <v>455</v>
      </c>
      <c r="S89" s="179" t="s">
        <v>299</v>
      </c>
      <c r="T89" s="180" t="s">
        <v>534</v>
      </c>
      <c r="U89" s="162">
        <v>2.4E-2</v>
      </c>
      <c r="V89" s="162">
        <f>ROUND(E89*U89,2)</f>
        <v>0.9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2">
      <c r="A90" s="159"/>
      <c r="B90" s="160"/>
      <c r="C90" s="163" t="s">
        <v>1530</v>
      </c>
      <c r="D90" s="165"/>
      <c r="E90" s="165">
        <v>37.56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315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ht="24" outlineLevel="1">
      <c r="A91" s="174">
        <v>39</v>
      </c>
      <c r="B91" s="175" t="s">
        <v>881</v>
      </c>
      <c r="C91" s="194" t="s">
        <v>882</v>
      </c>
      <c r="D91" s="176" t="s">
        <v>361</v>
      </c>
      <c r="E91" s="177">
        <v>27.56</v>
      </c>
      <c r="F91" s="178"/>
      <c r="G91" s="179">
        <f>ROUND(E91*F91,2)</f>
        <v>0</v>
      </c>
      <c r="H91" s="178">
        <v>66.27</v>
      </c>
      <c r="I91" s="179">
        <f>ROUND(E91*H91,2)</f>
        <v>1826.4</v>
      </c>
      <c r="J91" s="178">
        <v>24.33</v>
      </c>
      <c r="K91" s="179">
        <f>ROUND(E91*J91,2)</f>
        <v>670.53</v>
      </c>
      <c r="L91" s="179">
        <v>21</v>
      </c>
      <c r="M91" s="179">
        <f>G91*(1+L91/100)</f>
        <v>0</v>
      </c>
      <c r="N91" s="177">
        <v>0.184</v>
      </c>
      <c r="O91" s="177">
        <f>ROUND(E91*N91,2)</f>
        <v>5.07</v>
      </c>
      <c r="P91" s="177">
        <v>0</v>
      </c>
      <c r="Q91" s="177">
        <f>ROUND(E91*P91,2)</f>
        <v>0</v>
      </c>
      <c r="R91" s="179" t="s">
        <v>455</v>
      </c>
      <c r="S91" s="179" t="s">
        <v>299</v>
      </c>
      <c r="T91" s="180" t="s">
        <v>534</v>
      </c>
      <c r="U91" s="162">
        <v>2.4E-2</v>
      </c>
      <c r="V91" s="162">
        <f>ROUND(E91*U91,2)</f>
        <v>0.66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2">
      <c r="A92" s="159"/>
      <c r="B92" s="160"/>
      <c r="C92" s="195" t="s">
        <v>1531</v>
      </c>
      <c r="D92" s="164"/>
      <c r="E92" s="165">
        <v>27.56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24" outlineLevel="1">
      <c r="A93" s="174">
        <v>40</v>
      </c>
      <c r="B93" s="175" t="s">
        <v>464</v>
      </c>
      <c r="C93" s="190" t="s">
        <v>465</v>
      </c>
      <c r="D93" s="201" t="s">
        <v>361</v>
      </c>
      <c r="E93" s="177">
        <v>18.84</v>
      </c>
      <c r="F93" s="178"/>
      <c r="G93" s="179">
        <f>ROUND(E93*F93,2)</f>
        <v>0</v>
      </c>
      <c r="H93" s="178">
        <v>132.69999999999999</v>
      </c>
      <c r="I93" s="179">
        <f>ROUND(E93*H93,2)</f>
        <v>2500.0700000000002</v>
      </c>
      <c r="J93" s="178">
        <v>28</v>
      </c>
      <c r="K93" s="179">
        <f>ROUND(E93*J93,2)</f>
        <v>527.52</v>
      </c>
      <c r="L93" s="179">
        <v>21</v>
      </c>
      <c r="M93" s="179">
        <f>G93*(1+L93/100)</f>
        <v>0</v>
      </c>
      <c r="N93" s="177">
        <v>0.34499999999999997</v>
      </c>
      <c r="O93" s="177">
        <f>ROUND(E93*N93,2)</f>
        <v>6.5</v>
      </c>
      <c r="P93" s="177">
        <v>0</v>
      </c>
      <c r="Q93" s="177">
        <f>ROUND(E93*P93,2)</f>
        <v>0</v>
      </c>
      <c r="R93" s="179" t="s">
        <v>455</v>
      </c>
      <c r="S93" s="179" t="s">
        <v>299</v>
      </c>
      <c r="T93" s="180" t="s">
        <v>534</v>
      </c>
      <c r="U93" s="162">
        <v>2.5999999999999999E-2</v>
      </c>
      <c r="V93" s="162">
        <f>ROUND(E93*U93,2)</f>
        <v>0.49</v>
      </c>
      <c r="W93" s="162"/>
      <c r="X93" s="162" t="s">
        <v>301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303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2">
      <c r="A94" s="159"/>
      <c r="B94" s="160"/>
      <c r="C94" s="195" t="s">
        <v>1532</v>
      </c>
      <c r="D94" s="164"/>
      <c r="E94" s="165">
        <v>18.84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315</v>
      </c>
      <c r="AH94" s="152">
        <v>0</v>
      </c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ht="24" outlineLevel="1">
      <c r="A95" s="174">
        <v>41</v>
      </c>
      <c r="B95" s="175" t="s">
        <v>887</v>
      </c>
      <c r="C95" s="194" t="s">
        <v>888</v>
      </c>
      <c r="D95" s="176" t="s">
        <v>361</v>
      </c>
      <c r="E95" s="177">
        <v>53.64</v>
      </c>
      <c r="F95" s="178"/>
      <c r="G95" s="179">
        <f>ROUND(E95*F95,2)</f>
        <v>0</v>
      </c>
      <c r="H95" s="178">
        <v>289.93</v>
      </c>
      <c r="I95" s="179">
        <f>ROUND(E95*H95,2)</f>
        <v>15551.85</v>
      </c>
      <c r="J95" s="178">
        <v>81.47</v>
      </c>
      <c r="K95" s="179">
        <f>ROUND(E95*J95,2)</f>
        <v>4370.05</v>
      </c>
      <c r="L95" s="179">
        <v>21</v>
      </c>
      <c r="M95" s="179">
        <f>G95*(1+L95/100)</f>
        <v>0</v>
      </c>
      <c r="N95" s="177">
        <v>0.12966</v>
      </c>
      <c r="O95" s="177">
        <f>ROUND(E95*N95,2)</f>
        <v>6.95</v>
      </c>
      <c r="P95" s="177">
        <v>0</v>
      </c>
      <c r="Q95" s="177">
        <f>ROUND(E95*P95,2)</f>
        <v>0</v>
      </c>
      <c r="R95" s="179" t="s">
        <v>455</v>
      </c>
      <c r="S95" s="179" t="s">
        <v>299</v>
      </c>
      <c r="T95" s="180" t="s">
        <v>534</v>
      </c>
      <c r="U95" s="162">
        <v>7.1999999999999995E-2</v>
      </c>
      <c r="V95" s="162">
        <f>ROUND(E95*U95,2)</f>
        <v>3.86</v>
      </c>
      <c r="W95" s="162"/>
      <c r="X95" s="162" t="s">
        <v>301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303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195" t="s">
        <v>1001</v>
      </c>
      <c r="D96" s="164"/>
      <c r="E96" s="165"/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3">
      <c r="A97" s="159"/>
      <c r="B97" s="160"/>
      <c r="C97" s="195" t="s">
        <v>1551</v>
      </c>
      <c r="D97" s="164"/>
      <c r="E97" s="165">
        <v>24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3">
      <c r="A98" s="159"/>
      <c r="B98" s="160"/>
      <c r="C98" s="195" t="s">
        <v>1552</v>
      </c>
      <c r="D98" s="164"/>
      <c r="E98" s="165">
        <v>29.64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24" outlineLevel="1">
      <c r="A99" s="174">
        <v>42</v>
      </c>
      <c r="B99" s="175" t="s">
        <v>891</v>
      </c>
      <c r="C99" s="194" t="s">
        <v>892</v>
      </c>
      <c r="D99" s="176" t="s">
        <v>361</v>
      </c>
      <c r="E99" s="177">
        <v>37.56</v>
      </c>
      <c r="F99" s="178"/>
      <c r="G99" s="179">
        <f>ROUND(E99*F99,2)</f>
        <v>0</v>
      </c>
      <c r="H99" s="178">
        <v>400.45</v>
      </c>
      <c r="I99" s="179">
        <f>ROUND(E99*H99,2)</f>
        <v>15040.9</v>
      </c>
      <c r="J99" s="178">
        <v>93.55</v>
      </c>
      <c r="K99" s="179">
        <f>ROUND(E99*J99,2)</f>
        <v>3513.74</v>
      </c>
      <c r="L99" s="179">
        <v>21</v>
      </c>
      <c r="M99" s="179">
        <f>G99*(1+L99/100)</f>
        <v>0</v>
      </c>
      <c r="N99" s="177">
        <v>0.17946000000000001</v>
      </c>
      <c r="O99" s="177">
        <f>ROUND(E99*N99,2)</f>
        <v>6.74</v>
      </c>
      <c r="P99" s="177">
        <v>0</v>
      </c>
      <c r="Q99" s="177">
        <f>ROUND(E99*P99,2)</f>
        <v>0</v>
      </c>
      <c r="R99" s="179" t="s">
        <v>455</v>
      </c>
      <c r="S99" s="179" t="s">
        <v>299</v>
      </c>
      <c r="T99" s="180" t="s">
        <v>534</v>
      </c>
      <c r="U99" s="162">
        <v>8.7999999999999995E-2</v>
      </c>
      <c r="V99" s="162">
        <f>ROUND(E99*U99,2)</f>
        <v>3.31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195" t="s">
        <v>1001</v>
      </c>
      <c r="D100" s="164"/>
      <c r="E100" s="165"/>
      <c r="F100" s="162"/>
      <c r="G100" s="162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315</v>
      </c>
      <c r="AH100" s="152">
        <v>0</v>
      </c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3">
      <c r="A101" s="159"/>
      <c r="B101" s="160"/>
      <c r="C101" s="195" t="s">
        <v>1553</v>
      </c>
      <c r="D101" s="164"/>
      <c r="E101" s="165">
        <v>16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315</v>
      </c>
      <c r="AH101" s="152">
        <v>0</v>
      </c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3">
      <c r="A102" s="159"/>
      <c r="B102" s="160"/>
      <c r="C102" s="195" t="s">
        <v>1554</v>
      </c>
      <c r="D102" s="164"/>
      <c r="E102" s="165">
        <v>21.56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>
      <c r="A103" s="174">
        <v>43</v>
      </c>
      <c r="B103" s="175" t="s">
        <v>894</v>
      </c>
      <c r="C103" s="190" t="s">
        <v>895</v>
      </c>
      <c r="D103" s="201" t="s">
        <v>361</v>
      </c>
      <c r="E103" s="177">
        <v>91.2</v>
      </c>
      <c r="F103" s="178"/>
      <c r="G103" s="179">
        <f>ROUND(E103*F103,2)</f>
        <v>0</v>
      </c>
      <c r="H103" s="178">
        <v>16.670000000000002</v>
      </c>
      <c r="I103" s="179">
        <f>ROUND(E103*H103,2)</f>
        <v>1520.3</v>
      </c>
      <c r="J103" s="178">
        <v>1.33</v>
      </c>
      <c r="K103" s="179">
        <f>ROUND(E103*J103,2)</f>
        <v>121.3</v>
      </c>
      <c r="L103" s="179">
        <v>21</v>
      </c>
      <c r="M103" s="179">
        <f>G103*(1+L103/100)</f>
        <v>0</v>
      </c>
      <c r="N103" s="177">
        <v>6.0999999999999997E-4</v>
      </c>
      <c r="O103" s="177">
        <f>ROUND(E103*N103,2)</f>
        <v>0.06</v>
      </c>
      <c r="P103" s="177">
        <v>0</v>
      </c>
      <c r="Q103" s="177">
        <f>ROUND(E103*P103,2)</f>
        <v>0</v>
      </c>
      <c r="R103" s="179" t="s">
        <v>455</v>
      </c>
      <c r="S103" s="179" t="s">
        <v>896</v>
      </c>
      <c r="T103" s="180" t="s">
        <v>534</v>
      </c>
      <c r="U103" s="162">
        <v>2E-3</v>
      </c>
      <c r="V103" s="162">
        <f>ROUND(E103*U103,2)</f>
        <v>0.18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204" t="s">
        <v>897</v>
      </c>
      <c r="D104" s="203"/>
      <c r="E104" s="203"/>
      <c r="F104" s="203"/>
      <c r="G104" s="203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305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24" outlineLevel="1">
      <c r="A105" s="174">
        <v>44</v>
      </c>
      <c r="B105" s="175" t="s">
        <v>898</v>
      </c>
      <c r="C105" s="194" t="s">
        <v>899</v>
      </c>
      <c r="D105" s="176" t="s">
        <v>361</v>
      </c>
      <c r="E105" s="177">
        <v>27.56</v>
      </c>
      <c r="F105" s="178"/>
      <c r="G105" s="179">
        <f>ROUND(E105*F105,2)</f>
        <v>0</v>
      </c>
      <c r="H105" s="178">
        <v>461.42</v>
      </c>
      <c r="I105" s="179">
        <f>ROUND(E105*H105,2)</f>
        <v>12716.74</v>
      </c>
      <c r="J105" s="178">
        <v>100.18</v>
      </c>
      <c r="K105" s="179">
        <f>ROUND(E105*J105,2)</f>
        <v>2760.96</v>
      </c>
      <c r="L105" s="179">
        <v>21</v>
      </c>
      <c r="M105" s="179">
        <f>G105*(1+L105/100)</f>
        <v>0</v>
      </c>
      <c r="N105" s="177">
        <v>0.21099999999999999</v>
      </c>
      <c r="O105" s="177">
        <f>ROUND(E105*N105,2)</f>
        <v>5.82</v>
      </c>
      <c r="P105" s="177">
        <v>0</v>
      </c>
      <c r="Q105" s="177">
        <f>ROUND(E105*P105,2)</f>
        <v>0</v>
      </c>
      <c r="R105" s="179" t="s">
        <v>455</v>
      </c>
      <c r="S105" s="179" t="s">
        <v>299</v>
      </c>
      <c r="T105" s="180" t="s">
        <v>534</v>
      </c>
      <c r="U105" s="162">
        <v>7.1999999999999995E-2</v>
      </c>
      <c r="V105" s="162">
        <f>ROUND(E105*U105,2)</f>
        <v>1.98</v>
      </c>
      <c r="W105" s="162"/>
      <c r="X105" s="162" t="s">
        <v>301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303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204" t="s">
        <v>695</v>
      </c>
      <c r="D106" s="203"/>
      <c r="E106" s="203"/>
      <c r="F106" s="203"/>
      <c r="G106" s="203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305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163" t="s">
        <v>1001</v>
      </c>
      <c r="D107" s="165"/>
      <c r="E107" s="165"/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315</v>
      </c>
      <c r="AH107" s="152">
        <v>0</v>
      </c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3">
      <c r="A108" s="159"/>
      <c r="B108" s="160"/>
      <c r="C108" s="195" t="s">
        <v>1555</v>
      </c>
      <c r="D108" s="164"/>
      <c r="E108" s="165">
        <v>12.8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outlineLevel="3">
      <c r="A109" s="159"/>
      <c r="B109" s="160"/>
      <c r="C109" s="195" t="s">
        <v>1556</v>
      </c>
      <c r="D109" s="164"/>
      <c r="E109" s="165">
        <v>14.76</v>
      </c>
      <c r="F109" s="162"/>
      <c r="G109" s="162"/>
      <c r="H109" s="162"/>
      <c r="I109" s="162"/>
      <c r="J109" s="162"/>
      <c r="K109" s="162"/>
      <c r="L109" s="162"/>
      <c r="M109" s="162"/>
      <c r="N109" s="161"/>
      <c r="O109" s="161"/>
      <c r="P109" s="161"/>
      <c r="Q109" s="161"/>
      <c r="R109" s="162"/>
      <c r="S109" s="162"/>
      <c r="T109" s="162"/>
      <c r="U109" s="162"/>
      <c r="V109" s="162"/>
      <c r="W109" s="162"/>
      <c r="X109" s="162"/>
      <c r="Y109" s="162"/>
      <c r="Z109" s="152"/>
      <c r="AA109" s="152"/>
      <c r="AB109" s="152"/>
      <c r="AC109" s="152"/>
      <c r="AD109" s="152"/>
      <c r="AE109" s="152"/>
      <c r="AF109" s="152"/>
      <c r="AG109" s="152" t="s">
        <v>315</v>
      </c>
      <c r="AH109" s="152">
        <v>0</v>
      </c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>
      <c r="A110" s="174">
        <v>45</v>
      </c>
      <c r="B110" s="175" t="s">
        <v>901</v>
      </c>
      <c r="C110" s="190" t="s">
        <v>902</v>
      </c>
      <c r="D110" s="201" t="s">
        <v>361</v>
      </c>
      <c r="E110" s="177">
        <v>18.84</v>
      </c>
      <c r="F110" s="178"/>
      <c r="G110" s="179">
        <f>ROUND(E110*F110,2)</f>
        <v>0</v>
      </c>
      <c r="H110" s="178">
        <v>346.31</v>
      </c>
      <c r="I110" s="179">
        <f>ROUND(E110*H110,2)</f>
        <v>6524.48</v>
      </c>
      <c r="J110" s="178">
        <v>35.79</v>
      </c>
      <c r="K110" s="179">
        <f>ROUND(E110*J110,2)</f>
        <v>674.28</v>
      </c>
      <c r="L110" s="179">
        <v>21</v>
      </c>
      <c r="M110" s="179">
        <f>G110*(1+L110/100)</f>
        <v>0</v>
      </c>
      <c r="N110" s="177">
        <v>0.38313999999999998</v>
      </c>
      <c r="O110" s="177">
        <f>ROUND(E110*N110,2)</f>
        <v>7.22</v>
      </c>
      <c r="P110" s="177">
        <v>0</v>
      </c>
      <c r="Q110" s="177">
        <f>ROUND(E110*P110,2)</f>
        <v>0</v>
      </c>
      <c r="R110" s="179" t="s">
        <v>455</v>
      </c>
      <c r="S110" s="179" t="s">
        <v>299</v>
      </c>
      <c r="T110" s="180" t="s">
        <v>534</v>
      </c>
      <c r="U110" s="162">
        <v>2.5999999999999999E-2</v>
      </c>
      <c r="V110" s="162">
        <f>ROUND(E110*U110,2)</f>
        <v>0.49</v>
      </c>
      <c r="W110" s="162"/>
      <c r="X110" s="162" t="s">
        <v>301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303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204" t="s">
        <v>903</v>
      </c>
      <c r="D111" s="203"/>
      <c r="E111" s="203"/>
      <c r="F111" s="203"/>
      <c r="G111" s="203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305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1001</v>
      </c>
      <c r="D112" s="165"/>
      <c r="E112" s="165"/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3">
      <c r="A113" s="159"/>
      <c r="B113" s="160"/>
      <c r="C113" s="195" t="s">
        <v>1557</v>
      </c>
      <c r="D113" s="164"/>
      <c r="E113" s="165">
        <v>9.6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315</v>
      </c>
      <c r="AH113" s="152">
        <v>0</v>
      </c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3">
      <c r="A114" s="159"/>
      <c r="B114" s="160"/>
      <c r="C114" s="195" t="s">
        <v>1558</v>
      </c>
      <c r="D114" s="164"/>
      <c r="E114" s="165">
        <v>9.24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4" outlineLevel="1">
      <c r="A115" s="174">
        <v>46</v>
      </c>
      <c r="B115" s="175" t="s">
        <v>691</v>
      </c>
      <c r="C115" s="194" t="s">
        <v>692</v>
      </c>
      <c r="D115" s="176" t="s">
        <v>361</v>
      </c>
      <c r="E115" s="177">
        <v>11.4</v>
      </c>
      <c r="F115" s="178"/>
      <c r="G115" s="179">
        <f>ROUND(E115*F115,2)</f>
        <v>0</v>
      </c>
      <c r="H115" s="178">
        <v>221.16</v>
      </c>
      <c r="I115" s="179">
        <f>ROUND(E115*H115,2)</f>
        <v>2521.2199999999998</v>
      </c>
      <c r="J115" s="178">
        <v>33.54</v>
      </c>
      <c r="K115" s="179">
        <f>ROUND(E115*J115,2)</f>
        <v>382.36</v>
      </c>
      <c r="L115" s="179">
        <v>21</v>
      </c>
      <c r="M115" s="179">
        <f>G115*(1+L115/100)</f>
        <v>0</v>
      </c>
      <c r="N115" s="177">
        <v>0.57499999999999996</v>
      </c>
      <c r="O115" s="177">
        <f>ROUND(E115*N115,2)</f>
        <v>6.56</v>
      </c>
      <c r="P115" s="177">
        <v>0</v>
      </c>
      <c r="Q115" s="177">
        <f>ROUND(E115*P115,2)</f>
        <v>0</v>
      </c>
      <c r="R115" s="179" t="s">
        <v>455</v>
      </c>
      <c r="S115" s="179" t="s">
        <v>299</v>
      </c>
      <c r="T115" s="180" t="s">
        <v>534</v>
      </c>
      <c r="U115" s="162">
        <v>2.7E-2</v>
      </c>
      <c r="V115" s="162">
        <f>ROUND(E115*U115,2)</f>
        <v>0.31</v>
      </c>
      <c r="W115" s="162"/>
      <c r="X115" s="162" t="s">
        <v>301</v>
      </c>
      <c r="Y115" s="162" t="s">
        <v>302</v>
      </c>
      <c r="Z115" s="152"/>
      <c r="AA115" s="152"/>
      <c r="AB115" s="152"/>
      <c r="AC115" s="152"/>
      <c r="AD115" s="152"/>
      <c r="AE115" s="152"/>
      <c r="AF115" s="152"/>
      <c r="AG115" s="152" t="s">
        <v>303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2">
      <c r="A116" s="159"/>
      <c r="B116" s="160"/>
      <c r="C116" s="195" t="s">
        <v>1001</v>
      </c>
      <c r="D116" s="164"/>
      <c r="E116" s="165"/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3">
      <c r="A117" s="159"/>
      <c r="B117" s="160"/>
      <c r="C117" s="195" t="s">
        <v>1559</v>
      </c>
      <c r="D117" s="164"/>
      <c r="E117" s="165">
        <v>6.4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3">
      <c r="A118" s="159"/>
      <c r="B118" s="160"/>
      <c r="C118" s="195" t="s">
        <v>1560</v>
      </c>
      <c r="D118" s="164"/>
      <c r="E118" s="165">
        <v>5</v>
      </c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14">
      <c r="A119" s="167" t="s">
        <v>293</v>
      </c>
      <c r="B119" s="168" t="s">
        <v>218</v>
      </c>
      <c r="C119" s="193" t="s">
        <v>219</v>
      </c>
      <c r="D119" s="169"/>
      <c r="E119" s="170"/>
      <c r="F119" s="171"/>
      <c r="G119" s="171">
        <f>SUMIF(AG120:AG152,"&lt;&gt;NOR",G120:G152)</f>
        <v>0</v>
      </c>
      <c r="H119" s="171"/>
      <c r="I119" s="171">
        <f>SUM(I120:I152)</f>
        <v>77416.470000000016</v>
      </c>
      <c r="J119" s="171"/>
      <c r="K119" s="171">
        <f>SUM(K120:K152)</f>
        <v>7964.99</v>
      </c>
      <c r="L119" s="171"/>
      <c r="M119" s="171">
        <f>SUM(M120:M152)</f>
        <v>0</v>
      </c>
      <c r="N119" s="170"/>
      <c r="O119" s="170">
        <f>SUM(O120:O152)</f>
        <v>0.67999999999999994</v>
      </c>
      <c r="P119" s="170"/>
      <c r="Q119" s="170">
        <f>SUM(Q120:Q152)</f>
        <v>0</v>
      </c>
      <c r="R119" s="171"/>
      <c r="S119" s="171"/>
      <c r="T119" s="172"/>
      <c r="U119" s="166"/>
      <c r="V119" s="166">
        <f>SUM(V120:V152)</f>
        <v>14.370000000000001</v>
      </c>
      <c r="W119" s="166"/>
      <c r="X119" s="166"/>
      <c r="Y119" s="166"/>
      <c r="AG119" t="s">
        <v>294</v>
      </c>
    </row>
    <row r="120" spans="1:60" outlineLevel="1">
      <c r="A120" s="174">
        <v>47</v>
      </c>
      <c r="B120" s="175" t="s">
        <v>906</v>
      </c>
      <c r="C120" s="194" t="s">
        <v>907</v>
      </c>
      <c r="D120" s="176" t="s">
        <v>449</v>
      </c>
      <c r="E120" s="177">
        <v>8</v>
      </c>
      <c r="F120" s="178"/>
      <c r="G120" s="179">
        <f>ROUND(E120*F120,2)</f>
        <v>0</v>
      </c>
      <c r="H120" s="178">
        <v>0</v>
      </c>
      <c r="I120" s="179">
        <f>ROUND(E120*H120,2)</f>
        <v>0</v>
      </c>
      <c r="J120" s="178">
        <v>29.5</v>
      </c>
      <c r="K120" s="179">
        <f>ROUND(E120*J120,2)</f>
        <v>236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 t="s">
        <v>531</v>
      </c>
      <c r="S120" s="179" t="s">
        <v>299</v>
      </c>
      <c r="T120" s="180" t="s">
        <v>534</v>
      </c>
      <c r="U120" s="162">
        <v>5.3999999999999999E-2</v>
      </c>
      <c r="V120" s="162">
        <f>ROUND(E120*U120,2)</f>
        <v>0.43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391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204" t="s">
        <v>743</v>
      </c>
      <c r="D121" s="203"/>
      <c r="E121" s="203"/>
      <c r="F121" s="203"/>
      <c r="G121" s="203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305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1">
      <c r="A122" s="174">
        <v>48</v>
      </c>
      <c r="B122" s="175" t="s">
        <v>1397</v>
      </c>
      <c r="C122" s="194" t="s">
        <v>1398</v>
      </c>
      <c r="D122" s="176" t="s">
        <v>449</v>
      </c>
      <c r="E122" s="177">
        <v>53.9</v>
      </c>
      <c r="F122" s="178"/>
      <c r="G122" s="179">
        <f>ROUND(E122*F122,2)</f>
        <v>0</v>
      </c>
      <c r="H122" s="178">
        <v>142.4</v>
      </c>
      <c r="I122" s="179">
        <f>ROUND(E122*H122,2)</f>
        <v>7675.36</v>
      </c>
      <c r="J122" s="178">
        <v>0</v>
      </c>
      <c r="K122" s="179">
        <f>ROUND(E122*J122,2)</f>
        <v>0</v>
      </c>
      <c r="L122" s="179">
        <v>21</v>
      </c>
      <c r="M122" s="179">
        <f>G122*(1+L122/100)</f>
        <v>0</v>
      </c>
      <c r="N122" s="177">
        <v>1.0499999999999999E-3</v>
      </c>
      <c r="O122" s="177">
        <f>ROUND(E122*N122,2)</f>
        <v>0.06</v>
      </c>
      <c r="P122" s="177">
        <v>0</v>
      </c>
      <c r="Q122" s="177">
        <f>ROUND(E122*P122,2)</f>
        <v>0</v>
      </c>
      <c r="R122" s="179" t="s">
        <v>345</v>
      </c>
      <c r="S122" s="179" t="s">
        <v>299</v>
      </c>
      <c r="T122" s="180" t="s">
        <v>534</v>
      </c>
      <c r="U122" s="162">
        <v>0</v>
      </c>
      <c r="V122" s="162">
        <f>ROUND(E122*U122,2)</f>
        <v>0</v>
      </c>
      <c r="W122" s="162"/>
      <c r="X122" s="162" t="s">
        <v>347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537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195" t="s">
        <v>1561</v>
      </c>
      <c r="D123" s="164"/>
      <c r="E123" s="165">
        <v>53.9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1">
      <c r="A124" s="174">
        <v>49</v>
      </c>
      <c r="B124" s="175" t="s">
        <v>1400</v>
      </c>
      <c r="C124" s="194" t="s">
        <v>1401</v>
      </c>
      <c r="D124" s="176" t="s">
        <v>390</v>
      </c>
      <c r="E124" s="177">
        <v>1</v>
      </c>
      <c r="F124" s="178"/>
      <c r="G124" s="179">
        <f>ROUND(E124*F124,2)</f>
        <v>0</v>
      </c>
      <c r="H124" s="178">
        <v>0</v>
      </c>
      <c r="I124" s="179">
        <f>ROUND(E124*H124,2)</f>
        <v>0</v>
      </c>
      <c r="J124" s="178">
        <v>116.2</v>
      </c>
      <c r="K124" s="179">
        <f>ROUND(E124*J124,2)</f>
        <v>116.2</v>
      </c>
      <c r="L124" s="179">
        <v>21</v>
      </c>
      <c r="M124" s="179">
        <f>G124*(1+L124/100)</f>
        <v>0</v>
      </c>
      <c r="N124" s="177">
        <v>0</v>
      </c>
      <c r="O124" s="177">
        <f>ROUND(E124*N124,2)</f>
        <v>0</v>
      </c>
      <c r="P124" s="177">
        <v>0</v>
      </c>
      <c r="Q124" s="177">
        <f>ROUND(E124*P124,2)</f>
        <v>0</v>
      </c>
      <c r="R124" s="179" t="s">
        <v>531</v>
      </c>
      <c r="S124" s="179" t="s">
        <v>299</v>
      </c>
      <c r="T124" s="180" t="s">
        <v>534</v>
      </c>
      <c r="U124" s="162">
        <v>0.21648000000000001</v>
      </c>
      <c r="V124" s="162">
        <f>ROUND(E124*U124,2)</f>
        <v>0.22</v>
      </c>
      <c r="W124" s="162"/>
      <c r="X124" s="162" t="s">
        <v>301</v>
      </c>
      <c r="Y124" s="162" t="s">
        <v>302</v>
      </c>
      <c r="Z124" s="152"/>
      <c r="AA124" s="152"/>
      <c r="AB124" s="152"/>
      <c r="AC124" s="152"/>
      <c r="AD124" s="152"/>
      <c r="AE124" s="152"/>
      <c r="AF124" s="152"/>
      <c r="AG124" s="152" t="s">
        <v>391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2">
      <c r="A125" s="159"/>
      <c r="B125" s="160"/>
      <c r="C125" s="204" t="s">
        <v>743</v>
      </c>
      <c r="D125" s="203"/>
      <c r="E125" s="203"/>
      <c r="F125" s="203"/>
      <c r="G125" s="203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305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1">
      <c r="A126" s="182">
        <v>50</v>
      </c>
      <c r="B126" s="183" t="s">
        <v>1102</v>
      </c>
      <c r="C126" s="196" t="s">
        <v>1404</v>
      </c>
      <c r="D126" s="184" t="s">
        <v>390</v>
      </c>
      <c r="E126" s="185">
        <v>1</v>
      </c>
      <c r="F126" s="186"/>
      <c r="G126" s="187">
        <f t="shared" ref="G126:G140" si="7">ROUND(E126*F126,2)</f>
        <v>0</v>
      </c>
      <c r="H126" s="186">
        <v>1099.5999999999999</v>
      </c>
      <c r="I126" s="187">
        <f t="shared" ref="I126:I140" si="8">ROUND(E126*H126,2)</f>
        <v>1099.5999999999999</v>
      </c>
      <c r="J126" s="186">
        <v>0</v>
      </c>
      <c r="K126" s="187">
        <f t="shared" ref="K126:K140" si="9">ROUND(E126*J126,2)</f>
        <v>0</v>
      </c>
      <c r="L126" s="187">
        <v>21</v>
      </c>
      <c r="M126" s="187">
        <f t="shared" ref="M126:M140" si="10">G126*(1+L126/100)</f>
        <v>0</v>
      </c>
      <c r="N126" s="185">
        <v>5.9999999999999995E-4</v>
      </c>
      <c r="O126" s="185">
        <f t="shared" ref="O126:O140" si="11">ROUND(E126*N126,2)</f>
        <v>0</v>
      </c>
      <c r="P126" s="185">
        <v>0</v>
      </c>
      <c r="Q126" s="185">
        <f t="shared" ref="Q126:Q140" si="12">ROUND(E126*P126,2)</f>
        <v>0</v>
      </c>
      <c r="R126" s="187"/>
      <c r="S126" s="187" t="s">
        <v>383</v>
      </c>
      <c r="T126" s="188" t="s">
        <v>534</v>
      </c>
      <c r="U126" s="162">
        <v>0</v>
      </c>
      <c r="V126" s="162">
        <f t="shared" ref="V126:V140" si="13">ROUND(E126*U126,2)</f>
        <v>0</v>
      </c>
      <c r="W126" s="162"/>
      <c r="X126" s="162" t="s">
        <v>347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470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1">
      <c r="A127" s="182">
        <v>51</v>
      </c>
      <c r="B127" s="183" t="s">
        <v>751</v>
      </c>
      <c r="C127" s="191" t="s">
        <v>752</v>
      </c>
      <c r="D127" s="202" t="s">
        <v>449</v>
      </c>
      <c r="E127" s="185">
        <v>8</v>
      </c>
      <c r="F127" s="186"/>
      <c r="G127" s="187">
        <f t="shared" si="7"/>
        <v>0</v>
      </c>
      <c r="H127" s="186">
        <v>3.46</v>
      </c>
      <c r="I127" s="187">
        <f t="shared" si="8"/>
        <v>27.68</v>
      </c>
      <c r="J127" s="186">
        <v>11.24</v>
      </c>
      <c r="K127" s="187">
        <f t="shared" si="9"/>
        <v>89.92</v>
      </c>
      <c r="L127" s="187">
        <v>21</v>
      </c>
      <c r="M127" s="187">
        <f t="shared" si="10"/>
        <v>0</v>
      </c>
      <c r="N127" s="185">
        <v>0</v>
      </c>
      <c r="O127" s="185">
        <f t="shared" si="11"/>
        <v>0</v>
      </c>
      <c r="P127" s="185">
        <v>0</v>
      </c>
      <c r="Q127" s="185">
        <f t="shared" si="12"/>
        <v>0</v>
      </c>
      <c r="R127" s="187" t="s">
        <v>531</v>
      </c>
      <c r="S127" s="187" t="s">
        <v>299</v>
      </c>
      <c r="T127" s="188" t="s">
        <v>534</v>
      </c>
      <c r="U127" s="162">
        <v>2.5999999999999999E-2</v>
      </c>
      <c r="V127" s="162">
        <f t="shared" si="13"/>
        <v>0.21</v>
      </c>
      <c r="W127" s="162"/>
      <c r="X127" s="162" t="s">
        <v>301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391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1">
      <c r="A128" s="182">
        <v>52</v>
      </c>
      <c r="B128" s="183" t="s">
        <v>1104</v>
      </c>
      <c r="C128" s="196" t="s">
        <v>1105</v>
      </c>
      <c r="D128" s="184" t="s">
        <v>449</v>
      </c>
      <c r="E128" s="185">
        <v>49</v>
      </c>
      <c r="F128" s="186"/>
      <c r="G128" s="187">
        <f t="shared" si="7"/>
        <v>0</v>
      </c>
      <c r="H128" s="186">
        <v>0</v>
      </c>
      <c r="I128" s="187">
        <f t="shared" si="8"/>
        <v>0</v>
      </c>
      <c r="J128" s="186">
        <v>18.399999999999999</v>
      </c>
      <c r="K128" s="187">
        <f t="shared" si="9"/>
        <v>901.6</v>
      </c>
      <c r="L128" s="187">
        <v>21</v>
      </c>
      <c r="M128" s="187">
        <f t="shared" si="10"/>
        <v>0</v>
      </c>
      <c r="N128" s="185">
        <v>0</v>
      </c>
      <c r="O128" s="185">
        <f t="shared" si="11"/>
        <v>0</v>
      </c>
      <c r="P128" s="185">
        <v>0</v>
      </c>
      <c r="Q128" s="185">
        <f t="shared" si="12"/>
        <v>0</v>
      </c>
      <c r="R128" s="187"/>
      <c r="S128" s="187" t="s">
        <v>896</v>
      </c>
      <c r="T128" s="188" t="s">
        <v>534</v>
      </c>
      <c r="U128" s="162">
        <v>0</v>
      </c>
      <c r="V128" s="162">
        <f t="shared" si="13"/>
        <v>0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303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ht="24" outlineLevel="1">
      <c r="A129" s="182">
        <v>53</v>
      </c>
      <c r="B129" s="183" t="s">
        <v>1405</v>
      </c>
      <c r="C129" s="191" t="s">
        <v>1406</v>
      </c>
      <c r="D129" s="202" t="s">
        <v>390</v>
      </c>
      <c r="E129" s="185">
        <v>9</v>
      </c>
      <c r="F129" s="186"/>
      <c r="G129" s="187">
        <f t="shared" si="7"/>
        <v>0</v>
      </c>
      <c r="H129" s="186">
        <v>75.209999999999994</v>
      </c>
      <c r="I129" s="187">
        <f t="shared" si="8"/>
        <v>676.89</v>
      </c>
      <c r="J129" s="186">
        <v>376.39</v>
      </c>
      <c r="K129" s="187">
        <f t="shared" si="9"/>
        <v>3387.51</v>
      </c>
      <c r="L129" s="187">
        <v>21</v>
      </c>
      <c r="M129" s="187">
        <f t="shared" si="10"/>
        <v>0</v>
      </c>
      <c r="N129" s="185">
        <v>2.2000000000000001E-4</v>
      </c>
      <c r="O129" s="185">
        <f t="shared" si="11"/>
        <v>0</v>
      </c>
      <c r="P129" s="185">
        <v>0</v>
      </c>
      <c r="Q129" s="185">
        <f t="shared" si="12"/>
        <v>0</v>
      </c>
      <c r="R129" s="187" t="s">
        <v>531</v>
      </c>
      <c r="S129" s="187" t="s">
        <v>299</v>
      </c>
      <c r="T129" s="188" t="s">
        <v>534</v>
      </c>
      <c r="U129" s="162">
        <v>0.75900000000000001</v>
      </c>
      <c r="V129" s="162">
        <f t="shared" si="13"/>
        <v>6.83</v>
      </c>
      <c r="W129" s="162"/>
      <c r="X129" s="162" t="s">
        <v>301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391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24" outlineLevel="1">
      <c r="A130" s="182">
        <v>54</v>
      </c>
      <c r="B130" s="183" t="s">
        <v>1407</v>
      </c>
      <c r="C130" s="196" t="s">
        <v>1408</v>
      </c>
      <c r="D130" s="184" t="s">
        <v>390</v>
      </c>
      <c r="E130" s="185">
        <v>2</v>
      </c>
      <c r="F130" s="186"/>
      <c r="G130" s="187">
        <f t="shared" si="7"/>
        <v>0</v>
      </c>
      <c r="H130" s="186">
        <v>2982.9</v>
      </c>
      <c r="I130" s="187">
        <f t="shared" si="8"/>
        <v>5965.8</v>
      </c>
      <c r="J130" s="186">
        <v>0</v>
      </c>
      <c r="K130" s="187">
        <f t="shared" si="9"/>
        <v>0</v>
      </c>
      <c r="L130" s="187">
        <v>21</v>
      </c>
      <c r="M130" s="187">
        <f t="shared" si="10"/>
        <v>0</v>
      </c>
      <c r="N130" s="185">
        <v>4.0000000000000001E-3</v>
      </c>
      <c r="O130" s="185">
        <f t="shared" si="11"/>
        <v>0.01</v>
      </c>
      <c r="P130" s="185">
        <v>0</v>
      </c>
      <c r="Q130" s="185">
        <f t="shared" si="12"/>
        <v>0</v>
      </c>
      <c r="R130" s="187" t="s">
        <v>345</v>
      </c>
      <c r="S130" s="187" t="s">
        <v>299</v>
      </c>
      <c r="T130" s="188" t="s">
        <v>534</v>
      </c>
      <c r="U130" s="162">
        <v>0</v>
      </c>
      <c r="V130" s="162">
        <f t="shared" si="13"/>
        <v>0</v>
      </c>
      <c r="W130" s="162"/>
      <c r="X130" s="162" t="s">
        <v>347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470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ht="24" outlineLevel="1">
      <c r="A131" s="182">
        <v>55</v>
      </c>
      <c r="B131" s="183" t="s">
        <v>1409</v>
      </c>
      <c r="C131" s="196" t="s">
        <v>1410</v>
      </c>
      <c r="D131" s="184" t="s">
        <v>390</v>
      </c>
      <c r="E131" s="185">
        <v>2</v>
      </c>
      <c r="F131" s="186"/>
      <c r="G131" s="187">
        <f t="shared" si="7"/>
        <v>0</v>
      </c>
      <c r="H131" s="186">
        <v>204.3</v>
      </c>
      <c r="I131" s="187">
        <f t="shared" si="8"/>
        <v>408.6</v>
      </c>
      <c r="J131" s="186">
        <v>0</v>
      </c>
      <c r="K131" s="187">
        <f t="shared" si="9"/>
        <v>0</v>
      </c>
      <c r="L131" s="187">
        <v>21</v>
      </c>
      <c r="M131" s="187">
        <f t="shared" si="10"/>
        <v>0</v>
      </c>
      <c r="N131" s="185">
        <v>2.7999999999999998E-4</v>
      </c>
      <c r="O131" s="185">
        <f t="shared" si="11"/>
        <v>0</v>
      </c>
      <c r="P131" s="185">
        <v>0</v>
      </c>
      <c r="Q131" s="185">
        <f t="shared" si="12"/>
        <v>0</v>
      </c>
      <c r="R131" s="187" t="s">
        <v>345</v>
      </c>
      <c r="S131" s="187" t="s">
        <v>299</v>
      </c>
      <c r="T131" s="188" t="s">
        <v>534</v>
      </c>
      <c r="U131" s="162">
        <v>0</v>
      </c>
      <c r="V131" s="162">
        <f t="shared" si="13"/>
        <v>0</v>
      </c>
      <c r="W131" s="162"/>
      <c r="X131" s="162" t="s">
        <v>347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470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1">
      <c r="A132" s="182">
        <v>56</v>
      </c>
      <c r="B132" s="183" t="s">
        <v>1411</v>
      </c>
      <c r="C132" s="191" t="s">
        <v>1412</v>
      </c>
      <c r="D132" s="202" t="s">
        <v>390</v>
      </c>
      <c r="E132" s="185">
        <v>2</v>
      </c>
      <c r="F132" s="186"/>
      <c r="G132" s="187">
        <f t="shared" si="7"/>
        <v>0</v>
      </c>
      <c r="H132" s="186">
        <v>528.5</v>
      </c>
      <c r="I132" s="187">
        <f t="shared" si="8"/>
        <v>1057</v>
      </c>
      <c r="J132" s="186">
        <v>0</v>
      </c>
      <c r="K132" s="187">
        <f t="shared" si="9"/>
        <v>0</v>
      </c>
      <c r="L132" s="187">
        <v>21</v>
      </c>
      <c r="M132" s="187">
        <f t="shared" si="10"/>
        <v>0</v>
      </c>
      <c r="N132" s="185">
        <v>2.8600000000000001E-3</v>
      </c>
      <c r="O132" s="185">
        <f t="shared" si="11"/>
        <v>0.01</v>
      </c>
      <c r="P132" s="185">
        <v>0</v>
      </c>
      <c r="Q132" s="185">
        <f t="shared" si="12"/>
        <v>0</v>
      </c>
      <c r="R132" s="187" t="s">
        <v>345</v>
      </c>
      <c r="S132" s="187" t="s">
        <v>299</v>
      </c>
      <c r="T132" s="188" t="s">
        <v>534</v>
      </c>
      <c r="U132" s="162">
        <v>0</v>
      </c>
      <c r="V132" s="162">
        <f t="shared" si="13"/>
        <v>0</v>
      </c>
      <c r="W132" s="162"/>
      <c r="X132" s="162" t="s">
        <v>347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470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>
      <c r="A133" s="182">
        <v>57</v>
      </c>
      <c r="B133" s="183" t="s">
        <v>1413</v>
      </c>
      <c r="C133" s="196" t="s">
        <v>1414</v>
      </c>
      <c r="D133" s="184" t="s">
        <v>390</v>
      </c>
      <c r="E133" s="185">
        <v>1</v>
      </c>
      <c r="F133" s="186"/>
      <c r="G133" s="187">
        <f t="shared" si="7"/>
        <v>0</v>
      </c>
      <c r="H133" s="186">
        <v>5818.1</v>
      </c>
      <c r="I133" s="187">
        <f t="shared" si="8"/>
        <v>5818.1</v>
      </c>
      <c r="J133" s="186">
        <v>0</v>
      </c>
      <c r="K133" s="187">
        <f t="shared" si="9"/>
        <v>0</v>
      </c>
      <c r="L133" s="187">
        <v>21</v>
      </c>
      <c r="M133" s="187">
        <f t="shared" si="10"/>
        <v>0</v>
      </c>
      <c r="N133" s="185">
        <v>1.49E-2</v>
      </c>
      <c r="O133" s="185">
        <f t="shared" si="11"/>
        <v>0.01</v>
      </c>
      <c r="P133" s="185">
        <v>0</v>
      </c>
      <c r="Q133" s="185">
        <f t="shared" si="12"/>
        <v>0</v>
      </c>
      <c r="R133" s="187"/>
      <c r="S133" s="187" t="s">
        <v>383</v>
      </c>
      <c r="T133" s="188" t="s">
        <v>534</v>
      </c>
      <c r="U133" s="162">
        <v>0</v>
      </c>
      <c r="V133" s="162">
        <f t="shared" si="13"/>
        <v>0</v>
      </c>
      <c r="W133" s="162"/>
      <c r="X133" s="162" t="s">
        <v>347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470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1">
      <c r="A134" s="182">
        <v>58</v>
      </c>
      <c r="B134" s="183" t="s">
        <v>1415</v>
      </c>
      <c r="C134" s="196" t="s">
        <v>1416</v>
      </c>
      <c r="D134" s="184" t="s">
        <v>390</v>
      </c>
      <c r="E134" s="185">
        <v>1</v>
      </c>
      <c r="F134" s="186"/>
      <c r="G134" s="187">
        <f t="shared" si="7"/>
        <v>0</v>
      </c>
      <c r="H134" s="186">
        <v>4152.2</v>
      </c>
      <c r="I134" s="187">
        <f t="shared" si="8"/>
        <v>4152.2</v>
      </c>
      <c r="J134" s="186">
        <v>0</v>
      </c>
      <c r="K134" s="187">
        <f t="shared" si="9"/>
        <v>0</v>
      </c>
      <c r="L134" s="187">
        <v>21</v>
      </c>
      <c r="M134" s="187">
        <f t="shared" si="10"/>
        <v>0</v>
      </c>
      <c r="N134" s="185">
        <v>8.0000000000000002E-3</v>
      </c>
      <c r="O134" s="185">
        <f t="shared" si="11"/>
        <v>0.01</v>
      </c>
      <c r="P134" s="185">
        <v>0</v>
      </c>
      <c r="Q134" s="185">
        <f t="shared" si="12"/>
        <v>0</v>
      </c>
      <c r="R134" s="187" t="s">
        <v>345</v>
      </c>
      <c r="S134" s="187" t="s">
        <v>299</v>
      </c>
      <c r="T134" s="188" t="s">
        <v>534</v>
      </c>
      <c r="U134" s="162">
        <v>0</v>
      </c>
      <c r="V134" s="162">
        <f t="shared" si="13"/>
        <v>0</v>
      </c>
      <c r="W134" s="162"/>
      <c r="X134" s="162" t="s">
        <v>347</v>
      </c>
      <c r="Y134" s="162" t="s">
        <v>302</v>
      </c>
      <c r="Z134" s="152"/>
      <c r="AA134" s="152"/>
      <c r="AB134" s="152"/>
      <c r="AC134" s="152"/>
      <c r="AD134" s="152"/>
      <c r="AE134" s="152"/>
      <c r="AF134" s="152"/>
      <c r="AG134" s="152" t="s">
        <v>470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1">
      <c r="A135" s="182">
        <v>59</v>
      </c>
      <c r="B135" s="183" t="s">
        <v>1417</v>
      </c>
      <c r="C135" s="191" t="s">
        <v>1418</v>
      </c>
      <c r="D135" s="202" t="s">
        <v>390</v>
      </c>
      <c r="E135" s="185">
        <v>1</v>
      </c>
      <c r="F135" s="186"/>
      <c r="G135" s="187">
        <f t="shared" si="7"/>
        <v>0</v>
      </c>
      <c r="H135" s="186">
        <v>2244.3000000000002</v>
      </c>
      <c r="I135" s="187">
        <f t="shared" si="8"/>
        <v>2244.3000000000002</v>
      </c>
      <c r="J135" s="186">
        <v>0</v>
      </c>
      <c r="K135" s="187">
        <f t="shared" si="9"/>
        <v>0</v>
      </c>
      <c r="L135" s="187">
        <v>21</v>
      </c>
      <c r="M135" s="187">
        <f t="shared" si="10"/>
        <v>0</v>
      </c>
      <c r="N135" s="185">
        <v>1.41E-2</v>
      </c>
      <c r="O135" s="185">
        <f t="shared" si="11"/>
        <v>0.01</v>
      </c>
      <c r="P135" s="185">
        <v>0</v>
      </c>
      <c r="Q135" s="185">
        <f t="shared" si="12"/>
        <v>0</v>
      </c>
      <c r="R135" s="187" t="s">
        <v>345</v>
      </c>
      <c r="S135" s="187" t="s">
        <v>299</v>
      </c>
      <c r="T135" s="188" t="s">
        <v>534</v>
      </c>
      <c r="U135" s="162">
        <v>0</v>
      </c>
      <c r="V135" s="162">
        <f t="shared" si="13"/>
        <v>0</v>
      </c>
      <c r="W135" s="162"/>
      <c r="X135" s="162" t="s">
        <v>347</v>
      </c>
      <c r="Y135" s="162" t="s">
        <v>302</v>
      </c>
      <c r="Z135" s="152"/>
      <c r="AA135" s="152"/>
      <c r="AB135" s="152"/>
      <c r="AC135" s="152"/>
      <c r="AD135" s="152"/>
      <c r="AE135" s="152"/>
      <c r="AF135" s="152"/>
      <c r="AG135" s="152" t="s">
        <v>470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ht="24" outlineLevel="1">
      <c r="A136" s="182">
        <v>60</v>
      </c>
      <c r="B136" s="183" t="s">
        <v>1419</v>
      </c>
      <c r="C136" s="196" t="s">
        <v>1420</v>
      </c>
      <c r="D136" s="184" t="s">
        <v>390</v>
      </c>
      <c r="E136" s="185">
        <v>1</v>
      </c>
      <c r="F136" s="186"/>
      <c r="G136" s="187">
        <f t="shared" si="7"/>
        <v>0</v>
      </c>
      <c r="H136" s="186">
        <v>75.22</v>
      </c>
      <c r="I136" s="187">
        <f t="shared" si="8"/>
        <v>75.22</v>
      </c>
      <c r="J136" s="186">
        <v>819.38</v>
      </c>
      <c r="K136" s="187">
        <f t="shared" si="9"/>
        <v>819.38</v>
      </c>
      <c r="L136" s="187">
        <v>21</v>
      </c>
      <c r="M136" s="187">
        <f t="shared" si="10"/>
        <v>0</v>
      </c>
      <c r="N136" s="185">
        <v>2.2000000000000001E-4</v>
      </c>
      <c r="O136" s="185">
        <f t="shared" si="11"/>
        <v>0</v>
      </c>
      <c r="P136" s="185">
        <v>0</v>
      </c>
      <c r="Q136" s="185">
        <f t="shared" si="12"/>
        <v>0</v>
      </c>
      <c r="R136" s="187" t="s">
        <v>531</v>
      </c>
      <c r="S136" s="187" t="s">
        <v>299</v>
      </c>
      <c r="T136" s="188" t="s">
        <v>534</v>
      </c>
      <c r="U136" s="162">
        <v>1.554</v>
      </c>
      <c r="V136" s="162">
        <f t="shared" si="13"/>
        <v>1.55</v>
      </c>
      <c r="W136" s="162"/>
      <c r="X136" s="162" t="s">
        <v>301</v>
      </c>
      <c r="Y136" s="162" t="s">
        <v>302</v>
      </c>
      <c r="Z136" s="152"/>
      <c r="AA136" s="152"/>
      <c r="AB136" s="152"/>
      <c r="AC136" s="152"/>
      <c r="AD136" s="152"/>
      <c r="AE136" s="152"/>
      <c r="AF136" s="152"/>
      <c r="AG136" s="152" t="s">
        <v>391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ht="36" outlineLevel="1">
      <c r="A137" s="182">
        <v>61</v>
      </c>
      <c r="B137" s="183" t="s">
        <v>1421</v>
      </c>
      <c r="C137" s="196" t="s">
        <v>1422</v>
      </c>
      <c r="D137" s="184" t="s">
        <v>390</v>
      </c>
      <c r="E137" s="185">
        <v>1</v>
      </c>
      <c r="F137" s="186"/>
      <c r="G137" s="187">
        <f t="shared" si="7"/>
        <v>0</v>
      </c>
      <c r="H137" s="186">
        <v>8288.1</v>
      </c>
      <c r="I137" s="187">
        <f t="shared" si="8"/>
        <v>8288.1</v>
      </c>
      <c r="J137" s="186">
        <v>0</v>
      </c>
      <c r="K137" s="187">
        <f t="shared" si="9"/>
        <v>0</v>
      </c>
      <c r="L137" s="187">
        <v>21</v>
      </c>
      <c r="M137" s="187">
        <f t="shared" si="10"/>
        <v>0</v>
      </c>
      <c r="N137" s="185">
        <v>1.8499999999999999E-2</v>
      </c>
      <c r="O137" s="185">
        <f t="shared" si="11"/>
        <v>0.02</v>
      </c>
      <c r="P137" s="185">
        <v>0</v>
      </c>
      <c r="Q137" s="185">
        <f t="shared" si="12"/>
        <v>0</v>
      </c>
      <c r="R137" s="187" t="s">
        <v>345</v>
      </c>
      <c r="S137" s="187" t="s">
        <v>299</v>
      </c>
      <c r="T137" s="188" t="s">
        <v>534</v>
      </c>
      <c r="U137" s="162">
        <v>0</v>
      </c>
      <c r="V137" s="162">
        <f t="shared" si="13"/>
        <v>0</v>
      </c>
      <c r="W137" s="162"/>
      <c r="X137" s="162" t="s">
        <v>347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470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ht="24" outlineLevel="1">
      <c r="A138" s="182">
        <v>62</v>
      </c>
      <c r="B138" s="183" t="s">
        <v>1423</v>
      </c>
      <c r="C138" s="196" t="s">
        <v>1424</v>
      </c>
      <c r="D138" s="184" t="s">
        <v>390</v>
      </c>
      <c r="E138" s="185">
        <v>1</v>
      </c>
      <c r="F138" s="186"/>
      <c r="G138" s="187">
        <f t="shared" si="7"/>
        <v>0</v>
      </c>
      <c r="H138" s="186">
        <v>66.540000000000006</v>
      </c>
      <c r="I138" s="187">
        <f t="shared" si="8"/>
        <v>66.540000000000006</v>
      </c>
      <c r="J138" s="186">
        <v>737.16</v>
      </c>
      <c r="K138" s="187">
        <f t="shared" si="9"/>
        <v>737.16</v>
      </c>
      <c r="L138" s="187">
        <v>21</v>
      </c>
      <c r="M138" s="187">
        <f t="shared" si="10"/>
        <v>0</v>
      </c>
      <c r="N138" s="185">
        <v>1.9000000000000001E-4</v>
      </c>
      <c r="O138" s="185">
        <f t="shared" si="11"/>
        <v>0</v>
      </c>
      <c r="P138" s="185">
        <v>0</v>
      </c>
      <c r="Q138" s="185">
        <f t="shared" si="12"/>
        <v>0</v>
      </c>
      <c r="R138" s="187" t="s">
        <v>531</v>
      </c>
      <c r="S138" s="187" t="s">
        <v>299</v>
      </c>
      <c r="T138" s="188" t="s">
        <v>534</v>
      </c>
      <c r="U138" s="162">
        <v>1.3979999999999999</v>
      </c>
      <c r="V138" s="162">
        <f t="shared" si="13"/>
        <v>1.4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391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ht="36" outlineLevel="1">
      <c r="A139" s="182">
        <v>63</v>
      </c>
      <c r="B139" s="183" t="s">
        <v>1425</v>
      </c>
      <c r="C139" s="196" t="s">
        <v>1426</v>
      </c>
      <c r="D139" s="184" t="s">
        <v>390</v>
      </c>
      <c r="E139" s="185">
        <v>1</v>
      </c>
      <c r="F139" s="186"/>
      <c r="G139" s="187">
        <f t="shared" si="7"/>
        <v>0</v>
      </c>
      <c r="H139" s="186">
        <v>7762.9</v>
      </c>
      <c r="I139" s="187">
        <f t="shared" si="8"/>
        <v>7762.9</v>
      </c>
      <c r="J139" s="186">
        <v>0</v>
      </c>
      <c r="K139" s="187">
        <f t="shared" si="9"/>
        <v>0</v>
      </c>
      <c r="L139" s="187">
        <v>21</v>
      </c>
      <c r="M139" s="187">
        <f t="shared" si="10"/>
        <v>0</v>
      </c>
      <c r="N139" s="185">
        <v>1.7000000000000001E-2</v>
      </c>
      <c r="O139" s="185">
        <f t="shared" si="11"/>
        <v>0.02</v>
      </c>
      <c r="P139" s="185">
        <v>0</v>
      </c>
      <c r="Q139" s="185">
        <f t="shared" si="12"/>
        <v>0</v>
      </c>
      <c r="R139" s="187" t="s">
        <v>345</v>
      </c>
      <c r="S139" s="187" t="s">
        <v>299</v>
      </c>
      <c r="T139" s="188" t="s">
        <v>534</v>
      </c>
      <c r="U139" s="162">
        <v>0</v>
      </c>
      <c r="V139" s="162">
        <f t="shared" si="13"/>
        <v>0</v>
      </c>
      <c r="W139" s="162"/>
      <c r="X139" s="162" t="s">
        <v>347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470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1">
      <c r="A140" s="174">
        <v>64</v>
      </c>
      <c r="B140" s="175" t="s">
        <v>1427</v>
      </c>
      <c r="C140" s="194" t="s">
        <v>1428</v>
      </c>
      <c r="D140" s="176" t="s">
        <v>390</v>
      </c>
      <c r="E140" s="177">
        <v>1</v>
      </c>
      <c r="F140" s="178"/>
      <c r="G140" s="179">
        <f t="shared" si="7"/>
        <v>0</v>
      </c>
      <c r="H140" s="178">
        <v>152.26</v>
      </c>
      <c r="I140" s="179">
        <f t="shared" si="8"/>
        <v>152.26</v>
      </c>
      <c r="J140" s="178">
        <v>345.94</v>
      </c>
      <c r="K140" s="179">
        <f t="shared" si="9"/>
        <v>345.94</v>
      </c>
      <c r="L140" s="179">
        <v>21</v>
      </c>
      <c r="M140" s="179">
        <f t="shared" si="10"/>
        <v>0</v>
      </c>
      <c r="N140" s="177">
        <v>0.12303</v>
      </c>
      <c r="O140" s="177">
        <f t="shared" si="11"/>
        <v>0.12</v>
      </c>
      <c r="P140" s="177">
        <v>0</v>
      </c>
      <c r="Q140" s="177">
        <f t="shared" si="12"/>
        <v>0</v>
      </c>
      <c r="R140" s="179" t="s">
        <v>531</v>
      </c>
      <c r="S140" s="179" t="s">
        <v>299</v>
      </c>
      <c r="T140" s="180" t="s">
        <v>534</v>
      </c>
      <c r="U140" s="162">
        <v>0.86299999999999999</v>
      </c>
      <c r="V140" s="162">
        <f t="shared" si="13"/>
        <v>0.86</v>
      </c>
      <c r="W140" s="162"/>
      <c r="X140" s="162" t="s">
        <v>301</v>
      </c>
      <c r="Y140" s="162" t="s">
        <v>302</v>
      </c>
      <c r="Z140" s="152"/>
      <c r="AA140" s="152"/>
      <c r="AB140" s="152"/>
      <c r="AC140" s="152"/>
      <c r="AD140" s="152"/>
      <c r="AE140" s="152"/>
      <c r="AF140" s="152"/>
      <c r="AG140" s="152" t="s">
        <v>303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2">
      <c r="A141" s="159"/>
      <c r="B141" s="160"/>
      <c r="C141" s="204" t="s">
        <v>1429</v>
      </c>
      <c r="D141" s="203"/>
      <c r="E141" s="203"/>
      <c r="F141" s="203"/>
      <c r="G141" s="203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305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>
      <c r="A142" s="182">
        <v>65</v>
      </c>
      <c r="B142" s="183" t="s">
        <v>1430</v>
      </c>
      <c r="C142" s="196" t="s">
        <v>1431</v>
      </c>
      <c r="D142" s="184" t="s">
        <v>390</v>
      </c>
      <c r="E142" s="185">
        <v>1</v>
      </c>
      <c r="F142" s="186"/>
      <c r="G142" s="187">
        <f t="shared" ref="G142:G148" si="14">ROUND(E142*F142,2)</f>
        <v>0</v>
      </c>
      <c r="H142" s="186">
        <v>288</v>
      </c>
      <c r="I142" s="187">
        <f t="shared" ref="I142:I148" si="15">ROUND(E142*H142,2)</f>
        <v>288</v>
      </c>
      <c r="J142" s="186">
        <v>0</v>
      </c>
      <c r="K142" s="187">
        <f t="shared" ref="K142:K148" si="16">ROUND(E142*J142,2)</f>
        <v>0</v>
      </c>
      <c r="L142" s="187">
        <v>21</v>
      </c>
      <c r="M142" s="187">
        <f t="shared" ref="M142:M148" si="17">G142*(1+L142/100)</f>
        <v>0</v>
      </c>
      <c r="N142" s="185">
        <v>0</v>
      </c>
      <c r="O142" s="185">
        <f t="shared" ref="O142:O148" si="18">ROUND(E142*N142,2)</f>
        <v>0</v>
      </c>
      <c r="P142" s="185">
        <v>0</v>
      </c>
      <c r="Q142" s="185">
        <f t="shared" ref="Q142:Q148" si="19">ROUND(E142*P142,2)</f>
        <v>0</v>
      </c>
      <c r="R142" s="187" t="s">
        <v>345</v>
      </c>
      <c r="S142" s="187" t="s">
        <v>299</v>
      </c>
      <c r="T142" s="188" t="s">
        <v>534</v>
      </c>
      <c r="U142" s="162">
        <v>0</v>
      </c>
      <c r="V142" s="162">
        <f t="shared" ref="V142:V148" si="20">ROUND(E142*U142,2)</f>
        <v>0</v>
      </c>
      <c r="W142" s="162"/>
      <c r="X142" s="162" t="s">
        <v>347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537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ht="36" outlineLevel="1">
      <c r="A143" s="182">
        <v>66</v>
      </c>
      <c r="B143" s="183" t="s">
        <v>1432</v>
      </c>
      <c r="C143" s="191" t="s">
        <v>1433</v>
      </c>
      <c r="D143" s="202" t="s">
        <v>390</v>
      </c>
      <c r="E143" s="185">
        <v>1</v>
      </c>
      <c r="F143" s="186"/>
      <c r="G143" s="187">
        <f t="shared" si="14"/>
        <v>0</v>
      </c>
      <c r="H143" s="186">
        <v>823.9</v>
      </c>
      <c r="I143" s="187">
        <f t="shared" si="15"/>
        <v>823.9</v>
      </c>
      <c r="J143" s="186">
        <v>0</v>
      </c>
      <c r="K143" s="187">
        <f t="shared" si="16"/>
        <v>0</v>
      </c>
      <c r="L143" s="187">
        <v>21</v>
      </c>
      <c r="M143" s="187">
        <f t="shared" si="17"/>
        <v>0</v>
      </c>
      <c r="N143" s="185">
        <v>1.4E-2</v>
      </c>
      <c r="O143" s="185">
        <f t="shared" si="18"/>
        <v>0.01</v>
      </c>
      <c r="P143" s="185">
        <v>0</v>
      </c>
      <c r="Q143" s="185">
        <f t="shared" si="19"/>
        <v>0</v>
      </c>
      <c r="R143" s="187" t="s">
        <v>345</v>
      </c>
      <c r="S143" s="187" t="s">
        <v>299</v>
      </c>
      <c r="T143" s="188" t="s">
        <v>534</v>
      </c>
      <c r="U143" s="162">
        <v>0</v>
      </c>
      <c r="V143" s="162">
        <f t="shared" si="20"/>
        <v>0</v>
      </c>
      <c r="W143" s="162"/>
      <c r="X143" s="162" t="s">
        <v>347</v>
      </c>
      <c r="Y143" s="162" t="s">
        <v>302</v>
      </c>
      <c r="Z143" s="152"/>
      <c r="AA143" s="152"/>
      <c r="AB143" s="152"/>
      <c r="AC143" s="152"/>
      <c r="AD143" s="152"/>
      <c r="AE143" s="152"/>
      <c r="AF143" s="152"/>
      <c r="AG143" s="152" t="s">
        <v>470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1">
      <c r="A144" s="182">
        <v>67</v>
      </c>
      <c r="B144" s="183" t="s">
        <v>924</v>
      </c>
      <c r="C144" s="196" t="s">
        <v>925</v>
      </c>
      <c r="D144" s="184" t="s">
        <v>390</v>
      </c>
      <c r="E144" s="185">
        <v>1</v>
      </c>
      <c r="F144" s="186"/>
      <c r="G144" s="187">
        <f t="shared" si="14"/>
        <v>0</v>
      </c>
      <c r="H144" s="186">
        <v>0</v>
      </c>
      <c r="I144" s="187">
        <f t="shared" si="15"/>
        <v>0</v>
      </c>
      <c r="J144" s="186">
        <v>470</v>
      </c>
      <c r="K144" s="187">
        <f t="shared" si="16"/>
        <v>470</v>
      </c>
      <c r="L144" s="187">
        <v>21</v>
      </c>
      <c r="M144" s="187">
        <f t="shared" si="17"/>
        <v>0</v>
      </c>
      <c r="N144" s="185">
        <v>0</v>
      </c>
      <c r="O144" s="185">
        <f t="shared" si="18"/>
        <v>0</v>
      </c>
      <c r="P144" s="185">
        <v>0</v>
      </c>
      <c r="Q144" s="185">
        <f t="shared" si="19"/>
        <v>0</v>
      </c>
      <c r="R144" s="187"/>
      <c r="S144" s="187" t="s">
        <v>299</v>
      </c>
      <c r="T144" s="188" t="s">
        <v>534</v>
      </c>
      <c r="U144" s="162">
        <v>0.97899999999999998</v>
      </c>
      <c r="V144" s="162">
        <f t="shared" si="20"/>
        <v>0.98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391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ht="24" outlineLevel="1">
      <c r="A145" s="182">
        <v>68</v>
      </c>
      <c r="B145" s="183" t="s">
        <v>1434</v>
      </c>
      <c r="C145" s="196" t="s">
        <v>1435</v>
      </c>
      <c r="D145" s="184" t="s">
        <v>390</v>
      </c>
      <c r="E145" s="185">
        <v>1</v>
      </c>
      <c r="F145" s="186"/>
      <c r="G145" s="187">
        <f t="shared" si="14"/>
        <v>0</v>
      </c>
      <c r="H145" s="186">
        <v>2104.8000000000002</v>
      </c>
      <c r="I145" s="187">
        <f t="shared" si="15"/>
        <v>2104.8000000000002</v>
      </c>
      <c r="J145" s="186">
        <v>0</v>
      </c>
      <c r="K145" s="187">
        <f t="shared" si="16"/>
        <v>0</v>
      </c>
      <c r="L145" s="187">
        <v>21</v>
      </c>
      <c r="M145" s="187">
        <f t="shared" si="17"/>
        <v>0</v>
      </c>
      <c r="N145" s="185">
        <v>7.3000000000000001E-3</v>
      </c>
      <c r="O145" s="185">
        <f t="shared" si="18"/>
        <v>0.01</v>
      </c>
      <c r="P145" s="185">
        <v>0</v>
      </c>
      <c r="Q145" s="185">
        <f t="shared" si="19"/>
        <v>0</v>
      </c>
      <c r="R145" s="187" t="s">
        <v>345</v>
      </c>
      <c r="S145" s="187" t="s">
        <v>299</v>
      </c>
      <c r="T145" s="188" t="s">
        <v>534</v>
      </c>
      <c r="U145" s="162">
        <v>0</v>
      </c>
      <c r="V145" s="162">
        <f t="shared" si="20"/>
        <v>0</v>
      </c>
      <c r="W145" s="162"/>
      <c r="X145" s="162" t="s">
        <v>347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470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1">
      <c r="A146" s="182">
        <v>69</v>
      </c>
      <c r="B146" s="183" t="s">
        <v>1436</v>
      </c>
      <c r="C146" s="191" t="s">
        <v>1437</v>
      </c>
      <c r="D146" s="202" t="s">
        <v>390</v>
      </c>
      <c r="E146" s="185">
        <v>1</v>
      </c>
      <c r="F146" s="186"/>
      <c r="G146" s="187">
        <f t="shared" si="14"/>
        <v>0</v>
      </c>
      <c r="H146" s="186">
        <v>34.479999999999997</v>
      </c>
      <c r="I146" s="187">
        <f t="shared" si="15"/>
        <v>34.479999999999997</v>
      </c>
      <c r="J146" s="186">
        <v>373.32</v>
      </c>
      <c r="K146" s="187">
        <f t="shared" si="16"/>
        <v>373.32</v>
      </c>
      <c r="L146" s="187">
        <v>21</v>
      </c>
      <c r="M146" s="187">
        <f t="shared" si="17"/>
        <v>0</v>
      </c>
      <c r="N146" s="185">
        <v>1.1E-4</v>
      </c>
      <c r="O146" s="185">
        <f t="shared" si="18"/>
        <v>0</v>
      </c>
      <c r="P146" s="185">
        <v>0</v>
      </c>
      <c r="Q146" s="185">
        <f t="shared" si="19"/>
        <v>0</v>
      </c>
      <c r="R146" s="187" t="s">
        <v>531</v>
      </c>
      <c r="S146" s="187" t="s">
        <v>299</v>
      </c>
      <c r="T146" s="188" t="s">
        <v>534</v>
      </c>
      <c r="U146" s="162">
        <v>0.70799999999999996</v>
      </c>
      <c r="V146" s="162">
        <f t="shared" si="20"/>
        <v>0.71</v>
      </c>
      <c r="W146" s="162"/>
      <c r="X146" s="162" t="s">
        <v>301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391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1">
      <c r="A147" s="182">
        <v>70</v>
      </c>
      <c r="B147" s="183" t="s">
        <v>1438</v>
      </c>
      <c r="C147" s="196" t="s">
        <v>1439</v>
      </c>
      <c r="D147" s="184" t="s">
        <v>390</v>
      </c>
      <c r="E147" s="185">
        <v>1</v>
      </c>
      <c r="F147" s="186"/>
      <c r="G147" s="187">
        <f t="shared" si="14"/>
        <v>0</v>
      </c>
      <c r="H147" s="186">
        <v>24727.1</v>
      </c>
      <c r="I147" s="187">
        <f t="shared" si="15"/>
        <v>24727.1</v>
      </c>
      <c r="J147" s="186">
        <v>0</v>
      </c>
      <c r="K147" s="187">
        <f t="shared" si="16"/>
        <v>0</v>
      </c>
      <c r="L147" s="187">
        <v>21</v>
      </c>
      <c r="M147" s="187">
        <f t="shared" si="17"/>
        <v>0</v>
      </c>
      <c r="N147" s="185">
        <v>4.8000000000000001E-2</v>
      </c>
      <c r="O147" s="185">
        <f t="shared" si="18"/>
        <v>0.05</v>
      </c>
      <c r="P147" s="185">
        <v>0</v>
      </c>
      <c r="Q147" s="185">
        <f t="shared" si="19"/>
        <v>0</v>
      </c>
      <c r="R147" s="187"/>
      <c r="S147" s="187" t="s">
        <v>383</v>
      </c>
      <c r="T147" s="188" t="s">
        <v>534</v>
      </c>
      <c r="U147" s="162">
        <v>0</v>
      </c>
      <c r="V147" s="162">
        <f t="shared" si="20"/>
        <v>0</v>
      </c>
      <c r="W147" s="162"/>
      <c r="X147" s="162" t="s">
        <v>347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470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74">
        <v>71</v>
      </c>
      <c r="B148" s="175" t="s">
        <v>1440</v>
      </c>
      <c r="C148" s="194" t="s">
        <v>1441</v>
      </c>
      <c r="D148" s="176" t="s">
        <v>390</v>
      </c>
      <c r="E148" s="177">
        <v>1</v>
      </c>
      <c r="F148" s="178"/>
      <c r="G148" s="179">
        <f t="shared" si="14"/>
        <v>0</v>
      </c>
      <c r="H148" s="178">
        <v>409.04</v>
      </c>
      <c r="I148" s="179">
        <f t="shared" si="15"/>
        <v>409.04</v>
      </c>
      <c r="J148" s="178">
        <v>487.96</v>
      </c>
      <c r="K148" s="179">
        <f t="shared" si="16"/>
        <v>487.96</v>
      </c>
      <c r="L148" s="179">
        <v>21</v>
      </c>
      <c r="M148" s="179">
        <f t="shared" si="17"/>
        <v>0</v>
      </c>
      <c r="N148" s="177">
        <v>0.32906000000000002</v>
      </c>
      <c r="O148" s="177">
        <f t="shared" si="18"/>
        <v>0.33</v>
      </c>
      <c r="P148" s="177">
        <v>0</v>
      </c>
      <c r="Q148" s="177">
        <f t="shared" si="19"/>
        <v>0</v>
      </c>
      <c r="R148" s="179" t="s">
        <v>531</v>
      </c>
      <c r="S148" s="179" t="s">
        <v>299</v>
      </c>
      <c r="T148" s="180" t="s">
        <v>534</v>
      </c>
      <c r="U148" s="162">
        <v>1.1819999999999999</v>
      </c>
      <c r="V148" s="162">
        <f t="shared" si="20"/>
        <v>1.18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391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1429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>
      <c r="A150" s="182">
        <v>72</v>
      </c>
      <c r="B150" s="183" t="s">
        <v>1442</v>
      </c>
      <c r="C150" s="196" t="s">
        <v>1443</v>
      </c>
      <c r="D150" s="184" t="s">
        <v>390</v>
      </c>
      <c r="E150" s="185">
        <v>1</v>
      </c>
      <c r="F150" s="186"/>
      <c r="G150" s="187">
        <f>ROUND(E150*F150,2)</f>
        <v>0</v>
      </c>
      <c r="H150" s="186">
        <v>185.9</v>
      </c>
      <c r="I150" s="187">
        <f>ROUND(E150*H150,2)</f>
        <v>185.9</v>
      </c>
      <c r="J150" s="186">
        <v>0</v>
      </c>
      <c r="K150" s="187">
        <f>ROUND(E150*J150,2)</f>
        <v>0</v>
      </c>
      <c r="L150" s="187">
        <v>21</v>
      </c>
      <c r="M150" s="187">
        <f>G150*(1+L150/100)</f>
        <v>0</v>
      </c>
      <c r="N150" s="185">
        <v>0</v>
      </c>
      <c r="O150" s="185">
        <f>ROUND(E150*N150,2)</f>
        <v>0</v>
      </c>
      <c r="P150" s="185">
        <v>0</v>
      </c>
      <c r="Q150" s="185">
        <f>ROUND(E150*P150,2)</f>
        <v>0</v>
      </c>
      <c r="R150" s="187" t="s">
        <v>345</v>
      </c>
      <c r="S150" s="187" t="s">
        <v>299</v>
      </c>
      <c r="T150" s="188" t="s">
        <v>534</v>
      </c>
      <c r="U150" s="162">
        <v>0</v>
      </c>
      <c r="V150" s="162">
        <f>ROUND(E150*U150,2)</f>
        <v>0</v>
      </c>
      <c r="W150" s="162"/>
      <c r="X150" s="162" t="s">
        <v>347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470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ht="24" outlineLevel="1">
      <c r="A151" s="182">
        <v>73</v>
      </c>
      <c r="B151" s="183" t="s">
        <v>1444</v>
      </c>
      <c r="C151" s="196" t="s">
        <v>1445</v>
      </c>
      <c r="D151" s="184" t="s">
        <v>390</v>
      </c>
      <c r="E151" s="185">
        <v>1</v>
      </c>
      <c r="F151" s="186"/>
      <c r="G151" s="187">
        <f>ROUND(E151*F151,2)</f>
        <v>0</v>
      </c>
      <c r="H151" s="186">
        <v>1936.6</v>
      </c>
      <c r="I151" s="187">
        <f>ROUND(E151*H151,2)</f>
        <v>1936.6</v>
      </c>
      <c r="J151" s="186">
        <v>0</v>
      </c>
      <c r="K151" s="187">
        <f>ROUND(E151*J151,2)</f>
        <v>0</v>
      </c>
      <c r="L151" s="187">
        <v>21</v>
      </c>
      <c r="M151" s="187">
        <f>G151*(1+L151/100)</f>
        <v>0</v>
      </c>
      <c r="N151" s="185">
        <v>1.4E-2</v>
      </c>
      <c r="O151" s="185">
        <f>ROUND(E151*N151,2)</f>
        <v>0.01</v>
      </c>
      <c r="P151" s="185">
        <v>0</v>
      </c>
      <c r="Q151" s="185">
        <f>ROUND(E151*P151,2)</f>
        <v>0</v>
      </c>
      <c r="R151" s="187" t="s">
        <v>345</v>
      </c>
      <c r="S151" s="187" t="s">
        <v>299</v>
      </c>
      <c r="T151" s="188" t="s">
        <v>534</v>
      </c>
      <c r="U151" s="162">
        <v>0</v>
      </c>
      <c r="V151" s="162">
        <f>ROUND(E151*U151,2)</f>
        <v>0</v>
      </c>
      <c r="W151" s="162"/>
      <c r="X151" s="162" t="s">
        <v>347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470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82">
        <v>74</v>
      </c>
      <c r="B152" s="183" t="s">
        <v>1446</v>
      </c>
      <c r="C152" s="196" t="s">
        <v>1447</v>
      </c>
      <c r="D152" s="184" t="s">
        <v>1448</v>
      </c>
      <c r="E152" s="185">
        <v>1</v>
      </c>
      <c r="F152" s="186"/>
      <c r="G152" s="187">
        <f>ROUND(E152*F152,2)</f>
        <v>0</v>
      </c>
      <c r="H152" s="186">
        <v>1436.1</v>
      </c>
      <c r="I152" s="187">
        <f>ROUND(E152*H152,2)</f>
        <v>1436.1</v>
      </c>
      <c r="J152" s="186">
        <v>0</v>
      </c>
      <c r="K152" s="187">
        <f>ROUND(E152*J152,2)</f>
        <v>0</v>
      </c>
      <c r="L152" s="187">
        <v>21</v>
      </c>
      <c r="M152" s="187">
        <f>G152*(1+L152/100)</f>
        <v>0</v>
      </c>
      <c r="N152" s="185">
        <v>0</v>
      </c>
      <c r="O152" s="185">
        <f>ROUND(E152*N152,2)</f>
        <v>0</v>
      </c>
      <c r="P152" s="185">
        <v>0</v>
      </c>
      <c r="Q152" s="185">
        <f>ROUND(E152*P152,2)</f>
        <v>0</v>
      </c>
      <c r="R152" s="187"/>
      <c r="S152" s="187" t="s">
        <v>383</v>
      </c>
      <c r="T152" s="188" t="s">
        <v>534</v>
      </c>
      <c r="U152" s="162">
        <v>0</v>
      </c>
      <c r="V152" s="162">
        <f>ROUND(E152*U152,2)</f>
        <v>0</v>
      </c>
      <c r="W152" s="162"/>
      <c r="X152" s="162" t="s">
        <v>347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470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ht="14">
      <c r="A153" s="167" t="s">
        <v>293</v>
      </c>
      <c r="B153" s="168" t="s">
        <v>225</v>
      </c>
      <c r="C153" s="193" t="s">
        <v>226</v>
      </c>
      <c r="D153" s="169"/>
      <c r="E153" s="170"/>
      <c r="F153" s="171"/>
      <c r="G153" s="171">
        <f>SUMIF(AG154:AG160,"&lt;&gt;NOR",G154:G160)</f>
        <v>0</v>
      </c>
      <c r="H153" s="171"/>
      <c r="I153" s="171">
        <f>SUM(I154:I160)</f>
        <v>12208.039999999999</v>
      </c>
      <c r="J153" s="171"/>
      <c r="K153" s="171">
        <f>SUM(K154:K160)</f>
        <v>17264.519999999997</v>
      </c>
      <c r="L153" s="171"/>
      <c r="M153" s="171">
        <f>SUM(M154:M160)</f>
        <v>0</v>
      </c>
      <c r="N153" s="170"/>
      <c r="O153" s="170">
        <f>SUM(O154:O160)</f>
        <v>0.38</v>
      </c>
      <c r="P153" s="170"/>
      <c r="Q153" s="170">
        <f>SUM(Q154:Q160)</f>
        <v>0</v>
      </c>
      <c r="R153" s="171"/>
      <c r="S153" s="171"/>
      <c r="T153" s="172"/>
      <c r="U153" s="166"/>
      <c r="V153" s="166">
        <f>SUM(V154:V160)</f>
        <v>32.270000000000003</v>
      </c>
      <c r="W153" s="166"/>
      <c r="X153" s="166"/>
      <c r="Y153" s="166"/>
      <c r="AG153" t="s">
        <v>294</v>
      </c>
    </row>
    <row r="154" spans="1:60" outlineLevel="1">
      <c r="A154" s="174">
        <v>75</v>
      </c>
      <c r="B154" s="175" t="s">
        <v>942</v>
      </c>
      <c r="C154" s="194" t="s">
        <v>943</v>
      </c>
      <c r="D154" s="176" t="s">
        <v>449</v>
      </c>
      <c r="E154" s="177">
        <v>88.4</v>
      </c>
      <c r="F154" s="178"/>
      <c r="G154" s="179">
        <f>ROUND(E154*F154,2)</f>
        <v>0</v>
      </c>
      <c r="H154" s="178">
        <v>99.19</v>
      </c>
      <c r="I154" s="179">
        <f>ROUND(E154*H154,2)</f>
        <v>8768.4</v>
      </c>
      <c r="J154" s="178">
        <v>90.31</v>
      </c>
      <c r="K154" s="179">
        <f>ROUND(E154*J154,2)</f>
        <v>7983.4</v>
      </c>
      <c r="L154" s="179">
        <v>21</v>
      </c>
      <c r="M154" s="179">
        <f>G154*(1+L154/100)</f>
        <v>0</v>
      </c>
      <c r="N154" s="177">
        <v>4.3E-3</v>
      </c>
      <c r="O154" s="177">
        <f>ROUND(E154*N154,2)</f>
        <v>0.38</v>
      </c>
      <c r="P154" s="177">
        <v>0</v>
      </c>
      <c r="Q154" s="177">
        <f>ROUND(E154*P154,2)</f>
        <v>0</v>
      </c>
      <c r="R154" s="179" t="s">
        <v>455</v>
      </c>
      <c r="S154" s="179" t="s">
        <v>299</v>
      </c>
      <c r="T154" s="180" t="s">
        <v>534</v>
      </c>
      <c r="U154" s="162">
        <v>0.20799999999999999</v>
      </c>
      <c r="V154" s="162">
        <f>ROUND(E154*U154,2)</f>
        <v>18.39</v>
      </c>
      <c r="W154" s="162"/>
      <c r="X154" s="162" t="s">
        <v>301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303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203" t="s">
        <v>944</v>
      </c>
      <c r="D155" s="203"/>
      <c r="E155" s="203"/>
      <c r="F155" s="203"/>
      <c r="G155" s="203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305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2">
      <c r="A156" s="159"/>
      <c r="B156" s="160"/>
      <c r="C156" s="195" t="s">
        <v>1562</v>
      </c>
      <c r="D156" s="164"/>
      <c r="E156" s="165">
        <v>88.4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315</v>
      </c>
      <c r="AH156" s="152">
        <v>0</v>
      </c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>
      <c r="A157" s="174">
        <v>76</v>
      </c>
      <c r="B157" s="175" t="s">
        <v>945</v>
      </c>
      <c r="C157" s="194" t="s">
        <v>946</v>
      </c>
      <c r="D157" s="176" t="s">
        <v>449</v>
      </c>
      <c r="E157" s="177">
        <v>88.4</v>
      </c>
      <c r="F157" s="178"/>
      <c r="G157" s="179">
        <f>ROUND(E157*F157,2)</f>
        <v>0</v>
      </c>
      <c r="H157" s="178">
        <v>0</v>
      </c>
      <c r="I157" s="179">
        <f>ROUND(E157*H157,2)</f>
        <v>0</v>
      </c>
      <c r="J157" s="178">
        <v>72.900000000000006</v>
      </c>
      <c r="K157" s="179">
        <f>ROUND(E157*J157,2)</f>
        <v>6444.36</v>
      </c>
      <c r="L157" s="179">
        <v>21</v>
      </c>
      <c r="M157" s="179">
        <f>G157*(1+L157/100)</f>
        <v>0</v>
      </c>
      <c r="N157" s="177">
        <v>0</v>
      </c>
      <c r="O157" s="177">
        <f>ROUND(E157*N157,2)</f>
        <v>0</v>
      </c>
      <c r="P157" s="177">
        <v>0</v>
      </c>
      <c r="Q157" s="177">
        <f>ROUND(E157*P157,2)</f>
        <v>0</v>
      </c>
      <c r="R157" s="179" t="s">
        <v>455</v>
      </c>
      <c r="S157" s="179" t="s">
        <v>299</v>
      </c>
      <c r="T157" s="180" t="s">
        <v>534</v>
      </c>
      <c r="U157" s="162">
        <v>0.12</v>
      </c>
      <c r="V157" s="162">
        <f>ROUND(E157*U157,2)</f>
        <v>10.61</v>
      </c>
      <c r="W157" s="162"/>
      <c r="X157" s="162" t="s">
        <v>301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303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2">
      <c r="A158" s="159"/>
      <c r="B158" s="160"/>
      <c r="C158" s="203" t="s">
        <v>947</v>
      </c>
      <c r="D158" s="203"/>
      <c r="E158" s="203"/>
      <c r="F158" s="203"/>
      <c r="G158" s="203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62"/>
      <c r="Z158" s="152"/>
      <c r="AA158" s="152"/>
      <c r="AB158" s="152"/>
      <c r="AC158" s="152"/>
      <c r="AD158" s="152"/>
      <c r="AE158" s="152"/>
      <c r="AF158" s="152"/>
      <c r="AG158" s="152" t="s">
        <v>305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74">
        <v>77</v>
      </c>
      <c r="B159" s="175" t="s">
        <v>948</v>
      </c>
      <c r="C159" s="194" t="s">
        <v>949</v>
      </c>
      <c r="D159" s="176" t="s">
        <v>449</v>
      </c>
      <c r="E159" s="177">
        <v>88.4</v>
      </c>
      <c r="F159" s="178"/>
      <c r="G159" s="179">
        <f>ROUND(E159*F159,2)</f>
        <v>0</v>
      </c>
      <c r="H159" s="178">
        <v>38.909999999999997</v>
      </c>
      <c r="I159" s="179">
        <f>ROUND(E159*H159,2)</f>
        <v>3439.64</v>
      </c>
      <c r="J159" s="178">
        <v>32.090000000000003</v>
      </c>
      <c r="K159" s="179">
        <f>ROUND(E159*J159,2)</f>
        <v>2836.76</v>
      </c>
      <c r="L159" s="179">
        <v>21</v>
      </c>
      <c r="M159" s="179">
        <f>G159*(1+L159/100)</f>
        <v>0</v>
      </c>
      <c r="N159" s="177">
        <v>0</v>
      </c>
      <c r="O159" s="177">
        <f>ROUND(E159*N159,2)</f>
        <v>0</v>
      </c>
      <c r="P159" s="177">
        <v>0</v>
      </c>
      <c r="Q159" s="177">
        <f>ROUND(E159*P159,2)</f>
        <v>0</v>
      </c>
      <c r="R159" s="179" t="s">
        <v>455</v>
      </c>
      <c r="S159" s="179" t="s">
        <v>299</v>
      </c>
      <c r="T159" s="180" t="s">
        <v>534</v>
      </c>
      <c r="U159" s="162">
        <v>3.6999999999999998E-2</v>
      </c>
      <c r="V159" s="162">
        <f>ROUND(E159*U159,2)</f>
        <v>3.27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303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2">
      <c r="A160" s="159"/>
      <c r="B160" s="160"/>
      <c r="C160" s="203" t="s">
        <v>950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14">
      <c r="A161" s="167" t="s">
        <v>293</v>
      </c>
      <c r="B161" s="168" t="s">
        <v>227</v>
      </c>
      <c r="C161" s="193" t="s">
        <v>228</v>
      </c>
      <c r="D161" s="169"/>
      <c r="E161" s="170"/>
      <c r="F161" s="171"/>
      <c r="G161" s="171">
        <f>SUMIF(AG162:AG163,"&lt;&gt;NOR",G162:G163)</f>
        <v>0</v>
      </c>
      <c r="H161" s="171"/>
      <c r="I161" s="171">
        <f>SUM(I162:I163)</f>
        <v>0</v>
      </c>
      <c r="J161" s="171"/>
      <c r="K161" s="171">
        <f>SUM(K162:K163)</f>
        <v>12766.91</v>
      </c>
      <c r="L161" s="171"/>
      <c r="M161" s="171">
        <f>SUM(M162:M163)</f>
        <v>0</v>
      </c>
      <c r="N161" s="170"/>
      <c r="O161" s="170">
        <f>SUM(O162:O163)</f>
        <v>0</v>
      </c>
      <c r="P161" s="170"/>
      <c r="Q161" s="170">
        <f>SUM(Q162:Q163)</f>
        <v>0</v>
      </c>
      <c r="R161" s="171"/>
      <c r="S161" s="171"/>
      <c r="T161" s="172"/>
      <c r="U161" s="166"/>
      <c r="V161" s="166">
        <f>SUM(V162:V163)</f>
        <v>17.41</v>
      </c>
      <c r="W161" s="166"/>
      <c r="X161" s="166"/>
      <c r="Y161" s="166"/>
      <c r="AG161" t="s">
        <v>294</v>
      </c>
    </row>
    <row r="162" spans="1:60" outlineLevel="1">
      <c r="A162" s="174">
        <v>78</v>
      </c>
      <c r="B162" s="175" t="s">
        <v>786</v>
      </c>
      <c r="C162" s="190" t="s">
        <v>787</v>
      </c>
      <c r="D162" s="201" t="s">
        <v>344</v>
      </c>
      <c r="E162" s="177">
        <v>82.314070000000001</v>
      </c>
      <c r="F162" s="178"/>
      <c r="G162" s="179">
        <f>ROUND(E162*F162,2)</f>
        <v>0</v>
      </c>
      <c r="H162" s="178">
        <v>0</v>
      </c>
      <c r="I162" s="179">
        <f>ROUND(E162*H162,2)</f>
        <v>0</v>
      </c>
      <c r="J162" s="178">
        <v>155.1</v>
      </c>
      <c r="K162" s="179">
        <f>ROUND(E162*J162,2)</f>
        <v>12766.91</v>
      </c>
      <c r="L162" s="179">
        <v>21</v>
      </c>
      <c r="M162" s="179">
        <f>G162*(1+L162/100)</f>
        <v>0</v>
      </c>
      <c r="N162" s="177">
        <v>0</v>
      </c>
      <c r="O162" s="177">
        <f>ROUND(E162*N162,2)</f>
        <v>0</v>
      </c>
      <c r="P162" s="177">
        <v>0</v>
      </c>
      <c r="Q162" s="177">
        <f>ROUND(E162*P162,2)</f>
        <v>0</v>
      </c>
      <c r="R162" s="179" t="s">
        <v>531</v>
      </c>
      <c r="S162" s="179" t="s">
        <v>299</v>
      </c>
      <c r="T162" s="180" t="s">
        <v>534</v>
      </c>
      <c r="U162" s="162">
        <v>0.21149999999999999</v>
      </c>
      <c r="V162" s="162">
        <f>ROUND(E162*U162,2)</f>
        <v>17.41</v>
      </c>
      <c r="W162" s="162"/>
      <c r="X162" s="162" t="s">
        <v>788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789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12.75" customHeight="1" outlineLevel="2">
      <c r="A163" s="159"/>
      <c r="B163" s="160"/>
      <c r="C163" s="204" t="s">
        <v>790</v>
      </c>
      <c r="D163" s="203"/>
      <c r="E163" s="203"/>
      <c r="F163" s="203"/>
      <c r="G163" s="203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305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ht="14">
      <c r="A164" s="167" t="s">
        <v>293</v>
      </c>
      <c r="B164" s="168" t="s">
        <v>229</v>
      </c>
      <c r="C164" s="193" t="s">
        <v>230</v>
      </c>
      <c r="D164" s="169"/>
      <c r="E164" s="170"/>
      <c r="F164" s="171"/>
      <c r="G164" s="171">
        <f>SUMIF(AG165:AG173,"&lt;&gt;NOR",G165:G173)</f>
        <v>0</v>
      </c>
      <c r="H164" s="171"/>
      <c r="I164" s="171">
        <f>SUM(I165:I173)</f>
        <v>0</v>
      </c>
      <c r="J164" s="171"/>
      <c r="K164" s="171">
        <f>SUM(K165:K173)</f>
        <v>67026.310000000012</v>
      </c>
      <c r="L164" s="171"/>
      <c r="M164" s="171">
        <f>SUM(M165:M173)</f>
        <v>0</v>
      </c>
      <c r="N164" s="170"/>
      <c r="O164" s="170">
        <f>SUM(O165:O173)</f>
        <v>0</v>
      </c>
      <c r="P164" s="170"/>
      <c r="Q164" s="170">
        <f>SUM(Q165:Q173)</f>
        <v>0</v>
      </c>
      <c r="R164" s="171"/>
      <c r="S164" s="171"/>
      <c r="T164" s="172"/>
      <c r="U164" s="166"/>
      <c r="V164" s="166">
        <f>SUM(V165:V173)</f>
        <v>13.57</v>
      </c>
      <c r="W164" s="166"/>
      <c r="X164" s="166"/>
      <c r="Y164" s="166"/>
      <c r="AG164" t="s">
        <v>294</v>
      </c>
    </row>
    <row r="165" spans="1:60" outlineLevel="1">
      <c r="A165" s="182">
        <v>79</v>
      </c>
      <c r="B165" s="183" t="s">
        <v>955</v>
      </c>
      <c r="C165" s="196" t="s">
        <v>956</v>
      </c>
      <c r="D165" s="184" t="s">
        <v>344</v>
      </c>
      <c r="E165" s="185">
        <v>46.3</v>
      </c>
      <c r="F165" s="186"/>
      <c r="G165" s="187">
        <f>ROUND(E165*F165,2)</f>
        <v>0</v>
      </c>
      <c r="H165" s="186">
        <v>0</v>
      </c>
      <c r="I165" s="187">
        <f>ROUND(E165*H165,2)</f>
        <v>0</v>
      </c>
      <c r="J165" s="186">
        <v>43.1</v>
      </c>
      <c r="K165" s="187">
        <f>ROUND(E165*J165,2)</f>
        <v>1995.53</v>
      </c>
      <c r="L165" s="187">
        <v>21</v>
      </c>
      <c r="M165" s="187">
        <f>G165*(1+L165/100)</f>
        <v>0</v>
      </c>
      <c r="N165" s="185">
        <v>0</v>
      </c>
      <c r="O165" s="185">
        <f>ROUND(E165*N165,2)</f>
        <v>0</v>
      </c>
      <c r="P165" s="185">
        <v>0</v>
      </c>
      <c r="Q165" s="185">
        <f>ROUND(E165*P165,2)</f>
        <v>0</v>
      </c>
      <c r="R165" s="187" t="s">
        <v>455</v>
      </c>
      <c r="S165" s="187" t="s">
        <v>299</v>
      </c>
      <c r="T165" s="188" t="s">
        <v>534</v>
      </c>
      <c r="U165" s="162">
        <v>0.01</v>
      </c>
      <c r="V165" s="162">
        <f>ROUND(E165*U165,2)</f>
        <v>0.46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391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74">
        <v>80</v>
      </c>
      <c r="B166" s="175" t="s">
        <v>957</v>
      </c>
      <c r="C166" s="194" t="s">
        <v>958</v>
      </c>
      <c r="D166" s="176" t="s">
        <v>344</v>
      </c>
      <c r="E166" s="177">
        <v>1342.7</v>
      </c>
      <c r="F166" s="178"/>
      <c r="G166" s="179">
        <f>ROUND(E166*F166,2)</f>
        <v>0</v>
      </c>
      <c r="H166" s="178">
        <v>0</v>
      </c>
      <c r="I166" s="179">
        <f>ROUND(E166*H166,2)</f>
        <v>0</v>
      </c>
      <c r="J166" s="178">
        <v>10.5</v>
      </c>
      <c r="K166" s="179">
        <f>ROUND(E166*J166,2)</f>
        <v>14098.35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 t="s">
        <v>455</v>
      </c>
      <c r="S166" s="179" t="s">
        <v>299</v>
      </c>
      <c r="T166" s="180" t="s">
        <v>534</v>
      </c>
      <c r="U166" s="162">
        <v>0</v>
      </c>
      <c r="V166" s="162">
        <f>ROUND(E166*U166,2)</f>
        <v>0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391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2">
      <c r="A167" s="159"/>
      <c r="B167" s="160"/>
      <c r="C167" s="195" t="s">
        <v>1563</v>
      </c>
      <c r="D167" s="164"/>
      <c r="E167" s="165">
        <v>1342.7</v>
      </c>
      <c r="F167" s="162"/>
      <c r="G167" s="162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315</v>
      </c>
      <c r="AH167" s="152">
        <v>0</v>
      </c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82">
        <v>81</v>
      </c>
      <c r="B168" s="183" t="s">
        <v>963</v>
      </c>
      <c r="C168" s="196" t="s">
        <v>964</v>
      </c>
      <c r="D168" s="184" t="s">
        <v>344</v>
      </c>
      <c r="E168" s="185">
        <v>32.799999999999997</v>
      </c>
      <c r="F168" s="186"/>
      <c r="G168" s="187">
        <f>ROUND(E168*F168,2)</f>
        <v>0</v>
      </c>
      <c r="H168" s="186">
        <v>0</v>
      </c>
      <c r="I168" s="187">
        <f>ROUND(E168*H168,2)</f>
        <v>0</v>
      </c>
      <c r="J168" s="186">
        <v>246.2</v>
      </c>
      <c r="K168" s="187">
        <f>ROUND(E168*J168,2)</f>
        <v>8075.36</v>
      </c>
      <c r="L168" s="187">
        <v>21</v>
      </c>
      <c r="M168" s="187">
        <f>G168*(1+L168/100)</f>
        <v>0</v>
      </c>
      <c r="N168" s="185">
        <v>0</v>
      </c>
      <c r="O168" s="185">
        <f>ROUND(E168*N168,2)</f>
        <v>0</v>
      </c>
      <c r="P168" s="185">
        <v>0</v>
      </c>
      <c r="Q168" s="185">
        <f>ROUND(E168*P168,2)</f>
        <v>0</v>
      </c>
      <c r="R168" s="187" t="s">
        <v>965</v>
      </c>
      <c r="S168" s="187" t="s">
        <v>966</v>
      </c>
      <c r="T168" s="188" t="s">
        <v>534</v>
      </c>
      <c r="U168" s="162">
        <v>0</v>
      </c>
      <c r="V168" s="162">
        <f>ROUND(E168*U168,2)</f>
        <v>0</v>
      </c>
      <c r="W168" s="162"/>
      <c r="X168" s="162" t="s">
        <v>301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391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ht="24" outlineLevel="1">
      <c r="A169" s="182">
        <v>82</v>
      </c>
      <c r="B169" s="183" t="s">
        <v>967</v>
      </c>
      <c r="C169" s="196" t="s">
        <v>968</v>
      </c>
      <c r="D169" s="184" t="s">
        <v>344</v>
      </c>
      <c r="E169" s="185">
        <v>13.5</v>
      </c>
      <c r="F169" s="186"/>
      <c r="G169" s="187">
        <f>ROUND(E169*F169,2)</f>
        <v>0</v>
      </c>
      <c r="H169" s="186">
        <v>0</v>
      </c>
      <c r="I169" s="187">
        <f>ROUND(E169*H169,2)</f>
        <v>0</v>
      </c>
      <c r="J169" s="186">
        <v>2487.3000000000002</v>
      </c>
      <c r="K169" s="187">
        <f>ROUND(E169*J169,2)</f>
        <v>33578.550000000003</v>
      </c>
      <c r="L169" s="187">
        <v>21</v>
      </c>
      <c r="M169" s="187">
        <f>G169*(1+L169/100)</f>
        <v>0</v>
      </c>
      <c r="N169" s="185">
        <v>0</v>
      </c>
      <c r="O169" s="185">
        <f>ROUND(E169*N169,2)</f>
        <v>0</v>
      </c>
      <c r="P169" s="185">
        <v>0</v>
      </c>
      <c r="Q169" s="185">
        <f>ROUND(E169*P169,2)</f>
        <v>0</v>
      </c>
      <c r="R169" s="187" t="s">
        <v>965</v>
      </c>
      <c r="S169" s="187" t="s">
        <v>346</v>
      </c>
      <c r="T169" s="188" t="s">
        <v>534</v>
      </c>
      <c r="U169" s="162">
        <v>0</v>
      </c>
      <c r="V169" s="162">
        <f>ROUND(E169*U169,2)</f>
        <v>0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391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>
      <c r="A170" s="174">
        <v>83</v>
      </c>
      <c r="B170" s="175" t="s">
        <v>959</v>
      </c>
      <c r="C170" s="194" t="s">
        <v>960</v>
      </c>
      <c r="D170" s="176" t="s">
        <v>344</v>
      </c>
      <c r="E170" s="177">
        <v>46.3</v>
      </c>
      <c r="F170" s="178"/>
      <c r="G170" s="179">
        <f>ROUND(E170*F170,2)</f>
        <v>0</v>
      </c>
      <c r="H170" s="178">
        <v>0</v>
      </c>
      <c r="I170" s="179">
        <f>ROUND(E170*H170,2)</f>
        <v>0</v>
      </c>
      <c r="J170" s="178">
        <v>11.3</v>
      </c>
      <c r="K170" s="179">
        <f>ROUND(E170*J170,2)</f>
        <v>523.19000000000005</v>
      </c>
      <c r="L170" s="179">
        <v>21</v>
      </c>
      <c r="M170" s="179">
        <f>G170*(1+L170/100)</f>
        <v>0</v>
      </c>
      <c r="N170" s="177">
        <v>0</v>
      </c>
      <c r="O170" s="177">
        <f>ROUND(E170*N170,2)</f>
        <v>0</v>
      </c>
      <c r="P170" s="177">
        <v>0</v>
      </c>
      <c r="Q170" s="177">
        <f>ROUND(E170*P170,2)</f>
        <v>0</v>
      </c>
      <c r="R170" s="179" t="s">
        <v>961</v>
      </c>
      <c r="S170" s="179" t="s">
        <v>299</v>
      </c>
      <c r="T170" s="180" t="s">
        <v>534</v>
      </c>
      <c r="U170" s="162">
        <v>6.0000000000000001E-3</v>
      </c>
      <c r="V170" s="162">
        <f>ROUND(E170*U170,2)</f>
        <v>0.28000000000000003</v>
      </c>
      <c r="W170" s="162"/>
      <c r="X170" s="162" t="s">
        <v>301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391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2">
      <c r="A171" s="159"/>
      <c r="B171" s="160"/>
      <c r="C171" s="204" t="s">
        <v>962</v>
      </c>
      <c r="D171" s="203"/>
      <c r="E171" s="203"/>
      <c r="F171" s="203"/>
      <c r="G171" s="203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62"/>
      <c r="Z171" s="152"/>
      <c r="AA171" s="152"/>
      <c r="AB171" s="152"/>
      <c r="AC171" s="152"/>
      <c r="AD171" s="152"/>
      <c r="AE171" s="152"/>
      <c r="AF171" s="152"/>
      <c r="AG171" s="152" t="s">
        <v>305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ht="24" outlineLevel="1">
      <c r="A172" s="174">
        <v>84</v>
      </c>
      <c r="B172" s="175" t="s">
        <v>951</v>
      </c>
      <c r="C172" s="194" t="s">
        <v>952</v>
      </c>
      <c r="D172" s="176" t="s">
        <v>344</v>
      </c>
      <c r="E172" s="177">
        <v>46.3</v>
      </c>
      <c r="F172" s="178"/>
      <c r="G172" s="179">
        <f>ROUND(E172*F172,2)</f>
        <v>0</v>
      </c>
      <c r="H172" s="178">
        <v>0</v>
      </c>
      <c r="I172" s="179">
        <f>ROUND(E172*H172,2)</f>
        <v>0</v>
      </c>
      <c r="J172" s="178">
        <v>189.1</v>
      </c>
      <c r="K172" s="179">
        <f>ROUND(E172*J172,2)</f>
        <v>8755.33</v>
      </c>
      <c r="L172" s="179">
        <v>21</v>
      </c>
      <c r="M172" s="179">
        <f>G172*(1+L172/100)</f>
        <v>0</v>
      </c>
      <c r="N172" s="177">
        <v>0</v>
      </c>
      <c r="O172" s="177">
        <f>ROUND(E172*N172,2)</f>
        <v>0</v>
      </c>
      <c r="P172" s="177">
        <v>0</v>
      </c>
      <c r="Q172" s="177">
        <f>ROUND(E172*P172,2)</f>
        <v>0</v>
      </c>
      <c r="R172" s="179" t="s">
        <v>953</v>
      </c>
      <c r="S172" s="179" t="s">
        <v>299</v>
      </c>
      <c r="T172" s="180" t="s">
        <v>534</v>
      </c>
      <c r="U172" s="162">
        <v>0.27700000000000002</v>
      </c>
      <c r="V172" s="162">
        <f>ROUND(E172*U172,2)</f>
        <v>12.83</v>
      </c>
      <c r="W172" s="162"/>
      <c r="X172" s="162" t="s">
        <v>301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391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2">
      <c r="A173" s="159"/>
      <c r="B173" s="160"/>
      <c r="C173" s="204" t="s">
        <v>954</v>
      </c>
      <c r="D173" s="203"/>
      <c r="E173" s="203"/>
      <c r="F173" s="203"/>
      <c r="G173" s="203"/>
      <c r="H173" s="162"/>
      <c r="I173" s="162"/>
      <c r="J173" s="162"/>
      <c r="K173" s="162"/>
      <c r="L173" s="162"/>
      <c r="M173" s="162"/>
      <c r="N173" s="161"/>
      <c r="O173" s="161"/>
      <c r="P173" s="161"/>
      <c r="Q173" s="161"/>
      <c r="R173" s="162"/>
      <c r="S173" s="162"/>
      <c r="T173" s="162"/>
      <c r="U173" s="162"/>
      <c r="V173" s="162"/>
      <c r="W173" s="162"/>
      <c r="X173" s="162"/>
      <c r="Y173" s="162"/>
      <c r="Z173" s="152"/>
      <c r="AA173" s="152"/>
      <c r="AB173" s="152"/>
      <c r="AC173" s="152"/>
      <c r="AD173" s="152"/>
      <c r="AE173" s="152"/>
      <c r="AF173" s="152"/>
      <c r="AG173" s="152" t="s">
        <v>305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>
      <c r="A174" s="3"/>
      <c r="B174" s="4"/>
      <c r="C174" s="197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AE174">
        <v>12</v>
      </c>
      <c r="AF174">
        <v>21</v>
      </c>
      <c r="AG174" t="s">
        <v>279</v>
      </c>
    </row>
    <row r="175" spans="1:60">
      <c r="A175" s="155"/>
      <c r="B175" s="156" t="s">
        <v>29</v>
      </c>
      <c r="C175" s="198"/>
      <c r="D175" s="157"/>
      <c r="E175" s="158"/>
      <c r="F175" s="158"/>
      <c r="G175" s="173">
        <f>G8+G76+G82+G86+G119+G153+G161+G164</f>
        <v>0</v>
      </c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AE175">
        <f>SUMIF(L7:L173,AE174,G7:G173)</f>
        <v>0</v>
      </c>
      <c r="AF175">
        <f>SUMIF(L7:L173,AF174,G7:G173)</f>
        <v>0</v>
      </c>
      <c r="AG175" t="s">
        <v>666</v>
      </c>
    </row>
    <row r="176" spans="1:60">
      <c r="C176" s="199"/>
      <c r="D176" s="10"/>
      <c r="AG176" t="s">
        <v>667</v>
      </c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72</v>
      </c>
      <c r="C3" s="274" t="s">
        <v>73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74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SUMIF(AG9:AG95,"&lt;&gt;NOR",G9:G95)</f>
        <v>0</v>
      </c>
      <c r="H8" s="171"/>
      <c r="I8" s="171">
        <f>SUM(I9:I95)</f>
        <v>282262.25</v>
      </c>
      <c r="J8" s="171"/>
      <c r="K8" s="171">
        <f>SUM(K9:K95)</f>
        <v>1512300.9699999997</v>
      </c>
      <c r="L8" s="171"/>
      <c r="M8" s="171">
        <f>SUM(M9:M95)</f>
        <v>0</v>
      </c>
      <c r="N8" s="170"/>
      <c r="O8" s="170">
        <f>SUM(O9:O95)</f>
        <v>708.09999999999991</v>
      </c>
      <c r="P8" s="170"/>
      <c r="Q8" s="170">
        <f>SUM(Q9:Q95)</f>
        <v>606.61</v>
      </c>
      <c r="R8" s="171"/>
      <c r="S8" s="171"/>
      <c r="T8" s="172"/>
      <c r="U8" s="166"/>
      <c r="V8" s="166">
        <f>SUM(V9:V95)</f>
        <v>1542.75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445.5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7439.85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49.01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11.54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1564</v>
      </c>
      <c r="D10" s="165"/>
      <c r="E10" s="165">
        <v>445.5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379.5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8804.4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58.44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13.62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1565</v>
      </c>
      <c r="D12" s="165"/>
      <c r="E12" s="165">
        <v>379.5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313.5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8182.35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55.18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12.54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1566</v>
      </c>
      <c r="D14" s="165"/>
      <c r="E14" s="165">
        <v>313.5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247.5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9652.5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81.680000000000007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14.85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1567</v>
      </c>
      <c r="D16" s="164"/>
      <c r="E16" s="165">
        <v>247.5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445.5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30.3</v>
      </c>
      <c r="K17" s="187">
        <f t="shared" ref="K17:K22" si="2">ROUND(E17*J17,2)</f>
        <v>13498.65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49.01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19.16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379.5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37.799999999999997</v>
      </c>
      <c r="K18" s="187">
        <f t="shared" si="2"/>
        <v>14345.1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58.44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20.420000000000002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313.5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63</v>
      </c>
      <c r="K19" s="187">
        <f t="shared" si="2"/>
        <v>19750.5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60.19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7.52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247.5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</v>
      </c>
      <c r="K20" s="187">
        <f t="shared" si="2"/>
        <v>10395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94.83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4.21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181.5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61.4</v>
      </c>
      <c r="K21" s="187">
        <f t="shared" si="2"/>
        <v>11144.1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99.83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17.149999999999999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310</v>
      </c>
      <c r="C22" s="194" t="s">
        <v>311</v>
      </c>
      <c r="D22" s="176" t="s">
        <v>312</v>
      </c>
      <c r="E22" s="177">
        <v>6.72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83.4</v>
      </c>
      <c r="K22" s="179">
        <f t="shared" si="2"/>
        <v>560.45000000000005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9.7000000000000003E-2</v>
      </c>
      <c r="V22" s="162">
        <f t="shared" si="6"/>
        <v>0.65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313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nebo lesní půdy, s vodorovným přemístěním na hromady v místě upotřebení nebo na dočasné či trvalé skládky se složením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1568</v>
      </c>
      <c r="D24" s="164"/>
      <c r="E24" s="165">
        <v>6.72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697</v>
      </c>
      <c r="C25" s="190" t="s">
        <v>698</v>
      </c>
      <c r="D25" s="201" t="s">
        <v>312</v>
      </c>
      <c r="E25" s="177">
        <v>448.18400000000003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118.6</v>
      </c>
      <c r="K25" s="179">
        <f>ROUND(E25*J25,2)</f>
        <v>53154.62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0.11700000000000001</v>
      </c>
      <c r="V25" s="162">
        <f>ROUND(E25*U25,2)</f>
        <v>52.44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33.75" customHeight="1" outlineLevel="2">
      <c r="A26" s="159"/>
      <c r="B26" s="160"/>
      <c r="C26" s="204" t="s">
        <v>699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1569</v>
      </c>
      <c r="D27" s="165"/>
      <c r="E27" s="165">
        <v>110.616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1570</v>
      </c>
      <c r="D28" s="164"/>
      <c r="E28" s="165">
        <v>212.85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3">
      <c r="A29" s="159"/>
      <c r="B29" s="160"/>
      <c r="C29" s="195" t="s">
        <v>1571</v>
      </c>
      <c r="D29" s="164"/>
      <c r="E29" s="165">
        <v>24.925999999999998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315</v>
      </c>
      <c r="AH29" s="152">
        <v>0</v>
      </c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3">
      <c r="A30" s="159"/>
      <c r="B30" s="160"/>
      <c r="C30" s="195" t="s">
        <v>1572</v>
      </c>
      <c r="D30" s="164"/>
      <c r="E30" s="165">
        <v>99.792000000000002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12</v>
      </c>
      <c r="B31" s="175" t="s">
        <v>701</v>
      </c>
      <c r="C31" s="194" t="s">
        <v>702</v>
      </c>
      <c r="D31" s="176" t="s">
        <v>312</v>
      </c>
      <c r="E31" s="177">
        <v>134.45519999999999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42.6</v>
      </c>
      <c r="K31" s="179">
        <f>ROUND(E31*J31,2)</f>
        <v>5727.79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8.4000000000000005E-2</v>
      </c>
      <c r="V31" s="162">
        <f>ROUND(E31*U31,2)</f>
        <v>11.29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33.75" customHeight="1" outlineLevel="2">
      <c r="A32" s="159"/>
      <c r="B32" s="160"/>
      <c r="C32" s="203" t="s">
        <v>699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1573</v>
      </c>
      <c r="D33" s="164"/>
      <c r="E33" s="165">
        <v>134.45519999999999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13</v>
      </c>
      <c r="B34" s="175" t="s">
        <v>1178</v>
      </c>
      <c r="C34" s="194" t="s">
        <v>1179</v>
      </c>
      <c r="D34" s="176" t="s">
        <v>449</v>
      </c>
      <c r="E34" s="177">
        <v>4.4000000000000004</v>
      </c>
      <c r="F34" s="178"/>
      <c r="G34" s="179">
        <f>ROUND(E34*F34,2)</f>
        <v>0</v>
      </c>
      <c r="H34" s="178">
        <v>99.48</v>
      </c>
      <c r="I34" s="179">
        <f>ROUND(E34*H34,2)</f>
        <v>437.71</v>
      </c>
      <c r="J34" s="178">
        <v>318.72000000000003</v>
      </c>
      <c r="K34" s="179">
        <f>ROUND(E34*J34,2)</f>
        <v>1402.37</v>
      </c>
      <c r="L34" s="179">
        <v>21</v>
      </c>
      <c r="M34" s="179">
        <f>G34*(1+L34/100)</f>
        <v>0</v>
      </c>
      <c r="N34" s="177">
        <v>8.6800000000000002E-3</v>
      </c>
      <c r="O34" s="177">
        <f>ROUND(E34*N34,2)</f>
        <v>0.04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0.70299999999999996</v>
      </c>
      <c r="V34" s="162">
        <f>ROUND(E34*U34,2)</f>
        <v>3.09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2.5" customHeight="1" outlineLevel="2">
      <c r="A35" s="159"/>
      <c r="B35" s="160"/>
      <c r="C35" s="204" t="s">
        <v>839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973</v>
      </c>
      <c r="D36" s="164"/>
      <c r="E36" s="165">
        <v>4.4000000000000004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14</v>
      </c>
      <c r="B37" s="175" t="s">
        <v>837</v>
      </c>
      <c r="C37" s="194" t="s">
        <v>838</v>
      </c>
      <c r="D37" s="176" t="s">
        <v>449</v>
      </c>
      <c r="E37" s="177">
        <v>2.2000000000000002</v>
      </c>
      <c r="F37" s="178"/>
      <c r="G37" s="179">
        <f>ROUND(E37*F37,2)</f>
        <v>0</v>
      </c>
      <c r="H37" s="178">
        <v>81.489999999999995</v>
      </c>
      <c r="I37" s="179">
        <f>ROUND(E37*H37,2)</f>
        <v>179.28</v>
      </c>
      <c r="J37" s="178">
        <v>246.71</v>
      </c>
      <c r="K37" s="179">
        <f>ROUND(E37*J37,2)</f>
        <v>542.76</v>
      </c>
      <c r="L37" s="179">
        <v>21</v>
      </c>
      <c r="M37" s="179">
        <f>G37*(1+L37/100)</f>
        <v>0</v>
      </c>
      <c r="N37" s="177">
        <v>2.478E-2</v>
      </c>
      <c r="O37" s="177">
        <f>ROUND(E37*N37,2)</f>
        <v>0.05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0.54700000000000004</v>
      </c>
      <c r="V37" s="162">
        <f>ROUND(E37*U37,2)</f>
        <v>1.2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2.5" customHeight="1" outlineLevel="2">
      <c r="A38" s="159"/>
      <c r="B38" s="160"/>
      <c r="C38" s="204" t="s">
        <v>839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1574</v>
      </c>
      <c r="D39" s="164"/>
      <c r="E39" s="165">
        <v>2.2000000000000002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15</v>
      </c>
      <c r="B40" s="175" t="s">
        <v>841</v>
      </c>
      <c r="C40" s="194" t="s">
        <v>842</v>
      </c>
      <c r="D40" s="176" t="s">
        <v>312</v>
      </c>
      <c r="E40" s="177">
        <v>17.976880000000001</v>
      </c>
      <c r="F40" s="178"/>
      <c r="G40" s="179">
        <f>ROUND(E40*F40,2)</f>
        <v>0</v>
      </c>
      <c r="H40" s="178">
        <v>0</v>
      </c>
      <c r="I40" s="179">
        <f>ROUND(E40*H40,2)</f>
        <v>0</v>
      </c>
      <c r="J40" s="178">
        <v>807.6</v>
      </c>
      <c r="K40" s="179">
        <f>ROUND(E40*J40,2)</f>
        <v>14518.13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534</v>
      </c>
      <c r="U40" s="162">
        <v>1.7629999999999999</v>
      </c>
      <c r="V40" s="162">
        <f>ROUND(E40*U40,2)</f>
        <v>31.69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12.75" customHeight="1" outlineLevel="2">
      <c r="A41" s="159"/>
      <c r="B41" s="160"/>
      <c r="C41" s="204" t="s">
        <v>843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81" t="str">
        <f>C41</f>
        <v>Příplatek k cenám hloubených vykopávek za ztížení vykopávky v blízkosti podzemního vedení nebo výbušnin pro jakoukoliv třídu horniny.</v>
      </c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1575</v>
      </c>
      <c r="D42" s="164"/>
      <c r="E42" s="165">
        <v>17.976880000000001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16</v>
      </c>
      <c r="B43" s="175" t="s">
        <v>1121</v>
      </c>
      <c r="C43" s="194" t="s">
        <v>1122</v>
      </c>
      <c r="D43" s="176" t="s">
        <v>361</v>
      </c>
      <c r="E43" s="177">
        <v>986.28</v>
      </c>
      <c r="F43" s="178"/>
      <c r="G43" s="179">
        <f>ROUND(E43*F43,2)</f>
        <v>0</v>
      </c>
      <c r="H43" s="178">
        <v>20.59</v>
      </c>
      <c r="I43" s="179">
        <f>ROUND(E43*H43,2)</f>
        <v>20307.509999999998</v>
      </c>
      <c r="J43" s="178">
        <v>207.2</v>
      </c>
      <c r="K43" s="179">
        <f>ROUND(E43*J43,2)</f>
        <v>204357.22</v>
      </c>
      <c r="L43" s="179">
        <v>21</v>
      </c>
      <c r="M43" s="179">
        <f>G43*(1+L43/100)</f>
        <v>0</v>
      </c>
      <c r="N43" s="177">
        <v>8.4999999999999995E-4</v>
      </c>
      <c r="O43" s="177">
        <f>ROUND(E43*N43,2)</f>
        <v>0.84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0.47899999999999998</v>
      </c>
      <c r="V43" s="162">
        <f>ROUND(E43*U43,2)</f>
        <v>472.43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204" t="s">
        <v>847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1576</v>
      </c>
      <c r="D45" s="165"/>
      <c r="E45" s="165">
        <v>227.52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3">
      <c r="A46" s="159"/>
      <c r="B46" s="160"/>
      <c r="C46" s="195" t="s">
        <v>1577</v>
      </c>
      <c r="D46" s="164"/>
      <c r="E46" s="165">
        <v>473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3">
      <c r="A47" s="159"/>
      <c r="B47" s="160"/>
      <c r="C47" s="195" t="s">
        <v>1578</v>
      </c>
      <c r="D47" s="164"/>
      <c r="E47" s="165">
        <v>56.32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315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3">
      <c r="A48" s="159"/>
      <c r="B48" s="160"/>
      <c r="C48" s="163" t="s">
        <v>1579</v>
      </c>
      <c r="D48" s="165"/>
      <c r="E48" s="165">
        <v>229.44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315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17</v>
      </c>
      <c r="B49" s="175" t="s">
        <v>1124</v>
      </c>
      <c r="C49" s="194" t="s">
        <v>1125</v>
      </c>
      <c r="D49" s="176" t="s">
        <v>361</v>
      </c>
      <c r="E49" s="177">
        <v>986.28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148.16999999999999</v>
      </c>
      <c r="K49" s="179">
        <f>ROUND(E49*J49,2)</f>
        <v>146137.10999999999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0.32700000000000001</v>
      </c>
      <c r="V49" s="162">
        <f>ROUND(E49*U49,2)</f>
        <v>322.51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2">
      <c r="A50" s="159"/>
      <c r="B50" s="160"/>
      <c r="C50" s="203" t="s">
        <v>851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74">
        <v>18</v>
      </c>
      <c r="B51" s="175" t="s">
        <v>323</v>
      </c>
      <c r="C51" s="194" t="s">
        <v>324</v>
      </c>
      <c r="D51" s="176" t="s">
        <v>312</v>
      </c>
      <c r="E51" s="177">
        <v>448.18400000000003</v>
      </c>
      <c r="F51" s="178"/>
      <c r="G51" s="179">
        <f>ROUND(E51*F51,2)</f>
        <v>0</v>
      </c>
      <c r="H51" s="178">
        <v>0</v>
      </c>
      <c r="I51" s="179">
        <f>ROUND(E51*H51,2)</f>
        <v>0</v>
      </c>
      <c r="J51" s="178">
        <v>149</v>
      </c>
      <c r="K51" s="179">
        <f>ROUND(E51*J51,2)</f>
        <v>66779.42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 t="s">
        <v>298</v>
      </c>
      <c r="S51" s="179" t="s">
        <v>299</v>
      </c>
      <c r="T51" s="180" t="s">
        <v>534</v>
      </c>
      <c r="U51" s="162">
        <v>0.34499999999999997</v>
      </c>
      <c r="V51" s="162">
        <f>ROUND(E51*U51,2)</f>
        <v>154.62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12.75" customHeight="1" outlineLevel="2">
      <c r="A52" s="159"/>
      <c r="B52" s="160"/>
      <c r="C52" s="203" t="s">
        <v>325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81" t="str">
        <f>C52</f>
        <v>bez naložení do dopravní nádoby, ale s vyprázdněním dopravní nádoby na hromadu nebo na dopravní prostředek,</v>
      </c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1580</v>
      </c>
      <c r="D53" s="164"/>
      <c r="E53" s="165">
        <v>448.18400000000003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19</v>
      </c>
      <c r="B54" s="175" t="s">
        <v>332</v>
      </c>
      <c r="C54" s="194" t="s">
        <v>333</v>
      </c>
      <c r="D54" s="176" t="s">
        <v>312</v>
      </c>
      <c r="E54" s="177">
        <v>470.8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73.400000000000006</v>
      </c>
      <c r="K54" s="179">
        <f>ROUND(E54*J54,2)</f>
        <v>34556.720000000001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5.2999999999999999E-2</v>
      </c>
      <c r="V54" s="162">
        <f>ROUND(E54*U54,2)</f>
        <v>24.95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2">
      <c r="A55" s="159"/>
      <c r="B55" s="160"/>
      <c r="C55" s="195" t="s">
        <v>1580</v>
      </c>
      <c r="D55" s="164"/>
      <c r="E55" s="165">
        <v>448.18400000000003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3">
      <c r="A56" s="159"/>
      <c r="B56" s="160"/>
      <c r="C56" s="195" t="s">
        <v>1581</v>
      </c>
      <c r="D56" s="164"/>
      <c r="E56" s="165">
        <v>22.616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20</v>
      </c>
      <c r="B57" s="175" t="s">
        <v>326</v>
      </c>
      <c r="C57" s="194" t="s">
        <v>327</v>
      </c>
      <c r="D57" s="176" t="s">
        <v>312</v>
      </c>
      <c r="E57" s="177">
        <v>470.8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261.5</v>
      </c>
      <c r="K57" s="179">
        <f>ROUND(E57*J57,2)</f>
        <v>123114.2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1.0999999999999999E-2</v>
      </c>
      <c r="V57" s="162">
        <f>ROUND(E57*U57,2)</f>
        <v>5.18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ht="12.75" customHeight="1" outlineLevel="2">
      <c r="A58" s="159"/>
      <c r="B58" s="160"/>
      <c r="C58" s="204" t="s">
        <v>328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2">
      <c r="A59" s="159"/>
      <c r="B59" s="160"/>
      <c r="C59" s="195" t="s">
        <v>1582</v>
      </c>
      <c r="D59" s="164"/>
      <c r="E59" s="165">
        <v>22.616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3">
      <c r="A60" s="159"/>
      <c r="B60" s="160"/>
      <c r="C60" s="195" t="s">
        <v>1583</v>
      </c>
      <c r="D60" s="164"/>
      <c r="E60" s="165">
        <v>425.56799999999998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3">
      <c r="A61" s="159"/>
      <c r="B61" s="160"/>
      <c r="C61" s="195" t="s">
        <v>1584</v>
      </c>
      <c r="D61" s="164"/>
      <c r="E61" s="165">
        <v>22.616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4" outlineLevel="1">
      <c r="A62" s="174">
        <v>21</v>
      </c>
      <c r="B62" s="175" t="s">
        <v>329</v>
      </c>
      <c r="C62" s="194" t="s">
        <v>330</v>
      </c>
      <c r="D62" s="176" t="s">
        <v>312</v>
      </c>
      <c r="E62" s="177">
        <v>17022.72</v>
      </c>
      <c r="F62" s="178"/>
      <c r="G62" s="179">
        <f>ROUND(E62*F62,2)</f>
        <v>0</v>
      </c>
      <c r="H62" s="178">
        <v>0</v>
      </c>
      <c r="I62" s="179">
        <f>ROUND(E62*H62,2)</f>
        <v>0</v>
      </c>
      <c r="J62" s="178">
        <v>21</v>
      </c>
      <c r="K62" s="179">
        <f>ROUND(E62*J62,2)</f>
        <v>357477.12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 t="s">
        <v>298</v>
      </c>
      <c r="S62" s="179" t="s">
        <v>299</v>
      </c>
      <c r="T62" s="180" t="s">
        <v>534</v>
      </c>
      <c r="U62" s="162">
        <v>0</v>
      </c>
      <c r="V62" s="162">
        <f>ROUND(E62*U62,2)</f>
        <v>0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303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12.75" customHeight="1" outlineLevel="2">
      <c r="A63" s="159"/>
      <c r="B63" s="160"/>
      <c r="C63" s="204" t="s">
        <v>328</v>
      </c>
      <c r="D63" s="203"/>
      <c r="E63" s="203"/>
      <c r="F63" s="203"/>
      <c r="G63" s="203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305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2">
      <c r="A64" s="159"/>
      <c r="B64" s="160"/>
      <c r="C64" s="195" t="s">
        <v>1585</v>
      </c>
      <c r="D64" s="164"/>
      <c r="E64" s="165">
        <v>17022.72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82">
        <v>22</v>
      </c>
      <c r="B65" s="183" t="s">
        <v>334</v>
      </c>
      <c r="C65" s="191" t="s">
        <v>335</v>
      </c>
      <c r="D65" s="202" t="s">
        <v>312</v>
      </c>
      <c r="E65" s="185">
        <v>448.18400000000003</v>
      </c>
      <c r="F65" s="186"/>
      <c r="G65" s="187">
        <f>ROUND(E65*F65,2)</f>
        <v>0</v>
      </c>
      <c r="H65" s="186">
        <v>0</v>
      </c>
      <c r="I65" s="187">
        <f>ROUND(E65*H65,2)</f>
        <v>0</v>
      </c>
      <c r="J65" s="186">
        <v>17.2</v>
      </c>
      <c r="K65" s="187">
        <f>ROUND(E65*J65,2)</f>
        <v>7708.76</v>
      </c>
      <c r="L65" s="187">
        <v>21</v>
      </c>
      <c r="M65" s="187">
        <f>G65*(1+L65/100)</f>
        <v>0</v>
      </c>
      <c r="N65" s="185">
        <v>0</v>
      </c>
      <c r="O65" s="185">
        <f>ROUND(E65*N65,2)</f>
        <v>0</v>
      </c>
      <c r="P65" s="185">
        <v>0</v>
      </c>
      <c r="Q65" s="185">
        <f>ROUND(E65*P65,2)</f>
        <v>0</v>
      </c>
      <c r="R65" s="187" t="s">
        <v>298</v>
      </c>
      <c r="S65" s="187" t="s">
        <v>299</v>
      </c>
      <c r="T65" s="188" t="s">
        <v>534</v>
      </c>
      <c r="U65" s="162">
        <v>8.9999999999999993E-3</v>
      </c>
      <c r="V65" s="162">
        <f>ROUND(E65*U65,2)</f>
        <v>4.03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82">
        <v>23</v>
      </c>
      <c r="B66" s="183" t="s">
        <v>340</v>
      </c>
      <c r="C66" s="196" t="s">
        <v>341</v>
      </c>
      <c r="D66" s="184" t="s">
        <v>312</v>
      </c>
      <c r="E66" s="185">
        <v>448.18400000000003</v>
      </c>
      <c r="F66" s="186"/>
      <c r="G66" s="187">
        <f>ROUND(E66*F66,2)</f>
        <v>0</v>
      </c>
      <c r="H66" s="186">
        <v>0</v>
      </c>
      <c r="I66" s="187">
        <f>ROUND(E66*H66,2)</f>
        <v>0</v>
      </c>
      <c r="J66" s="186">
        <v>459.3</v>
      </c>
      <c r="K66" s="187">
        <f>ROUND(E66*J66,2)</f>
        <v>205850.91</v>
      </c>
      <c r="L66" s="187">
        <v>21</v>
      </c>
      <c r="M66" s="187">
        <f>G66*(1+L66/100)</f>
        <v>0</v>
      </c>
      <c r="N66" s="185">
        <v>0</v>
      </c>
      <c r="O66" s="185">
        <f>ROUND(E66*N66,2)</f>
        <v>0</v>
      </c>
      <c r="P66" s="185">
        <v>0</v>
      </c>
      <c r="Q66" s="185">
        <f>ROUND(E66*P66,2)</f>
        <v>0</v>
      </c>
      <c r="R66" s="187" t="s">
        <v>298</v>
      </c>
      <c r="S66" s="187" t="s">
        <v>299</v>
      </c>
      <c r="T66" s="188" t="s">
        <v>534</v>
      </c>
      <c r="U66" s="162">
        <v>0</v>
      </c>
      <c r="V66" s="162">
        <f>ROUND(E66*U66,2)</f>
        <v>0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>
      <c r="A67" s="174">
        <v>24</v>
      </c>
      <c r="B67" s="175" t="s">
        <v>295</v>
      </c>
      <c r="C67" s="190" t="s">
        <v>296</v>
      </c>
      <c r="D67" s="201" t="s">
        <v>297</v>
      </c>
      <c r="E67" s="177">
        <v>336</v>
      </c>
      <c r="F67" s="178"/>
      <c r="G67" s="179">
        <f>ROUND(E67*F67,2)</f>
        <v>0</v>
      </c>
      <c r="H67" s="178">
        <v>0</v>
      </c>
      <c r="I67" s="179">
        <f>ROUND(E67*H67,2)</f>
        <v>0</v>
      </c>
      <c r="J67" s="178">
        <v>118.5</v>
      </c>
      <c r="K67" s="179">
        <f>ROUND(E67*J67,2)</f>
        <v>39816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 t="s">
        <v>298</v>
      </c>
      <c r="S67" s="179" t="s">
        <v>299</v>
      </c>
      <c r="T67" s="180" t="s">
        <v>534</v>
      </c>
      <c r="U67" s="162">
        <v>0.20300000000000001</v>
      </c>
      <c r="V67" s="162">
        <f>ROUND(E67*U67,2)</f>
        <v>68.209999999999994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ht="24" outlineLevel="2">
      <c r="A68" s="159"/>
      <c r="B68" s="160"/>
      <c r="C68" s="204" t="s">
        <v>304</v>
      </c>
      <c r="D68" s="203"/>
      <c r="E68" s="203"/>
      <c r="F68" s="203"/>
      <c r="G68" s="203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305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81" t="str">
        <f>C68</f>
        <v>na vzdálenost od hladiny vody v jímce po výšku roviny proložené osou nejvyššího bodu výtlačného potrubí. Včetně odpadní potrubí v délce do 20 m.</v>
      </c>
      <c r="BB68" s="152"/>
      <c r="BC68" s="152"/>
      <c r="BD68" s="152"/>
      <c r="BE68" s="152"/>
      <c r="BF68" s="152"/>
      <c r="BG68" s="152"/>
      <c r="BH68" s="152"/>
    </row>
    <row r="69" spans="1:60" ht="24" outlineLevel="1">
      <c r="A69" s="174">
        <v>25</v>
      </c>
      <c r="B69" s="175" t="s">
        <v>306</v>
      </c>
      <c r="C69" s="194" t="s">
        <v>307</v>
      </c>
      <c r="D69" s="176" t="s">
        <v>308</v>
      </c>
      <c r="E69" s="177">
        <v>14</v>
      </c>
      <c r="F69" s="178"/>
      <c r="G69" s="179">
        <f>ROUND(E69*F69,2)</f>
        <v>0</v>
      </c>
      <c r="H69" s="178">
        <v>0</v>
      </c>
      <c r="I69" s="179">
        <f>ROUND(E69*H69,2)</f>
        <v>0</v>
      </c>
      <c r="J69" s="178">
        <v>51</v>
      </c>
      <c r="K69" s="179">
        <f>ROUND(E69*J69,2)</f>
        <v>714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 t="s">
        <v>298</v>
      </c>
      <c r="S69" s="179" t="s">
        <v>299</v>
      </c>
      <c r="T69" s="180" t="s">
        <v>534</v>
      </c>
      <c r="U69" s="162">
        <v>0</v>
      </c>
      <c r="V69" s="162">
        <f>ROUND(E69*U69,2)</f>
        <v>0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22.5" customHeight="1" outlineLevel="2">
      <c r="A70" s="159"/>
      <c r="B70" s="160"/>
      <c r="C70" s="203" t="s">
        <v>309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81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152"/>
      <c r="BC70" s="152"/>
      <c r="BD70" s="152"/>
      <c r="BE70" s="152"/>
      <c r="BF70" s="152"/>
      <c r="BG70" s="152"/>
      <c r="BH70" s="152"/>
    </row>
    <row r="71" spans="1:60" ht="24" outlineLevel="1">
      <c r="A71" s="174">
        <v>26</v>
      </c>
      <c r="B71" s="175" t="s">
        <v>991</v>
      </c>
      <c r="C71" s="194" t="s">
        <v>992</v>
      </c>
      <c r="D71" s="176" t="s">
        <v>361</v>
      </c>
      <c r="E71" s="177">
        <v>181.5</v>
      </c>
      <c r="F71" s="178"/>
      <c r="G71" s="179">
        <f>ROUND(E71*F71,2)</f>
        <v>0</v>
      </c>
      <c r="H71" s="178">
        <v>0</v>
      </c>
      <c r="I71" s="179">
        <f>ROUND(E71*H71,2)</f>
        <v>0</v>
      </c>
      <c r="J71" s="178">
        <v>146.66999999999999</v>
      </c>
      <c r="K71" s="179">
        <f>ROUND(E71*J71,2)</f>
        <v>26620.61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 t="s">
        <v>298</v>
      </c>
      <c r="S71" s="179" t="s">
        <v>299</v>
      </c>
      <c r="T71" s="180" t="s">
        <v>300</v>
      </c>
      <c r="U71" s="162">
        <v>0.15</v>
      </c>
      <c r="V71" s="162">
        <f>ROUND(E71*U71,2)</f>
        <v>27.23</v>
      </c>
      <c r="W71" s="162"/>
      <c r="X71" s="162" t="s">
        <v>301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303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12.75" customHeight="1" outlineLevel="2">
      <c r="A72" s="159"/>
      <c r="B72" s="160"/>
      <c r="C72" s="204" t="s">
        <v>362</v>
      </c>
      <c r="D72" s="203"/>
      <c r="E72" s="203"/>
      <c r="F72" s="203"/>
      <c r="G72" s="203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305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81" t="str">
        <f>C72</f>
        <v>z rostlé horniny tř.1 - 4 pod násypy z hornin soudržných do 92% PS a hornin nesoudržných sypkých relativní ulehlosti I(d) do 0,8</v>
      </c>
      <c r="BB72" s="152"/>
      <c r="BC72" s="152"/>
      <c r="BD72" s="152"/>
      <c r="BE72" s="152"/>
      <c r="BF72" s="152"/>
      <c r="BG72" s="152"/>
      <c r="BH72" s="152"/>
    </row>
    <row r="73" spans="1:60" outlineLevel="2">
      <c r="A73" s="159"/>
      <c r="B73" s="160"/>
      <c r="C73" s="195" t="s">
        <v>1586</v>
      </c>
      <c r="D73" s="164"/>
      <c r="E73" s="165">
        <v>181.5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27</v>
      </c>
      <c r="B74" s="175" t="s">
        <v>710</v>
      </c>
      <c r="C74" s="194" t="s">
        <v>711</v>
      </c>
      <c r="D74" s="176" t="s">
        <v>312</v>
      </c>
      <c r="E74" s="177">
        <v>106.67234999999999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685.5</v>
      </c>
      <c r="K74" s="179">
        <f>ROUND(E74*J74,2)</f>
        <v>73123.899999999994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298</v>
      </c>
      <c r="S74" s="179" t="s">
        <v>299</v>
      </c>
      <c r="T74" s="180" t="s">
        <v>534</v>
      </c>
      <c r="U74" s="162">
        <v>1.587</v>
      </c>
      <c r="V74" s="162">
        <f>ROUND(E74*U74,2)</f>
        <v>169.29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22.5" customHeight="1" outlineLevel="2">
      <c r="A75" s="159"/>
      <c r="B75" s="160"/>
      <c r="C75" s="203" t="s">
        <v>712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81" t="str">
        <f>C75</f>
        <v>sypaninou z vhodných hornin tř. 1 - 4 nebo materiálem připraveným podél výkopu ve vzdálenosti do 3 m od jeho kraje, pro jakoukoliv hloubku výkopu a jakoukoliv míru zhutnění,</v>
      </c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1587</v>
      </c>
      <c r="D76" s="164"/>
      <c r="E76" s="165">
        <v>21.2166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3">
      <c r="A77" s="159"/>
      <c r="B77" s="160"/>
      <c r="C77" s="195" t="s">
        <v>1588</v>
      </c>
      <c r="D77" s="164"/>
      <c r="E77" s="165">
        <v>50.684100000000001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315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3">
      <c r="A78" s="159"/>
      <c r="B78" s="160"/>
      <c r="C78" s="163" t="s">
        <v>1589</v>
      </c>
      <c r="D78" s="165"/>
      <c r="E78" s="165">
        <v>6.48285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3">
      <c r="A79" s="159"/>
      <c r="B79" s="160"/>
      <c r="C79" s="195" t="s">
        <v>1590</v>
      </c>
      <c r="D79" s="164"/>
      <c r="E79" s="165">
        <v>28.288799999999998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1">
      <c r="A80" s="174">
        <v>28</v>
      </c>
      <c r="B80" s="175" t="s">
        <v>336</v>
      </c>
      <c r="C80" s="194" t="s">
        <v>337</v>
      </c>
      <c r="D80" s="176" t="s">
        <v>312</v>
      </c>
      <c r="E80" s="177">
        <v>308.81635</v>
      </c>
      <c r="F80" s="178"/>
      <c r="G80" s="179">
        <f>ROUND(E80*F80,2)</f>
        <v>0</v>
      </c>
      <c r="H80" s="178">
        <v>0</v>
      </c>
      <c r="I80" s="179">
        <f>ROUND(E80*H80,2)</f>
        <v>0</v>
      </c>
      <c r="J80" s="178">
        <v>137.19999999999999</v>
      </c>
      <c r="K80" s="179">
        <f>ROUND(E80*J80,2)</f>
        <v>42369.599999999999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 t="s">
        <v>298</v>
      </c>
      <c r="S80" s="179" t="s">
        <v>299</v>
      </c>
      <c r="T80" s="180" t="s">
        <v>534</v>
      </c>
      <c r="U80" s="162">
        <v>0.20200000000000001</v>
      </c>
      <c r="V80" s="162">
        <f>ROUND(E80*U80,2)</f>
        <v>62.38</v>
      </c>
      <c r="W80" s="162"/>
      <c r="X80" s="162" t="s">
        <v>301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303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2">
      <c r="A81" s="159"/>
      <c r="B81" s="160"/>
      <c r="C81" s="203" t="s">
        <v>338</v>
      </c>
      <c r="D81" s="203"/>
      <c r="E81" s="203"/>
      <c r="F81" s="203"/>
      <c r="G81" s="203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305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2">
      <c r="A82" s="159"/>
      <c r="B82" s="160"/>
      <c r="C82" s="195" t="s">
        <v>1580</v>
      </c>
      <c r="D82" s="164"/>
      <c r="E82" s="165">
        <v>448.18400000000003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3">
      <c r="A83" s="159"/>
      <c r="B83" s="160"/>
      <c r="C83" s="163" t="s">
        <v>1591</v>
      </c>
      <c r="D83" s="165"/>
      <c r="E83" s="165">
        <v>-106.67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315</v>
      </c>
      <c r="AH83" s="152">
        <v>0</v>
      </c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3">
      <c r="A84" s="159"/>
      <c r="B84" s="160"/>
      <c r="C84" s="195" t="s">
        <v>1592</v>
      </c>
      <c r="D84" s="164"/>
      <c r="E84" s="165">
        <v>-19.91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315</v>
      </c>
      <c r="AH84" s="152">
        <v>0</v>
      </c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3">
      <c r="A85" s="159"/>
      <c r="B85" s="160"/>
      <c r="C85" s="195" t="s">
        <v>1593</v>
      </c>
      <c r="D85" s="164"/>
      <c r="E85" s="165">
        <v>-12.787649999999999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>
      <c r="A86" s="174">
        <v>29</v>
      </c>
      <c r="B86" s="175" t="s">
        <v>717</v>
      </c>
      <c r="C86" s="190" t="s">
        <v>718</v>
      </c>
      <c r="D86" s="201" t="s">
        <v>361</v>
      </c>
      <c r="E86" s="177">
        <v>33.6</v>
      </c>
      <c r="F86" s="178"/>
      <c r="G86" s="179">
        <f>ROUND(E86*F86,2)</f>
        <v>0</v>
      </c>
      <c r="H86" s="178">
        <v>1.88</v>
      </c>
      <c r="I86" s="179">
        <f>ROUND(E86*H86,2)</f>
        <v>63.17</v>
      </c>
      <c r="J86" s="178">
        <v>25.92</v>
      </c>
      <c r="K86" s="179">
        <f>ROUND(E86*J86,2)</f>
        <v>870.91</v>
      </c>
      <c r="L86" s="179">
        <v>21</v>
      </c>
      <c r="M86" s="179">
        <f>G86*(1+L86/100)</f>
        <v>0</v>
      </c>
      <c r="N86" s="177">
        <v>0</v>
      </c>
      <c r="O86" s="177">
        <f>ROUND(E86*N86,2)</f>
        <v>0</v>
      </c>
      <c r="P86" s="177">
        <v>0</v>
      </c>
      <c r="Q86" s="177">
        <f>ROUND(E86*P86,2)</f>
        <v>0</v>
      </c>
      <c r="R86" s="179" t="s">
        <v>719</v>
      </c>
      <c r="S86" s="179" t="s">
        <v>299</v>
      </c>
      <c r="T86" s="180" t="s">
        <v>534</v>
      </c>
      <c r="U86" s="162">
        <v>0.06</v>
      </c>
      <c r="V86" s="162">
        <f>ROUND(E86*U86,2)</f>
        <v>2.02</v>
      </c>
      <c r="W86" s="162"/>
      <c r="X86" s="162" t="s">
        <v>301</v>
      </c>
      <c r="Y86" s="162" t="s">
        <v>302</v>
      </c>
      <c r="Z86" s="152"/>
      <c r="AA86" s="152"/>
      <c r="AB86" s="152"/>
      <c r="AC86" s="152"/>
      <c r="AD86" s="152"/>
      <c r="AE86" s="152"/>
      <c r="AF86" s="152"/>
      <c r="AG86" s="152" t="s">
        <v>303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12.75" customHeight="1" outlineLevel="2">
      <c r="A87" s="159"/>
      <c r="B87" s="160"/>
      <c r="C87" s="204" t="s">
        <v>720</v>
      </c>
      <c r="D87" s="203"/>
      <c r="E87" s="203"/>
      <c r="F87" s="203"/>
      <c r="G87" s="203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305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>
      <c r="A88" s="174">
        <v>30</v>
      </c>
      <c r="B88" s="175" t="s">
        <v>721</v>
      </c>
      <c r="C88" s="194" t="s">
        <v>722</v>
      </c>
      <c r="D88" s="176" t="s">
        <v>361</v>
      </c>
      <c r="E88" s="177">
        <v>33.6</v>
      </c>
      <c r="F88" s="178"/>
      <c r="G88" s="179">
        <f>ROUND(E88*F88,2)</f>
        <v>0</v>
      </c>
      <c r="H88" s="178">
        <v>0</v>
      </c>
      <c r="I88" s="179">
        <f>ROUND(E88*H88,2)</f>
        <v>0</v>
      </c>
      <c r="J88" s="178">
        <v>109.7</v>
      </c>
      <c r="K88" s="179">
        <f>ROUND(E88*J88,2)</f>
        <v>3685.92</v>
      </c>
      <c r="L88" s="179">
        <v>21</v>
      </c>
      <c r="M88" s="179">
        <f>G88*(1+L88/100)</f>
        <v>0</v>
      </c>
      <c r="N88" s="177">
        <v>0</v>
      </c>
      <c r="O88" s="177">
        <f>ROUND(E88*N88,2)</f>
        <v>0</v>
      </c>
      <c r="P88" s="177">
        <v>0</v>
      </c>
      <c r="Q88" s="177">
        <f>ROUND(E88*P88,2)</f>
        <v>0</v>
      </c>
      <c r="R88" s="179" t="s">
        <v>298</v>
      </c>
      <c r="S88" s="179" t="s">
        <v>299</v>
      </c>
      <c r="T88" s="180" t="s">
        <v>534</v>
      </c>
      <c r="U88" s="162">
        <v>0.254</v>
      </c>
      <c r="V88" s="162">
        <f>ROUND(E88*U88,2)</f>
        <v>8.5299999999999994</v>
      </c>
      <c r="W88" s="162"/>
      <c r="X88" s="162" t="s">
        <v>301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303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ht="24" outlineLevel="2">
      <c r="A89" s="159"/>
      <c r="B89" s="160"/>
      <c r="C89" s="204" t="s">
        <v>723</v>
      </c>
      <c r="D89" s="203"/>
      <c r="E89" s="203"/>
      <c r="F89" s="203"/>
      <c r="G89" s="203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305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81" t="str">
        <f>C89</f>
        <v>s případným nutným přemístěním hromad nebo dočasných skládek na místo potřeby ze vzdálenosti do 30 m, v rovině nebo ve svahu do 1 : 5,</v>
      </c>
      <c r="BB89" s="152"/>
      <c r="BC89" s="152"/>
      <c r="BD89" s="152"/>
      <c r="BE89" s="152"/>
      <c r="BF89" s="152"/>
      <c r="BG89" s="152"/>
      <c r="BH89" s="152"/>
    </row>
    <row r="90" spans="1:60" outlineLevel="1">
      <c r="A90" s="182">
        <v>31</v>
      </c>
      <c r="B90" s="183" t="s">
        <v>724</v>
      </c>
      <c r="C90" s="191" t="s">
        <v>725</v>
      </c>
      <c r="D90" s="202" t="s">
        <v>726</v>
      </c>
      <c r="E90" s="185">
        <v>0.84</v>
      </c>
      <c r="F90" s="186"/>
      <c r="G90" s="187">
        <f>ROUND(E90*F90,2)</f>
        <v>0</v>
      </c>
      <c r="H90" s="186">
        <v>135.80000000000001</v>
      </c>
      <c r="I90" s="187">
        <f>ROUND(E90*H90,2)</f>
        <v>114.07</v>
      </c>
      <c r="J90" s="186">
        <v>0</v>
      </c>
      <c r="K90" s="187">
        <f>ROUND(E90*J90,2)</f>
        <v>0</v>
      </c>
      <c r="L90" s="187">
        <v>21</v>
      </c>
      <c r="M90" s="187">
        <f>G90*(1+L90/100)</f>
        <v>0</v>
      </c>
      <c r="N90" s="185">
        <v>1E-3</v>
      </c>
      <c r="O90" s="185">
        <f>ROUND(E90*N90,2)</f>
        <v>0</v>
      </c>
      <c r="P90" s="185">
        <v>0</v>
      </c>
      <c r="Q90" s="185">
        <f>ROUND(E90*P90,2)</f>
        <v>0</v>
      </c>
      <c r="R90" s="187" t="s">
        <v>345</v>
      </c>
      <c r="S90" s="187" t="s">
        <v>299</v>
      </c>
      <c r="T90" s="188" t="s">
        <v>534</v>
      </c>
      <c r="U90" s="162">
        <v>0</v>
      </c>
      <c r="V90" s="162">
        <f>ROUND(E90*U90,2)</f>
        <v>0</v>
      </c>
      <c r="W90" s="162"/>
      <c r="X90" s="162" t="s">
        <v>347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348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>
      <c r="A91" s="174">
        <v>32</v>
      </c>
      <c r="B91" s="175" t="s">
        <v>727</v>
      </c>
      <c r="C91" s="194" t="s">
        <v>728</v>
      </c>
      <c r="D91" s="176" t="s">
        <v>344</v>
      </c>
      <c r="E91" s="177">
        <v>192.01023000000001</v>
      </c>
      <c r="F91" s="178"/>
      <c r="G91" s="179">
        <f>ROUND(E91*F91,2)</f>
        <v>0</v>
      </c>
      <c r="H91" s="178">
        <v>322.10000000000002</v>
      </c>
      <c r="I91" s="179">
        <f>ROUND(E91*H91,2)</f>
        <v>61846.5</v>
      </c>
      <c r="J91" s="178">
        <v>0</v>
      </c>
      <c r="K91" s="179">
        <f>ROUND(E91*J91,2)</f>
        <v>0</v>
      </c>
      <c r="L91" s="179">
        <v>21</v>
      </c>
      <c r="M91" s="179">
        <f>G91*(1+L91/100)</f>
        <v>0</v>
      </c>
      <c r="N91" s="177">
        <v>1</v>
      </c>
      <c r="O91" s="177">
        <f>ROUND(E91*N91,2)</f>
        <v>192.01</v>
      </c>
      <c r="P91" s="177">
        <v>0</v>
      </c>
      <c r="Q91" s="177">
        <f>ROUND(E91*P91,2)</f>
        <v>0</v>
      </c>
      <c r="R91" s="179" t="s">
        <v>345</v>
      </c>
      <c r="S91" s="179" t="s">
        <v>346</v>
      </c>
      <c r="T91" s="180" t="s">
        <v>534</v>
      </c>
      <c r="U91" s="162">
        <v>0</v>
      </c>
      <c r="V91" s="162">
        <f>ROUND(E91*U91,2)</f>
        <v>0</v>
      </c>
      <c r="W91" s="162"/>
      <c r="X91" s="162" t="s">
        <v>347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348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2">
      <c r="A92" s="159"/>
      <c r="B92" s="160"/>
      <c r="C92" s="195" t="s">
        <v>1594</v>
      </c>
      <c r="D92" s="164"/>
      <c r="E92" s="165">
        <v>192.01023000000001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1">
      <c r="A93" s="174">
        <v>33</v>
      </c>
      <c r="B93" s="175" t="s">
        <v>342</v>
      </c>
      <c r="C93" s="190" t="s">
        <v>343</v>
      </c>
      <c r="D93" s="201" t="s">
        <v>344</v>
      </c>
      <c r="E93" s="177">
        <v>515.15639999999996</v>
      </c>
      <c r="F93" s="178"/>
      <c r="G93" s="179">
        <f>ROUND(E93*F93,2)</f>
        <v>0</v>
      </c>
      <c r="H93" s="178">
        <v>386.9</v>
      </c>
      <c r="I93" s="179">
        <f>ROUND(E93*H93,2)</f>
        <v>199314.01</v>
      </c>
      <c r="J93" s="178">
        <v>0</v>
      </c>
      <c r="K93" s="179">
        <f>ROUND(E93*J93,2)</f>
        <v>0</v>
      </c>
      <c r="L93" s="179">
        <v>21</v>
      </c>
      <c r="M93" s="179">
        <f>G93*(1+L93/100)</f>
        <v>0</v>
      </c>
      <c r="N93" s="177">
        <v>1</v>
      </c>
      <c r="O93" s="177">
        <f>ROUND(E93*N93,2)</f>
        <v>515.16</v>
      </c>
      <c r="P93" s="177">
        <v>0</v>
      </c>
      <c r="Q93" s="177">
        <f>ROUND(E93*P93,2)</f>
        <v>0</v>
      </c>
      <c r="R93" s="179" t="s">
        <v>345</v>
      </c>
      <c r="S93" s="179" t="s">
        <v>346</v>
      </c>
      <c r="T93" s="180" t="s">
        <v>534</v>
      </c>
      <c r="U93" s="162">
        <v>0</v>
      </c>
      <c r="V93" s="162">
        <f>ROUND(E93*U93,2)</f>
        <v>0</v>
      </c>
      <c r="W93" s="162"/>
      <c r="X93" s="162" t="s">
        <v>347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348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2">
      <c r="A94" s="159"/>
      <c r="B94" s="160"/>
      <c r="C94" s="195" t="s">
        <v>1595</v>
      </c>
      <c r="D94" s="164"/>
      <c r="E94" s="165">
        <v>555.86519999999996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315</v>
      </c>
      <c r="AH94" s="152">
        <v>0</v>
      </c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3">
      <c r="A95" s="159"/>
      <c r="B95" s="160"/>
      <c r="C95" s="195" t="s">
        <v>1596</v>
      </c>
      <c r="D95" s="164"/>
      <c r="E95" s="165">
        <v>-40.708799999999997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ht="14">
      <c r="A96" s="167" t="s">
        <v>293</v>
      </c>
      <c r="B96" s="168" t="s">
        <v>204</v>
      </c>
      <c r="C96" s="193" t="s">
        <v>205</v>
      </c>
      <c r="D96" s="169"/>
      <c r="E96" s="170"/>
      <c r="F96" s="171"/>
      <c r="G96" s="171">
        <f>SUMIF(AG97:AG101,"&lt;&gt;NOR",G97:G101)</f>
        <v>0</v>
      </c>
      <c r="H96" s="171"/>
      <c r="I96" s="171">
        <f>SUM(I97:I101)</f>
        <v>10698.91</v>
      </c>
      <c r="J96" s="171"/>
      <c r="K96" s="171">
        <f>SUM(K97:K101)</f>
        <v>12088.99</v>
      </c>
      <c r="L96" s="171"/>
      <c r="M96" s="171">
        <f>SUM(M97:M101)</f>
        <v>0</v>
      </c>
      <c r="N96" s="170"/>
      <c r="O96" s="170">
        <f>SUM(O97:O101)</f>
        <v>0.16</v>
      </c>
      <c r="P96" s="170"/>
      <c r="Q96" s="170">
        <f>SUM(Q97:Q101)</f>
        <v>0</v>
      </c>
      <c r="R96" s="171"/>
      <c r="S96" s="171"/>
      <c r="T96" s="172"/>
      <c r="U96" s="166"/>
      <c r="V96" s="166">
        <f>SUM(V97:V101)</f>
        <v>26.52</v>
      </c>
      <c r="W96" s="166"/>
      <c r="X96" s="166"/>
      <c r="Y96" s="166"/>
      <c r="AG96" t="s">
        <v>294</v>
      </c>
    </row>
    <row r="97" spans="1:60" outlineLevel="1">
      <c r="A97" s="182">
        <v>34</v>
      </c>
      <c r="B97" s="183" t="s">
        <v>732</v>
      </c>
      <c r="C97" s="196" t="s">
        <v>733</v>
      </c>
      <c r="D97" s="184" t="s">
        <v>449</v>
      </c>
      <c r="E97" s="185">
        <v>181</v>
      </c>
      <c r="F97" s="186"/>
      <c r="G97" s="187">
        <f>ROUND(E97*F97,2)</f>
        <v>0</v>
      </c>
      <c r="H97" s="186">
        <v>0</v>
      </c>
      <c r="I97" s="187">
        <f>ROUND(E97*H97,2)</f>
        <v>0</v>
      </c>
      <c r="J97" s="186">
        <v>30.9</v>
      </c>
      <c r="K97" s="187">
        <f>ROUND(E97*J97,2)</f>
        <v>5592.9</v>
      </c>
      <c r="L97" s="187">
        <v>21</v>
      </c>
      <c r="M97" s="187">
        <f>G97*(1+L97/100)</f>
        <v>0</v>
      </c>
      <c r="N97" s="185">
        <v>0</v>
      </c>
      <c r="O97" s="185">
        <f>ROUND(E97*N97,2)</f>
        <v>0</v>
      </c>
      <c r="P97" s="185">
        <v>0</v>
      </c>
      <c r="Q97" s="185">
        <f>ROUND(E97*P97,2)</f>
        <v>0</v>
      </c>
      <c r="R97" s="187" t="s">
        <v>531</v>
      </c>
      <c r="S97" s="187" t="s">
        <v>299</v>
      </c>
      <c r="T97" s="188" t="s">
        <v>534</v>
      </c>
      <c r="U97" s="162">
        <v>7.1499999999999994E-2</v>
      </c>
      <c r="V97" s="162">
        <f>ROUND(E97*U97,2)</f>
        <v>12.94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303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>
      <c r="A98" s="174">
        <v>35</v>
      </c>
      <c r="B98" s="175" t="s">
        <v>734</v>
      </c>
      <c r="C98" s="194" t="s">
        <v>735</v>
      </c>
      <c r="D98" s="176" t="s">
        <v>361</v>
      </c>
      <c r="E98" s="177">
        <v>181</v>
      </c>
      <c r="F98" s="178"/>
      <c r="G98" s="179">
        <f>ROUND(E98*F98,2)</f>
        <v>0</v>
      </c>
      <c r="H98" s="178">
        <v>5.51</v>
      </c>
      <c r="I98" s="179">
        <f>ROUND(E98*H98,2)</f>
        <v>997.31</v>
      </c>
      <c r="J98" s="178">
        <v>35.89</v>
      </c>
      <c r="K98" s="179">
        <f>ROUND(E98*J98,2)</f>
        <v>6496.09</v>
      </c>
      <c r="L98" s="179">
        <v>21</v>
      </c>
      <c r="M98" s="179">
        <f>G98*(1+L98/100)</f>
        <v>0</v>
      </c>
      <c r="N98" s="177">
        <v>1.7000000000000001E-4</v>
      </c>
      <c r="O98" s="177">
        <f>ROUND(E98*N98,2)</f>
        <v>0.03</v>
      </c>
      <c r="P98" s="177">
        <v>0</v>
      </c>
      <c r="Q98" s="177">
        <f>ROUND(E98*P98,2)</f>
        <v>0</v>
      </c>
      <c r="R98" s="179" t="s">
        <v>366</v>
      </c>
      <c r="S98" s="179" t="s">
        <v>299</v>
      </c>
      <c r="T98" s="180" t="s">
        <v>534</v>
      </c>
      <c r="U98" s="162">
        <v>7.4999999999999997E-2</v>
      </c>
      <c r="V98" s="162">
        <f>ROUND(E98*U98,2)</f>
        <v>13.58</v>
      </c>
      <c r="W98" s="162"/>
      <c r="X98" s="162" t="s">
        <v>301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303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2">
      <c r="A99" s="159"/>
      <c r="B99" s="160"/>
      <c r="C99" s="204" t="s">
        <v>736</v>
      </c>
      <c r="D99" s="203"/>
      <c r="E99" s="203"/>
      <c r="F99" s="203"/>
      <c r="G99" s="203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305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24" outlineLevel="1">
      <c r="A100" s="182">
        <v>36</v>
      </c>
      <c r="B100" s="183" t="s">
        <v>737</v>
      </c>
      <c r="C100" s="196" t="s">
        <v>738</v>
      </c>
      <c r="D100" s="184" t="s">
        <v>449</v>
      </c>
      <c r="E100" s="185">
        <v>181</v>
      </c>
      <c r="F100" s="186"/>
      <c r="G100" s="187">
        <f>ROUND(E100*F100,2)</f>
        <v>0</v>
      </c>
      <c r="H100" s="186">
        <v>38.1</v>
      </c>
      <c r="I100" s="187">
        <f>ROUND(E100*H100,2)</f>
        <v>6896.1</v>
      </c>
      <c r="J100" s="186">
        <v>0</v>
      </c>
      <c r="K100" s="187">
        <f>ROUND(E100*J100,2)</f>
        <v>0</v>
      </c>
      <c r="L100" s="187">
        <v>21</v>
      </c>
      <c r="M100" s="187">
        <f>G100*(1+L100/100)</f>
        <v>0</v>
      </c>
      <c r="N100" s="185">
        <v>4.8000000000000001E-4</v>
      </c>
      <c r="O100" s="185">
        <f>ROUND(E100*N100,2)</f>
        <v>0.09</v>
      </c>
      <c r="P100" s="185">
        <v>0</v>
      </c>
      <c r="Q100" s="185">
        <f>ROUND(E100*P100,2)</f>
        <v>0</v>
      </c>
      <c r="R100" s="187" t="s">
        <v>345</v>
      </c>
      <c r="S100" s="187" t="s">
        <v>299</v>
      </c>
      <c r="T100" s="188" t="s">
        <v>534</v>
      </c>
      <c r="U100" s="162">
        <v>0</v>
      </c>
      <c r="V100" s="162">
        <f>ROUND(E100*U100,2)</f>
        <v>0</v>
      </c>
      <c r="W100" s="162"/>
      <c r="X100" s="162" t="s">
        <v>347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348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>
      <c r="A101" s="182">
        <v>37</v>
      </c>
      <c r="B101" s="183" t="s">
        <v>739</v>
      </c>
      <c r="C101" s="196" t="s">
        <v>740</v>
      </c>
      <c r="D101" s="184" t="s">
        <v>361</v>
      </c>
      <c r="E101" s="185">
        <v>181</v>
      </c>
      <c r="F101" s="186"/>
      <c r="G101" s="187">
        <f>ROUND(E101*F101,2)</f>
        <v>0</v>
      </c>
      <c r="H101" s="186">
        <v>15.5</v>
      </c>
      <c r="I101" s="187">
        <f>ROUND(E101*H101,2)</f>
        <v>2805.5</v>
      </c>
      <c r="J101" s="186">
        <v>0</v>
      </c>
      <c r="K101" s="187">
        <f>ROUND(E101*J101,2)</f>
        <v>0</v>
      </c>
      <c r="L101" s="187">
        <v>21</v>
      </c>
      <c r="M101" s="187">
        <f>G101*(1+L101/100)</f>
        <v>0</v>
      </c>
      <c r="N101" s="185">
        <v>2.0000000000000001E-4</v>
      </c>
      <c r="O101" s="185">
        <f>ROUND(E101*N101,2)</f>
        <v>0.04</v>
      </c>
      <c r="P101" s="185">
        <v>0</v>
      </c>
      <c r="Q101" s="185">
        <f>ROUND(E101*P101,2)</f>
        <v>0</v>
      </c>
      <c r="R101" s="187" t="s">
        <v>345</v>
      </c>
      <c r="S101" s="187" t="s">
        <v>299</v>
      </c>
      <c r="T101" s="188" t="s">
        <v>534</v>
      </c>
      <c r="U101" s="162">
        <v>0</v>
      </c>
      <c r="V101" s="162">
        <f>ROUND(E101*U101,2)</f>
        <v>0</v>
      </c>
      <c r="W101" s="162"/>
      <c r="X101" s="162" t="s">
        <v>347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348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ht="14">
      <c r="A102" s="167" t="s">
        <v>293</v>
      </c>
      <c r="B102" s="168" t="s">
        <v>208</v>
      </c>
      <c r="C102" s="193" t="s">
        <v>209</v>
      </c>
      <c r="D102" s="169"/>
      <c r="E102" s="170"/>
      <c r="F102" s="171"/>
      <c r="G102" s="171">
        <f>SUMIF(AG103:AG105,"&lt;&gt;NOR",G103:G105)</f>
        <v>0</v>
      </c>
      <c r="H102" s="171"/>
      <c r="I102" s="171">
        <f>SUM(I103:I105)</f>
        <v>9689.6</v>
      </c>
      <c r="J102" s="171"/>
      <c r="K102" s="171">
        <f>SUM(K103:K105)</f>
        <v>11325.41</v>
      </c>
      <c r="L102" s="171"/>
      <c r="M102" s="171">
        <f>SUM(M103:M105)</f>
        <v>0</v>
      </c>
      <c r="N102" s="170"/>
      <c r="O102" s="170">
        <f>SUM(O103:O105)</f>
        <v>37.65</v>
      </c>
      <c r="P102" s="170"/>
      <c r="Q102" s="170">
        <f>SUM(Q103:Q105)</f>
        <v>0</v>
      </c>
      <c r="R102" s="171"/>
      <c r="S102" s="171"/>
      <c r="T102" s="172"/>
      <c r="U102" s="166"/>
      <c r="V102" s="166">
        <f>SUM(V103:V105)</f>
        <v>26.22</v>
      </c>
      <c r="W102" s="166"/>
      <c r="X102" s="166"/>
      <c r="Y102" s="166"/>
      <c r="AG102" t="s">
        <v>294</v>
      </c>
    </row>
    <row r="103" spans="1:60" ht="24" outlineLevel="1">
      <c r="A103" s="174">
        <v>38</v>
      </c>
      <c r="B103" s="175" t="s">
        <v>741</v>
      </c>
      <c r="C103" s="190" t="s">
        <v>742</v>
      </c>
      <c r="D103" s="201" t="s">
        <v>312</v>
      </c>
      <c r="E103" s="177">
        <v>19.91</v>
      </c>
      <c r="F103" s="178"/>
      <c r="G103" s="179">
        <f>ROUND(E103*F103,2)</f>
        <v>0</v>
      </c>
      <c r="H103" s="178">
        <v>486.67</v>
      </c>
      <c r="I103" s="179">
        <f>ROUND(E103*H103,2)</f>
        <v>9689.6</v>
      </c>
      <c r="J103" s="178">
        <v>568.83000000000004</v>
      </c>
      <c r="K103" s="179">
        <f>ROUND(E103*J103,2)</f>
        <v>11325.41</v>
      </c>
      <c r="L103" s="179">
        <v>21</v>
      </c>
      <c r="M103" s="179">
        <f>G103*(1+L103/100)</f>
        <v>0</v>
      </c>
      <c r="N103" s="177">
        <v>1.8907700000000001</v>
      </c>
      <c r="O103" s="177">
        <f>ROUND(E103*N103,2)</f>
        <v>37.65</v>
      </c>
      <c r="P103" s="177">
        <v>0</v>
      </c>
      <c r="Q103" s="177">
        <f>ROUND(E103*P103,2)</f>
        <v>0</v>
      </c>
      <c r="R103" s="179" t="s">
        <v>531</v>
      </c>
      <c r="S103" s="179" t="s">
        <v>299</v>
      </c>
      <c r="T103" s="180" t="s">
        <v>534</v>
      </c>
      <c r="U103" s="162">
        <v>1.3169999999999999</v>
      </c>
      <c r="V103" s="162">
        <f>ROUND(E103*U103,2)</f>
        <v>26.22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204" t="s">
        <v>743</v>
      </c>
      <c r="D104" s="203"/>
      <c r="E104" s="203"/>
      <c r="F104" s="203"/>
      <c r="G104" s="203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305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2">
      <c r="A105" s="159"/>
      <c r="B105" s="160"/>
      <c r="C105" s="195" t="s">
        <v>1597</v>
      </c>
      <c r="D105" s="164"/>
      <c r="E105" s="165">
        <v>19.91</v>
      </c>
      <c r="F105" s="162"/>
      <c r="G105" s="162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315</v>
      </c>
      <c r="AH105" s="152">
        <v>0</v>
      </c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ht="14">
      <c r="A106" s="167" t="s">
        <v>293</v>
      </c>
      <c r="B106" s="168" t="s">
        <v>210</v>
      </c>
      <c r="C106" s="193" t="s">
        <v>211</v>
      </c>
      <c r="D106" s="169"/>
      <c r="E106" s="170"/>
      <c r="F106" s="171"/>
      <c r="G106" s="171">
        <f>SUMIF(AG107:AG149,"&lt;&gt;NOR",G107:G149)</f>
        <v>0</v>
      </c>
      <c r="H106" s="171"/>
      <c r="I106" s="171">
        <f>SUM(I107:I149)</f>
        <v>659449.42000000004</v>
      </c>
      <c r="J106" s="171"/>
      <c r="K106" s="171">
        <f>SUM(K107:K149)</f>
        <v>152330.83000000002</v>
      </c>
      <c r="L106" s="171"/>
      <c r="M106" s="171">
        <f>SUM(M107:M149)</f>
        <v>0</v>
      </c>
      <c r="N106" s="170"/>
      <c r="O106" s="170">
        <f>SUM(O107:O149)</f>
        <v>647.11</v>
      </c>
      <c r="P106" s="170"/>
      <c r="Q106" s="170">
        <f>SUM(Q107:Q149)</f>
        <v>0</v>
      </c>
      <c r="R106" s="171"/>
      <c r="S106" s="171"/>
      <c r="T106" s="172"/>
      <c r="U106" s="166"/>
      <c r="V106" s="166">
        <f>SUM(V107:V149)</f>
        <v>133.47</v>
      </c>
      <c r="W106" s="166"/>
      <c r="X106" s="166"/>
      <c r="Y106" s="166"/>
      <c r="AG106" t="s">
        <v>294</v>
      </c>
    </row>
    <row r="107" spans="1:60" ht="24" outlineLevel="1">
      <c r="A107" s="174">
        <v>39</v>
      </c>
      <c r="B107" s="175" t="s">
        <v>875</v>
      </c>
      <c r="C107" s="190" t="s">
        <v>876</v>
      </c>
      <c r="D107" s="201" t="s">
        <v>361</v>
      </c>
      <c r="E107" s="177">
        <v>445.5</v>
      </c>
      <c r="F107" s="178"/>
      <c r="G107" s="179">
        <f>ROUND(E107*F107,2)</f>
        <v>0</v>
      </c>
      <c r="H107" s="178">
        <v>41.4</v>
      </c>
      <c r="I107" s="179">
        <f>ROUND(E107*H107,2)</f>
        <v>18443.7</v>
      </c>
      <c r="J107" s="178">
        <v>21.1</v>
      </c>
      <c r="K107" s="179">
        <f>ROUND(E107*J107,2)</f>
        <v>9400.0499999999993</v>
      </c>
      <c r="L107" s="179">
        <v>21</v>
      </c>
      <c r="M107" s="179">
        <f>G107*(1+L107/100)</f>
        <v>0</v>
      </c>
      <c r="N107" s="177">
        <v>0.115</v>
      </c>
      <c r="O107" s="177">
        <f>ROUND(E107*N107,2)</f>
        <v>51.23</v>
      </c>
      <c r="P107" s="177">
        <v>0</v>
      </c>
      <c r="Q107" s="177">
        <f>ROUND(E107*P107,2)</f>
        <v>0</v>
      </c>
      <c r="R107" s="179" t="s">
        <v>455</v>
      </c>
      <c r="S107" s="179" t="s">
        <v>299</v>
      </c>
      <c r="T107" s="180" t="s">
        <v>534</v>
      </c>
      <c r="U107" s="162">
        <v>2.1000000000000001E-2</v>
      </c>
      <c r="V107" s="162">
        <f>ROUND(E107*U107,2)</f>
        <v>9.36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1598</v>
      </c>
      <c r="D108" s="164"/>
      <c r="E108" s="165">
        <v>445.5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24" outlineLevel="1">
      <c r="A109" s="174">
        <v>40</v>
      </c>
      <c r="B109" s="175" t="s">
        <v>878</v>
      </c>
      <c r="C109" s="194" t="s">
        <v>879</v>
      </c>
      <c r="D109" s="176" t="s">
        <v>361</v>
      </c>
      <c r="E109" s="177">
        <v>379.5</v>
      </c>
      <c r="F109" s="178"/>
      <c r="G109" s="179">
        <f>ROUND(E109*F109,2)</f>
        <v>0</v>
      </c>
      <c r="H109" s="178">
        <v>57.95</v>
      </c>
      <c r="I109" s="179">
        <f>ROUND(E109*H109,2)</f>
        <v>21992.03</v>
      </c>
      <c r="J109" s="178">
        <v>24.05</v>
      </c>
      <c r="K109" s="179">
        <f>ROUND(E109*J109,2)</f>
        <v>9126.98</v>
      </c>
      <c r="L109" s="179">
        <v>21</v>
      </c>
      <c r="M109" s="179">
        <f>G109*(1+L109/100)</f>
        <v>0</v>
      </c>
      <c r="N109" s="177">
        <v>0.161</v>
      </c>
      <c r="O109" s="177">
        <f>ROUND(E109*N109,2)</f>
        <v>61.1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534</v>
      </c>
      <c r="U109" s="162">
        <v>2.4E-2</v>
      </c>
      <c r="V109" s="162">
        <f>ROUND(E109*U109,2)</f>
        <v>9.11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1599</v>
      </c>
      <c r="D110" s="165"/>
      <c r="E110" s="165">
        <v>379.5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4" outlineLevel="1">
      <c r="A111" s="174">
        <v>41</v>
      </c>
      <c r="B111" s="175" t="s">
        <v>881</v>
      </c>
      <c r="C111" s="194" t="s">
        <v>882</v>
      </c>
      <c r="D111" s="176" t="s">
        <v>361</v>
      </c>
      <c r="E111" s="177">
        <v>313.5</v>
      </c>
      <c r="F111" s="178"/>
      <c r="G111" s="179">
        <f>ROUND(E111*F111,2)</f>
        <v>0</v>
      </c>
      <c r="H111" s="178">
        <v>66.27</v>
      </c>
      <c r="I111" s="179">
        <f>ROUND(E111*H111,2)</f>
        <v>20775.650000000001</v>
      </c>
      <c r="J111" s="178">
        <v>24.33</v>
      </c>
      <c r="K111" s="179">
        <f>ROUND(E111*J111,2)</f>
        <v>7627.46</v>
      </c>
      <c r="L111" s="179">
        <v>21</v>
      </c>
      <c r="M111" s="179">
        <f>G111*(1+L111/100)</f>
        <v>0</v>
      </c>
      <c r="N111" s="177">
        <v>0.184</v>
      </c>
      <c r="O111" s="177">
        <f>ROUND(E111*N111,2)</f>
        <v>57.68</v>
      </c>
      <c r="P111" s="177">
        <v>0</v>
      </c>
      <c r="Q111" s="177">
        <f>ROUND(E111*P111,2)</f>
        <v>0</v>
      </c>
      <c r="R111" s="179" t="s">
        <v>455</v>
      </c>
      <c r="S111" s="179" t="s">
        <v>299</v>
      </c>
      <c r="T111" s="180" t="s">
        <v>534</v>
      </c>
      <c r="U111" s="162">
        <v>2.4E-2</v>
      </c>
      <c r="V111" s="162">
        <f>ROUND(E111*U111,2)</f>
        <v>7.52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303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1600</v>
      </c>
      <c r="D112" s="165"/>
      <c r="E112" s="165">
        <v>313.5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42</v>
      </c>
      <c r="B113" s="175" t="s">
        <v>464</v>
      </c>
      <c r="C113" s="194" t="s">
        <v>465</v>
      </c>
      <c r="D113" s="176" t="s">
        <v>361</v>
      </c>
      <c r="E113" s="177">
        <v>247.5</v>
      </c>
      <c r="F113" s="178"/>
      <c r="G113" s="179">
        <f>ROUND(E113*F113,2)</f>
        <v>0</v>
      </c>
      <c r="H113" s="178">
        <v>132.69999999999999</v>
      </c>
      <c r="I113" s="179">
        <f>ROUND(E113*H113,2)</f>
        <v>32843.25</v>
      </c>
      <c r="J113" s="178">
        <v>28</v>
      </c>
      <c r="K113" s="179">
        <f>ROUND(E113*J113,2)</f>
        <v>6930</v>
      </c>
      <c r="L113" s="179">
        <v>21</v>
      </c>
      <c r="M113" s="179">
        <f>G113*(1+L113/100)</f>
        <v>0</v>
      </c>
      <c r="N113" s="177">
        <v>0.34499999999999997</v>
      </c>
      <c r="O113" s="177">
        <f>ROUND(E113*N113,2)</f>
        <v>85.39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534</v>
      </c>
      <c r="U113" s="162">
        <v>2.5999999999999999E-2</v>
      </c>
      <c r="V113" s="162">
        <f>ROUND(E113*U113,2)</f>
        <v>6.44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1601</v>
      </c>
      <c r="D114" s="164"/>
      <c r="E114" s="165">
        <v>247.5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4" outlineLevel="1">
      <c r="A115" s="174">
        <v>43</v>
      </c>
      <c r="B115" s="175" t="s">
        <v>887</v>
      </c>
      <c r="C115" s="194" t="s">
        <v>888</v>
      </c>
      <c r="D115" s="176" t="s">
        <v>361</v>
      </c>
      <c r="E115" s="177">
        <v>445.5</v>
      </c>
      <c r="F115" s="178"/>
      <c r="G115" s="179">
        <f>ROUND(E115*F115,2)</f>
        <v>0</v>
      </c>
      <c r="H115" s="178">
        <v>289.93</v>
      </c>
      <c r="I115" s="179">
        <f>ROUND(E115*H115,2)</f>
        <v>129163.82</v>
      </c>
      <c r="J115" s="178">
        <v>81.47</v>
      </c>
      <c r="K115" s="179">
        <f>ROUND(E115*J115,2)</f>
        <v>36294.89</v>
      </c>
      <c r="L115" s="179">
        <v>21</v>
      </c>
      <c r="M115" s="179">
        <f>G115*(1+L115/100)</f>
        <v>0</v>
      </c>
      <c r="N115" s="177">
        <v>0.12966</v>
      </c>
      <c r="O115" s="177">
        <f>ROUND(E115*N115,2)</f>
        <v>57.76</v>
      </c>
      <c r="P115" s="177">
        <v>0</v>
      </c>
      <c r="Q115" s="177">
        <f>ROUND(E115*P115,2)</f>
        <v>0</v>
      </c>
      <c r="R115" s="179" t="s">
        <v>455</v>
      </c>
      <c r="S115" s="179" t="s">
        <v>299</v>
      </c>
      <c r="T115" s="180" t="s">
        <v>534</v>
      </c>
      <c r="U115" s="162">
        <v>7.1999999999999995E-2</v>
      </c>
      <c r="V115" s="162">
        <f>ROUND(E115*U115,2)</f>
        <v>32.08</v>
      </c>
      <c r="W115" s="162"/>
      <c r="X115" s="162" t="s">
        <v>301</v>
      </c>
      <c r="Y115" s="162" t="s">
        <v>302</v>
      </c>
      <c r="Z115" s="152"/>
      <c r="AA115" s="152"/>
      <c r="AB115" s="152"/>
      <c r="AC115" s="152"/>
      <c r="AD115" s="152"/>
      <c r="AE115" s="152"/>
      <c r="AF115" s="152"/>
      <c r="AG115" s="152" t="s">
        <v>303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2">
      <c r="A116" s="159"/>
      <c r="B116" s="160"/>
      <c r="C116" s="195" t="s">
        <v>889</v>
      </c>
      <c r="D116" s="164"/>
      <c r="E116" s="165"/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3">
      <c r="A117" s="159"/>
      <c r="B117" s="160"/>
      <c r="C117" s="195" t="s">
        <v>1602</v>
      </c>
      <c r="D117" s="164"/>
      <c r="E117" s="165">
        <v>54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3">
      <c r="A118" s="159"/>
      <c r="B118" s="160"/>
      <c r="C118" s="195" t="s">
        <v>1603</v>
      </c>
      <c r="D118" s="164"/>
      <c r="E118" s="165">
        <v>232.2</v>
      </c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3">
      <c r="A119" s="159"/>
      <c r="B119" s="160"/>
      <c r="C119" s="195" t="s">
        <v>1604</v>
      </c>
      <c r="D119" s="164"/>
      <c r="E119" s="165">
        <v>29.7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3">
      <c r="A120" s="159"/>
      <c r="B120" s="160"/>
      <c r="C120" s="195" t="s">
        <v>1605</v>
      </c>
      <c r="D120" s="164"/>
      <c r="E120" s="165">
        <v>129.6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ht="24" outlineLevel="1">
      <c r="A121" s="174">
        <v>44</v>
      </c>
      <c r="B121" s="175" t="s">
        <v>891</v>
      </c>
      <c r="C121" s="194" t="s">
        <v>892</v>
      </c>
      <c r="D121" s="176" t="s">
        <v>361</v>
      </c>
      <c r="E121" s="177">
        <v>379.5</v>
      </c>
      <c r="F121" s="178"/>
      <c r="G121" s="179">
        <f>ROUND(E121*F121,2)</f>
        <v>0</v>
      </c>
      <c r="H121" s="178">
        <v>400.45</v>
      </c>
      <c r="I121" s="179">
        <f>ROUND(E121*H121,2)</f>
        <v>151970.78</v>
      </c>
      <c r="J121" s="178">
        <v>93.55</v>
      </c>
      <c r="K121" s="179">
        <f>ROUND(E121*J121,2)</f>
        <v>35502.230000000003</v>
      </c>
      <c r="L121" s="179">
        <v>21</v>
      </c>
      <c r="M121" s="179">
        <f>G121*(1+L121/100)</f>
        <v>0</v>
      </c>
      <c r="N121" s="177">
        <v>0.17946000000000001</v>
      </c>
      <c r="O121" s="177">
        <f>ROUND(E121*N121,2)</f>
        <v>68.11</v>
      </c>
      <c r="P121" s="177">
        <v>0</v>
      </c>
      <c r="Q121" s="177">
        <f>ROUND(E121*P121,2)</f>
        <v>0</v>
      </c>
      <c r="R121" s="179" t="s">
        <v>455</v>
      </c>
      <c r="S121" s="179" t="s">
        <v>299</v>
      </c>
      <c r="T121" s="180" t="s">
        <v>534</v>
      </c>
      <c r="U121" s="162">
        <v>8.7999999999999995E-2</v>
      </c>
      <c r="V121" s="162">
        <f>ROUND(E121*U121,2)</f>
        <v>33.4</v>
      </c>
      <c r="W121" s="162"/>
      <c r="X121" s="162" t="s">
        <v>301</v>
      </c>
      <c r="Y121" s="162" t="s">
        <v>302</v>
      </c>
      <c r="Z121" s="152"/>
      <c r="AA121" s="152"/>
      <c r="AB121" s="152"/>
      <c r="AC121" s="152"/>
      <c r="AD121" s="152"/>
      <c r="AE121" s="152"/>
      <c r="AF121" s="152"/>
      <c r="AG121" s="152" t="s">
        <v>303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2">
      <c r="A122" s="159"/>
      <c r="B122" s="160"/>
      <c r="C122" s="195" t="s">
        <v>889</v>
      </c>
      <c r="D122" s="164"/>
      <c r="E122" s="165"/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3">
      <c r="A123" s="159"/>
      <c r="B123" s="160"/>
      <c r="C123" s="195" t="s">
        <v>1606</v>
      </c>
      <c r="D123" s="164"/>
      <c r="E123" s="165">
        <v>46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3">
      <c r="A124" s="159"/>
      <c r="B124" s="160"/>
      <c r="C124" s="195" t="s">
        <v>1607</v>
      </c>
      <c r="D124" s="164"/>
      <c r="E124" s="165">
        <v>197.8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1608</v>
      </c>
      <c r="D125" s="164"/>
      <c r="E125" s="165">
        <v>25.3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3">
      <c r="A126" s="159"/>
      <c r="B126" s="160"/>
      <c r="C126" s="195" t="s">
        <v>1609</v>
      </c>
      <c r="D126" s="164"/>
      <c r="E126" s="165">
        <v>110.4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1">
      <c r="A127" s="174">
        <v>45</v>
      </c>
      <c r="B127" s="175" t="s">
        <v>894</v>
      </c>
      <c r="C127" s="190" t="s">
        <v>895</v>
      </c>
      <c r="D127" s="201" t="s">
        <v>361</v>
      </c>
      <c r="E127" s="177">
        <v>825</v>
      </c>
      <c r="F127" s="178"/>
      <c r="G127" s="179">
        <f>ROUND(E127*F127,2)</f>
        <v>0</v>
      </c>
      <c r="H127" s="178">
        <v>16.670000000000002</v>
      </c>
      <c r="I127" s="179">
        <f>ROUND(E127*H127,2)</f>
        <v>13752.75</v>
      </c>
      <c r="J127" s="178">
        <v>1.33</v>
      </c>
      <c r="K127" s="179">
        <f>ROUND(E127*J127,2)</f>
        <v>1097.25</v>
      </c>
      <c r="L127" s="179">
        <v>21</v>
      </c>
      <c r="M127" s="179">
        <f>G127*(1+L127/100)</f>
        <v>0</v>
      </c>
      <c r="N127" s="177">
        <v>6.0999999999999997E-4</v>
      </c>
      <c r="O127" s="177">
        <f>ROUND(E127*N127,2)</f>
        <v>0.5</v>
      </c>
      <c r="P127" s="177">
        <v>0</v>
      </c>
      <c r="Q127" s="177">
        <f>ROUND(E127*P127,2)</f>
        <v>0</v>
      </c>
      <c r="R127" s="179" t="s">
        <v>455</v>
      </c>
      <c r="S127" s="179" t="s">
        <v>896</v>
      </c>
      <c r="T127" s="180" t="s">
        <v>534</v>
      </c>
      <c r="U127" s="162">
        <v>2E-3</v>
      </c>
      <c r="V127" s="162">
        <f>ROUND(E127*U127,2)</f>
        <v>1.65</v>
      </c>
      <c r="W127" s="162"/>
      <c r="X127" s="162" t="s">
        <v>301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303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2">
      <c r="A128" s="159"/>
      <c r="B128" s="160"/>
      <c r="C128" s="204" t="s">
        <v>897</v>
      </c>
      <c r="D128" s="203"/>
      <c r="E128" s="203"/>
      <c r="F128" s="203"/>
      <c r="G128" s="203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305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2">
      <c r="A129" s="159"/>
      <c r="B129" s="160"/>
      <c r="C129" s="163" t="s">
        <v>1610</v>
      </c>
      <c r="D129" s="165"/>
      <c r="E129" s="165">
        <v>825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24" outlineLevel="1">
      <c r="A130" s="174">
        <v>46</v>
      </c>
      <c r="B130" s="175" t="s">
        <v>898</v>
      </c>
      <c r="C130" s="194" t="s">
        <v>899</v>
      </c>
      <c r="D130" s="176" t="s">
        <v>361</v>
      </c>
      <c r="E130" s="177">
        <v>313.5</v>
      </c>
      <c r="F130" s="178"/>
      <c r="G130" s="179">
        <f>ROUND(E130*F130,2)</f>
        <v>0</v>
      </c>
      <c r="H130" s="178">
        <v>461.42</v>
      </c>
      <c r="I130" s="179">
        <f>ROUND(E130*H130,2)</f>
        <v>144655.17000000001</v>
      </c>
      <c r="J130" s="178">
        <v>100.18</v>
      </c>
      <c r="K130" s="179">
        <f>ROUND(E130*J130,2)</f>
        <v>31406.43</v>
      </c>
      <c r="L130" s="179">
        <v>21</v>
      </c>
      <c r="M130" s="179">
        <f>G130*(1+L130/100)</f>
        <v>0</v>
      </c>
      <c r="N130" s="177">
        <v>0.21099999999999999</v>
      </c>
      <c r="O130" s="177">
        <f>ROUND(E130*N130,2)</f>
        <v>66.150000000000006</v>
      </c>
      <c r="P130" s="177">
        <v>0</v>
      </c>
      <c r="Q130" s="177">
        <f>ROUND(E130*P130,2)</f>
        <v>0</v>
      </c>
      <c r="R130" s="179" t="s">
        <v>455</v>
      </c>
      <c r="S130" s="179" t="s">
        <v>299</v>
      </c>
      <c r="T130" s="180" t="s">
        <v>534</v>
      </c>
      <c r="U130" s="162">
        <v>7.1999999999999995E-2</v>
      </c>
      <c r="V130" s="162">
        <f>ROUND(E130*U130,2)</f>
        <v>22.57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303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204" t="s">
        <v>695</v>
      </c>
      <c r="D131" s="203"/>
      <c r="E131" s="203"/>
      <c r="F131" s="203"/>
      <c r="G131" s="203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305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163" t="s">
        <v>889</v>
      </c>
      <c r="D132" s="165"/>
      <c r="E132" s="165"/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3">
      <c r="A133" s="159"/>
      <c r="B133" s="160"/>
      <c r="C133" s="195" t="s">
        <v>1611</v>
      </c>
      <c r="D133" s="164"/>
      <c r="E133" s="165">
        <v>38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3">
      <c r="A134" s="159"/>
      <c r="B134" s="160"/>
      <c r="C134" s="195" t="s">
        <v>1612</v>
      </c>
      <c r="D134" s="164"/>
      <c r="E134" s="165">
        <v>163.4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3">
      <c r="A135" s="159"/>
      <c r="B135" s="160"/>
      <c r="C135" s="163" t="s">
        <v>1613</v>
      </c>
      <c r="D135" s="165"/>
      <c r="E135" s="165">
        <v>20.9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3">
      <c r="A136" s="159"/>
      <c r="B136" s="160"/>
      <c r="C136" s="195" t="s">
        <v>1614</v>
      </c>
      <c r="D136" s="164"/>
      <c r="E136" s="165">
        <v>91.2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>
      <c r="A137" s="174">
        <v>47</v>
      </c>
      <c r="B137" s="175" t="s">
        <v>901</v>
      </c>
      <c r="C137" s="194" t="s">
        <v>902</v>
      </c>
      <c r="D137" s="176" t="s">
        <v>361</v>
      </c>
      <c r="E137" s="177">
        <v>247.5</v>
      </c>
      <c r="F137" s="178"/>
      <c r="G137" s="179">
        <f>ROUND(E137*F137,2)</f>
        <v>0</v>
      </c>
      <c r="H137" s="178">
        <v>346.31</v>
      </c>
      <c r="I137" s="179">
        <f>ROUND(E137*H137,2)</f>
        <v>85711.73</v>
      </c>
      <c r="J137" s="178">
        <v>35.79</v>
      </c>
      <c r="K137" s="179">
        <f>ROUND(E137*J137,2)</f>
        <v>8858.0300000000007</v>
      </c>
      <c r="L137" s="179">
        <v>21</v>
      </c>
      <c r="M137" s="179">
        <f>G137*(1+L137/100)</f>
        <v>0</v>
      </c>
      <c r="N137" s="177">
        <v>0.38313999999999998</v>
      </c>
      <c r="O137" s="177">
        <f>ROUND(E137*N137,2)</f>
        <v>94.83</v>
      </c>
      <c r="P137" s="177">
        <v>0</v>
      </c>
      <c r="Q137" s="177">
        <f>ROUND(E137*P137,2)</f>
        <v>0</v>
      </c>
      <c r="R137" s="179" t="s">
        <v>455</v>
      </c>
      <c r="S137" s="179" t="s">
        <v>299</v>
      </c>
      <c r="T137" s="180" t="s">
        <v>534</v>
      </c>
      <c r="U137" s="162">
        <v>2.5999999999999999E-2</v>
      </c>
      <c r="V137" s="162">
        <f>ROUND(E137*U137,2)</f>
        <v>6.44</v>
      </c>
      <c r="W137" s="162"/>
      <c r="X137" s="162" t="s">
        <v>301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303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2">
      <c r="A138" s="159"/>
      <c r="B138" s="160"/>
      <c r="C138" s="204" t="s">
        <v>903</v>
      </c>
      <c r="D138" s="203"/>
      <c r="E138" s="203"/>
      <c r="F138" s="203"/>
      <c r="G138" s="203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305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195" t="s">
        <v>889</v>
      </c>
      <c r="D139" s="164"/>
      <c r="E139" s="165"/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3">
      <c r="A140" s="159"/>
      <c r="B140" s="160"/>
      <c r="C140" s="195" t="s">
        <v>1615</v>
      </c>
      <c r="D140" s="164"/>
      <c r="E140" s="165">
        <v>30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1616</v>
      </c>
      <c r="D141" s="164"/>
      <c r="E141" s="165">
        <v>129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3">
      <c r="A142" s="159"/>
      <c r="B142" s="160"/>
      <c r="C142" s="195" t="s">
        <v>1617</v>
      </c>
      <c r="D142" s="164"/>
      <c r="E142" s="165">
        <v>16.5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315</v>
      </c>
      <c r="AH142" s="152">
        <v>0</v>
      </c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3">
      <c r="A143" s="159"/>
      <c r="B143" s="160"/>
      <c r="C143" s="163" t="s">
        <v>1618</v>
      </c>
      <c r="D143" s="165"/>
      <c r="E143" s="165">
        <v>72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24" outlineLevel="1">
      <c r="A144" s="174">
        <v>48</v>
      </c>
      <c r="B144" s="175" t="s">
        <v>691</v>
      </c>
      <c r="C144" s="194" t="s">
        <v>692</v>
      </c>
      <c r="D144" s="176" t="s">
        <v>361</v>
      </c>
      <c r="E144" s="177">
        <v>181.5</v>
      </c>
      <c r="F144" s="178"/>
      <c r="G144" s="179">
        <f>ROUND(E144*F144,2)</f>
        <v>0</v>
      </c>
      <c r="H144" s="178">
        <v>221.16</v>
      </c>
      <c r="I144" s="179">
        <f>ROUND(E144*H144,2)</f>
        <v>40140.54</v>
      </c>
      <c r="J144" s="178">
        <v>33.54</v>
      </c>
      <c r="K144" s="179">
        <f>ROUND(E144*J144,2)</f>
        <v>6087.51</v>
      </c>
      <c r="L144" s="179">
        <v>21</v>
      </c>
      <c r="M144" s="179">
        <f>G144*(1+L144/100)</f>
        <v>0</v>
      </c>
      <c r="N144" s="177">
        <v>0.57499999999999996</v>
      </c>
      <c r="O144" s="177">
        <f>ROUND(E144*N144,2)</f>
        <v>104.36</v>
      </c>
      <c r="P144" s="177">
        <v>0</v>
      </c>
      <c r="Q144" s="177">
        <f>ROUND(E144*P144,2)</f>
        <v>0</v>
      </c>
      <c r="R144" s="179" t="s">
        <v>455</v>
      </c>
      <c r="S144" s="179" t="s">
        <v>299</v>
      </c>
      <c r="T144" s="180" t="s">
        <v>534</v>
      </c>
      <c r="U144" s="162">
        <v>2.7E-2</v>
      </c>
      <c r="V144" s="162">
        <f>ROUND(E144*U144,2)</f>
        <v>4.9000000000000004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303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2">
      <c r="A145" s="159"/>
      <c r="B145" s="160"/>
      <c r="C145" s="195" t="s">
        <v>889</v>
      </c>
      <c r="D145" s="164"/>
      <c r="E145" s="165"/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315</v>
      </c>
      <c r="AH145" s="152">
        <v>0</v>
      </c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3">
      <c r="A146" s="159"/>
      <c r="B146" s="160"/>
      <c r="C146" s="163" t="s">
        <v>1619</v>
      </c>
      <c r="D146" s="165"/>
      <c r="E146" s="165">
        <v>22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315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3">
      <c r="A147" s="159"/>
      <c r="B147" s="160"/>
      <c r="C147" s="195" t="s">
        <v>1620</v>
      </c>
      <c r="D147" s="164"/>
      <c r="E147" s="165">
        <v>94.6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315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3">
      <c r="A148" s="159"/>
      <c r="B148" s="160"/>
      <c r="C148" s="195" t="s">
        <v>1621</v>
      </c>
      <c r="D148" s="164"/>
      <c r="E148" s="165">
        <v>12.1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315</v>
      </c>
      <c r="AH148" s="152">
        <v>0</v>
      </c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3">
      <c r="A149" s="159"/>
      <c r="B149" s="160"/>
      <c r="C149" s="195" t="s">
        <v>1622</v>
      </c>
      <c r="D149" s="164"/>
      <c r="E149" s="165">
        <v>52.8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315</v>
      </c>
      <c r="AH149" s="152">
        <v>0</v>
      </c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14">
      <c r="A150" s="167" t="s">
        <v>293</v>
      </c>
      <c r="B150" s="168" t="s">
        <v>218</v>
      </c>
      <c r="C150" s="193" t="s">
        <v>219</v>
      </c>
      <c r="D150" s="169"/>
      <c r="E150" s="170"/>
      <c r="F150" s="171"/>
      <c r="G150" s="171">
        <f>SUMIF(AG151:AG181,"&lt;&gt;NOR",G151:G181)</f>
        <v>0</v>
      </c>
      <c r="H150" s="171"/>
      <c r="I150" s="171">
        <f>SUM(I151:I181)</f>
        <v>415242.54</v>
      </c>
      <c r="J150" s="171"/>
      <c r="K150" s="171">
        <f>SUM(K151:K181)</f>
        <v>69891.44</v>
      </c>
      <c r="L150" s="171"/>
      <c r="M150" s="171">
        <f>SUM(M151:M181)</f>
        <v>0</v>
      </c>
      <c r="N150" s="170"/>
      <c r="O150" s="170">
        <f>SUM(O151:O181)</f>
        <v>26.54</v>
      </c>
      <c r="P150" s="170"/>
      <c r="Q150" s="170">
        <f>SUM(Q151:Q181)</f>
        <v>0</v>
      </c>
      <c r="R150" s="171"/>
      <c r="S150" s="171"/>
      <c r="T150" s="172"/>
      <c r="U150" s="166"/>
      <c r="V150" s="166">
        <f>SUM(V151:V181)</f>
        <v>96.539999999999992</v>
      </c>
      <c r="W150" s="166"/>
      <c r="X150" s="166"/>
      <c r="Y150" s="166"/>
      <c r="AG150" t="s">
        <v>294</v>
      </c>
    </row>
    <row r="151" spans="1:60" outlineLevel="1">
      <c r="A151" s="174">
        <v>49</v>
      </c>
      <c r="B151" s="175" t="s">
        <v>1037</v>
      </c>
      <c r="C151" s="194" t="s">
        <v>1038</v>
      </c>
      <c r="D151" s="176" t="s">
        <v>449</v>
      </c>
      <c r="E151" s="177">
        <v>181</v>
      </c>
      <c r="F151" s="178"/>
      <c r="G151" s="179">
        <f>ROUND(E151*F151,2)</f>
        <v>0</v>
      </c>
      <c r="H151" s="178">
        <v>0.26</v>
      </c>
      <c r="I151" s="179">
        <f>ROUND(E151*H151,2)</f>
        <v>47.06</v>
      </c>
      <c r="J151" s="178">
        <v>54.24</v>
      </c>
      <c r="K151" s="179">
        <f>ROUND(E151*J151,2)</f>
        <v>9817.44</v>
      </c>
      <c r="L151" s="179">
        <v>21</v>
      </c>
      <c r="M151" s="179">
        <f>G151*(1+L151/100)</f>
        <v>0</v>
      </c>
      <c r="N151" s="177">
        <v>1.0000000000000001E-5</v>
      </c>
      <c r="O151" s="177">
        <f>ROUND(E151*N151,2)</f>
        <v>0</v>
      </c>
      <c r="P151" s="177">
        <v>0</v>
      </c>
      <c r="Q151" s="177">
        <f>ROUND(E151*P151,2)</f>
        <v>0</v>
      </c>
      <c r="R151" s="179" t="s">
        <v>531</v>
      </c>
      <c r="S151" s="179" t="s">
        <v>299</v>
      </c>
      <c r="T151" s="180" t="s">
        <v>534</v>
      </c>
      <c r="U151" s="162">
        <v>9.7000000000000003E-2</v>
      </c>
      <c r="V151" s="162">
        <f>ROUND(E151*U151,2)</f>
        <v>17.559999999999999</v>
      </c>
      <c r="W151" s="162"/>
      <c r="X151" s="162" t="s">
        <v>301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391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2">
      <c r="A152" s="159"/>
      <c r="B152" s="160"/>
      <c r="C152" s="204" t="s">
        <v>747</v>
      </c>
      <c r="D152" s="203"/>
      <c r="E152" s="203"/>
      <c r="F152" s="203"/>
      <c r="G152" s="203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62"/>
      <c r="Z152" s="152"/>
      <c r="AA152" s="152"/>
      <c r="AB152" s="152"/>
      <c r="AC152" s="152"/>
      <c r="AD152" s="152"/>
      <c r="AE152" s="152"/>
      <c r="AF152" s="152"/>
      <c r="AG152" s="152" t="s">
        <v>305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ht="24" outlineLevel="1">
      <c r="A153" s="174">
        <v>50</v>
      </c>
      <c r="B153" s="175" t="s">
        <v>1039</v>
      </c>
      <c r="C153" s="194" t="s">
        <v>1040</v>
      </c>
      <c r="D153" s="176" t="s">
        <v>390</v>
      </c>
      <c r="E153" s="177">
        <v>33.183329999999998</v>
      </c>
      <c r="F153" s="178"/>
      <c r="G153" s="179">
        <f>ROUND(E153*F153,2)</f>
        <v>0</v>
      </c>
      <c r="H153" s="178">
        <v>6852</v>
      </c>
      <c r="I153" s="179">
        <f>ROUND(E153*H153,2)</f>
        <v>227372.18</v>
      </c>
      <c r="J153" s="178">
        <v>0</v>
      </c>
      <c r="K153" s="179">
        <f>ROUND(E153*J153,2)</f>
        <v>0</v>
      </c>
      <c r="L153" s="179">
        <v>21</v>
      </c>
      <c r="M153" s="179">
        <f>G153*(1+L153/100)</f>
        <v>0</v>
      </c>
      <c r="N153" s="177">
        <v>0.09</v>
      </c>
      <c r="O153" s="177">
        <f>ROUND(E153*N153,2)</f>
        <v>2.99</v>
      </c>
      <c r="P153" s="177">
        <v>0</v>
      </c>
      <c r="Q153" s="177">
        <f>ROUND(E153*P153,2)</f>
        <v>0</v>
      </c>
      <c r="R153" s="179" t="s">
        <v>345</v>
      </c>
      <c r="S153" s="179" t="s">
        <v>564</v>
      </c>
      <c r="T153" s="180" t="s">
        <v>534</v>
      </c>
      <c r="U153" s="162">
        <v>0</v>
      </c>
      <c r="V153" s="162">
        <f>ROUND(E153*U153,2)</f>
        <v>0</v>
      </c>
      <c r="W153" s="162"/>
      <c r="X153" s="162" t="s">
        <v>347</v>
      </c>
      <c r="Y153" s="162" t="s">
        <v>302</v>
      </c>
      <c r="Z153" s="152"/>
      <c r="AA153" s="152"/>
      <c r="AB153" s="152"/>
      <c r="AC153" s="152"/>
      <c r="AD153" s="152"/>
      <c r="AE153" s="152"/>
      <c r="AF153" s="152"/>
      <c r="AG153" s="152" t="s">
        <v>470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2">
      <c r="A154" s="159"/>
      <c r="B154" s="160"/>
      <c r="C154" s="195" t="s">
        <v>1623</v>
      </c>
      <c r="D154" s="164"/>
      <c r="E154" s="165">
        <v>33.183329999999998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1"/>
      <c r="Q154" s="161"/>
      <c r="R154" s="162"/>
      <c r="S154" s="162"/>
      <c r="T154" s="162"/>
      <c r="U154" s="162"/>
      <c r="V154" s="162"/>
      <c r="W154" s="162"/>
      <c r="X154" s="162"/>
      <c r="Y154" s="162"/>
      <c r="Z154" s="152"/>
      <c r="AA154" s="152"/>
      <c r="AB154" s="152"/>
      <c r="AC154" s="152"/>
      <c r="AD154" s="152"/>
      <c r="AE154" s="152"/>
      <c r="AF154" s="152"/>
      <c r="AG154" s="152" t="s">
        <v>315</v>
      </c>
      <c r="AH154" s="152">
        <v>0</v>
      </c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1">
      <c r="A155" s="174">
        <v>51</v>
      </c>
      <c r="B155" s="175" t="s">
        <v>1042</v>
      </c>
      <c r="C155" s="190" t="s">
        <v>1043</v>
      </c>
      <c r="D155" s="201" t="s">
        <v>390</v>
      </c>
      <c r="E155" s="177">
        <v>7</v>
      </c>
      <c r="F155" s="178"/>
      <c r="G155" s="179">
        <f>ROUND(E155*F155,2)</f>
        <v>0</v>
      </c>
      <c r="H155" s="178">
        <v>1.52</v>
      </c>
      <c r="I155" s="179">
        <f>ROUND(E155*H155,2)</f>
        <v>10.64</v>
      </c>
      <c r="J155" s="178">
        <v>221.48</v>
      </c>
      <c r="K155" s="179">
        <f>ROUND(E155*J155,2)</f>
        <v>1550.36</v>
      </c>
      <c r="L155" s="179">
        <v>21</v>
      </c>
      <c r="M155" s="179">
        <f>G155*(1+L155/100)</f>
        <v>0</v>
      </c>
      <c r="N155" s="177">
        <v>5.0000000000000002E-5</v>
      </c>
      <c r="O155" s="177">
        <f>ROUND(E155*N155,2)</f>
        <v>0</v>
      </c>
      <c r="P155" s="177">
        <v>0</v>
      </c>
      <c r="Q155" s="177">
        <f>ROUND(E155*P155,2)</f>
        <v>0</v>
      </c>
      <c r="R155" s="179" t="s">
        <v>531</v>
      </c>
      <c r="S155" s="179" t="s">
        <v>299</v>
      </c>
      <c r="T155" s="180" t="s">
        <v>534</v>
      </c>
      <c r="U155" s="162">
        <v>0.42</v>
      </c>
      <c r="V155" s="162">
        <f>ROUND(E155*U155,2)</f>
        <v>2.94</v>
      </c>
      <c r="W155" s="162"/>
      <c r="X155" s="162" t="s">
        <v>301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391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2">
      <c r="A156" s="159"/>
      <c r="B156" s="160"/>
      <c r="C156" s="204" t="s">
        <v>743</v>
      </c>
      <c r="D156" s="203"/>
      <c r="E156" s="203"/>
      <c r="F156" s="203"/>
      <c r="G156" s="203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305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ht="24" outlineLevel="1">
      <c r="A157" s="182">
        <v>52</v>
      </c>
      <c r="B157" s="183" t="s">
        <v>1044</v>
      </c>
      <c r="C157" s="196" t="s">
        <v>1045</v>
      </c>
      <c r="D157" s="184" t="s">
        <v>390</v>
      </c>
      <c r="E157" s="185">
        <v>7</v>
      </c>
      <c r="F157" s="186"/>
      <c r="G157" s="187">
        <f>ROUND(E157*F157,2)</f>
        <v>0</v>
      </c>
      <c r="H157" s="186">
        <v>3845</v>
      </c>
      <c r="I157" s="187">
        <f>ROUND(E157*H157,2)</f>
        <v>26915</v>
      </c>
      <c r="J157" s="186">
        <v>0</v>
      </c>
      <c r="K157" s="187">
        <f>ROUND(E157*J157,2)</f>
        <v>0</v>
      </c>
      <c r="L157" s="187">
        <v>21</v>
      </c>
      <c r="M157" s="187">
        <f>G157*(1+L157/100)</f>
        <v>0</v>
      </c>
      <c r="N157" s="185">
        <v>6.13E-3</v>
      </c>
      <c r="O157" s="185">
        <f>ROUND(E157*N157,2)</f>
        <v>0.04</v>
      </c>
      <c r="P157" s="185">
        <v>0</v>
      </c>
      <c r="Q157" s="185">
        <f>ROUND(E157*P157,2)</f>
        <v>0</v>
      </c>
      <c r="R157" s="187" t="s">
        <v>345</v>
      </c>
      <c r="S157" s="187" t="s">
        <v>299</v>
      </c>
      <c r="T157" s="188" t="s">
        <v>564</v>
      </c>
      <c r="U157" s="162">
        <v>0</v>
      </c>
      <c r="V157" s="162">
        <f>ROUND(E157*U157,2)</f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470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82">
        <v>53</v>
      </c>
      <c r="B158" s="183" t="s">
        <v>1048</v>
      </c>
      <c r="C158" s="191" t="s">
        <v>1049</v>
      </c>
      <c r="D158" s="202" t="s">
        <v>390</v>
      </c>
      <c r="E158" s="185">
        <v>7</v>
      </c>
      <c r="F158" s="186"/>
      <c r="G158" s="187">
        <f>ROUND(E158*F158,2)</f>
        <v>0</v>
      </c>
      <c r="H158" s="186">
        <v>53.9</v>
      </c>
      <c r="I158" s="187">
        <f>ROUND(E158*H158,2)</f>
        <v>377.3</v>
      </c>
      <c r="J158" s="186">
        <v>0</v>
      </c>
      <c r="K158" s="187">
        <f>ROUND(E158*J158,2)</f>
        <v>0</v>
      </c>
      <c r="L158" s="187">
        <v>21</v>
      </c>
      <c r="M158" s="187">
        <f>G158*(1+L158/100)</f>
        <v>0</v>
      </c>
      <c r="N158" s="185">
        <v>2.5000000000000001E-4</v>
      </c>
      <c r="O158" s="185">
        <f>ROUND(E158*N158,2)</f>
        <v>0</v>
      </c>
      <c r="P158" s="185">
        <v>0</v>
      </c>
      <c r="Q158" s="185">
        <f>ROUND(E158*P158,2)</f>
        <v>0</v>
      </c>
      <c r="R158" s="187" t="s">
        <v>345</v>
      </c>
      <c r="S158" s="187" t="s">
        <v>299</v>
      </c>
      <c r="T158" s="188" t="s">
        <v>564</v>
      </c>
      <c r="U158" s="162">
        <v>0</v>
      </c>
      <c r="V158" s="162">
        <f>ROUND(E158*U158,2)</f>
        <v>0</v>
      </c>
      <c r="W158" s="162"/>
      <c r="X158" s="162" t="s">
        <v>347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470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82">
        <v>54</v>
      </c>
      <c r="B159" s="183" t="s">
        <v>751</v>
      </c>
      <c r="C159" s="196" t="s">
        <v>752</v>
      </c>
      <c r="D159" s="184" t="s">
        <v>449</v>
      </c>
      <c r="E159" s="185">
        <v>181</v>
      </c>
      <c r="F159" s="186"/>
      <c r="G159" s="187">
        <f>ROUND(E159*F159,2)</f>
        <v>0</v>
      </c>
      <c r="H159" s="186">
        <v>3.46</v>
      </c>
      <c r="I159" s="187">
        <f>ROUND(E159*H159,2)</f>
        <v>626.26</v>
      </c>
      <c r="J159" s="186">
        <v>11.24</v>
      </c>
      <c r="K159" s="187">
        <f>ROUND(E159*J159,2)</f>
        <v>2034.44</v>
      </c>
      <c r="L159" s="187">
        <v>21</v>
      </c>
      <c r="M159" s="187">
        <f>G159*(1+L159/100)</f>
        <v>0</v>
      </c>
      <c r="N159" s="185">
        <v>0</v>
      </c>
      <c r="O159" s="185">
        <f>ROUND(E159*N159,2)</f>
        <v>0</v>
      </c>
      <c r="P159" s="185">
        <v>0</v>
      </c>
      <c r="Q159" s="185">
        <f>ROUND(E159*P159,2)</f>
        <v>0</v>
      </c>
      <c r="R159" s="187" t="s">
        <v>531</v>
      </c>
      <c r="S159" s="187" t="s">
        <v>299</v>
      </c>
      <c r="T159" s="188" t="s">
        <v>534</v>
      </c>
      <c r="U159" s="162">
        <v>2.5999999999999999E-2</v>
      </c>
      <c r="V159" s="162">
        <f>ROUND(E159*U159,2)</f>
        <v>4.71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391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>
      <c r="A160" s="174">
        <v>55</v>
      </c>
      <c r="B160" s="175" t="s">
        <v>1050</v>
      </c>
      <c r="C160" s="190" t="s">
        <v>1051</v>
      </c>
      <c r="D160" s="201" t="s">
        <v>449</v>
      </c>
      <c r="E160" s="177">
        <v>181</v>
      </c>
      <c r="F160" s="178"/>
      <c r="G160" s="179">
        <f>ROUND(E160*F160,2)</f>
        <v>0</v>
      </c>
      <c r="H160" s="178">
        <v>3.98</v>
      </c>
      <c r="I160" s="179">
        <f>ROUND(E160*H160,2)</f>
        <v>720.38</v>
      </c>
      <c r="J160" s="178">
        <v>35.119999999999997</v>
      </c>
      <c r="K160" s="179">
        <f>ROUND(E160*J160,2)</f>
        <v>6356.72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 t="s">
        <v>531</v>
      </c>
      <c r="S160" s="179" t="s">
        <v>299</v>
      </c>
      <c r="T160" s="180" t="s">
        <v>534</v>
      </c>
      <c r="U160" s="162">
        <v>7.9000000000000001E-2</v>
      </c>
      <c r="V160" s="162">
        <f>ROUND(E160*U160,2)</f>
        <v>14.3</v>
      </c>
      <c r="W160" s="162"/>
      <c r="X160" s="162" t="s">
        <v>301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391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2">
      <c r="A161" s="159"/>
      <c r="B161" s="160"/>
      <c r="C161" s="204" t="s">
        <v>755</v>
      </c>
      <c r="D161" s="203"/>
      <c r="E161" s="203"/>
      <c r="F161" s="203"/>
      <c r="G161" s="203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62"/>
      <c r="Z161" s="152"/>
      <c r="AA161" s="152"/>
      <c r="AB161" s="152"/>
      <c r="AC161" s="152"/>
      <c r="AD161" s="152"/>
      <c r="AE161" s="152"/>
      <c r="AF161" s="152"/>
      <c r="AG161" s="152" t="s">
        <v>305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1">
      <c r="A162" s="174">
        <v>56</v>
      </c>
      <c r="B162" s="175" t="s">
        <v>756</v>
      </c>
      <c r="C162" s="190" t="s">
        <v>757</v>
      </c>
      <c r="D162" s="201" t="s">
        <v>390</v>
      </c>
      <c r="E162" s="177">
        <v>7</v>
      </c>
      <c r="F162" s="178"/>
      <c r="G162" s="179">
        <f>ROUND(E162*F162,2)</f>
        <v>0</v>
      </c>
      <c r="H162" s="178">
        <v>0</v>
      </c>
      <c r="I162" s="179">
        <f>ROUND(E162*H162,2)</f>
        <v>0</v>
      </c>
      <c r="J162" s="178">
        <v>2366.4</v>
      </c>
      <c r="K162" s="179">
        <f>ROUND(E162*J162,2)</f>
        <v>16564.8</v>
      </c>
      <c r="L162" s="179">
        <v>21</v>
      </c>
      <c r="M162" s="179">
        <f>G162*(1+L162/100)</f>
        <v>0</v>
      </c>
      <c r="N162" s="177">
        <v>0</v>
      </c>
      <c r="O162" s="177">
        <f>ROUND(E162*N162,2)</f>
        <v>0</v>
      </c>
      <c r="P162" s="177">
        <v>0</v>
      </c>
      <c r="Q162" s="177">
        <f>ROUND(E162*P162,2)</f>
        <v>0</v>
      </c>
      <c r="R162" s="179" t="s">
        <v>531</v>
      </c>
      <c r="S162" s="179" t="s">
        <v>299</v>
      </c>
      <c r="T162" s="180" t="s">
        <v>534</v>
      </c>
      <c r="U162" s="162">
        <v>2.2519999999999998</v>
      </c>
      <c r="V162" s="162">
        <f>ROUND(E162*U162,2)</f>
        <v>15.76</v>
      </c>
      <c r="W162" s="162"/>
      <c r="X162" s="162" t="s">
        <v>301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391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2">
      <c r="A163" s="159"/>
      <c r="B163" s="160"/>
      <c r="C163" s="204" t="s">
        <v>758</v>
      </c>
      <c r="D163" s="203"/>
      <c r="E163" s="203"/>
      <c r="F163" s="203"/>
      <c r="G163" s="203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305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ht="24" outlineLevel="1">
      <c r="A164" s="182">
        <v>57</v>
      </c>
      <c r="B164" s="183" t="s">
        <v>1229</v>
      </c>
      <c r="C164" s="196" t="s">
        <v>1230</v>
      </c>
      <c r="D164" s="184" t="s">
        <v>390</v>
      </c>
      <c r="E164" s="185">
        <v>7</v>
      </c>
      <c r="F164" s="186"/>
      <c r="G164" s="187">
        <f>ROUND(E164*F164,2)</f>
        <v>0</v>
      </c>
      <c r="H164" s="186">
        <v>8632.7000000000007</v>
      </c>
      <c r="I164" s="187">
        <f>ROUND(E164*H164,2)</f>
        <v>60428.9</v>
      </c>
      <c r="J164" s="186">
        <v>0</v>
      </c>
      <c r="K164" s="187">
        <f>ROUND(E164*J164,2)</f>
        <v>0</v>
      </c>
      <c r="L164" s="187">
        <v>21</v>
      </c>
      <c r="M164" s="187">
        <f>G164*(1+L164/100)</f>
        <v>0</v>
      </c>
      <c r="N164" s="185">
        <v>1.6</v>
      </c>
      <c r="O164" s="185">
        <f>ROUND(E164*N164,2)</f>
        <v>11.2</v>
      </c>
      <c r="P164" s="185">
        <v>0</v>
      </c>
      <c r="Q164" s="185">
        <f>ROUND(E164*P164,2)</f>
        <v>0</v>
      </c>
      <c r="R164" s="187" t="s">
        <v>345</v>
      </c>
      <c r="S164" s="187" t="s">
        <v>299</v>
      </c>
      <c r="T164" s="188" t="s">
        <v>534</v>
      </c>
      <c r="U164" s="162">
        <v>0</v>
      </c>
      <c r="V164" s="162">
        <f>ROUND(E164*U164,2)</f>
        <v>0</v>
      </c>
      <c r="W164" s="162"/>
      <c r="X164" s="162" t="s">
        <v>347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470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74">
        <v>58</v>
      </c>
      <c r="B165" s="175" t="s">
        <v>761</v>
      </c>
      <c r="C165" s="194" t="s">
        <v>762</v>
      </c>
      <c r="D165" s="176" t="s">
        <v>390</v>
      </c>
      <c r="E165" s="177">
        <v>7</v>
      </c>
      <c r="F165" s="178"/>
      <c r="G165" s="179">
        <f>ROUND(E165*F165,2)</f>
        <v>0</v>
      </c>
      <c r="H165" s="178">
        <v>0</v>
      </c>
      <c r="I165" s="179">
        <f>ROUND(E165*H165,2)</f>
        <v>0</v>
      </c>
      <c r="J165" s="178">
        <v>1842.5</v>
      </c>
      <c r="K165" s="179">
        <f>ROUND(E165*J165,2)</f>
        <v>12897.5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 t="s">
        <v>531</v>
      </c>
      <c r="S165" s="179" t="s">
        <v>299</v>
      </c>
      <c r="T165" s="180" t="s">
        <v>534</v>
      </c>
      <c r="U165" s="162">
        <v>1.752</v>
      </c>
      <c r="V165" s="162">
        <f>ROUND(E165*U165,2)</f>
        <v>12.26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391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2">
      <c r="A166" s="159"/>
      <c r="B166" s="160"/>
      <c r="C166" s="204" t="s">
        <v>758</v>
      </c>
      <c r="D166" s="203"/>
      <c r="E166" s="203"/>
      <c r="F166" s="203"/>
      <c r="G166" s="203"/>
      <c r="H166" s="162"/>
      <c r="I166" s="162"/>
      <c r="J166" s="162"/>
      <c r="K166" s="162"/>
      <c r="L166" s="162"/>
      <c r="M166" s="162"/>
      <c r="N166" s="161"/>
      <c r="O166" s="161"/>
      <c r="P166" s="161"/>
      <c r="Q166" s="161"/>
      <c r="R166" s="162"/>
      <c r="S166" s="162"/>
      <c r="T166" s="162"/>
      <c r="U166" s="162"/>
      <c r="V166" s="162"/>
      <c r="W166" s="162"/>
      <c r="X166" s="162"/>
      <c r="Y166" s="162"/>
      <c r="Z166" s="152"/>
      <c r="AA166" s="152"/>
      <c r="AB166" s="152"/>
      <c r="AC166" s="152"/>
      <c r="AD166" s="152"/>
      <c r="AE166" s="152"/>
      <c r="AF166" s="152"/>
      <c r="AG166" s="152" t="s">
        <v>305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ht="24" outlineLevel="1">
      <c r="A167" s="182">
        <v>59</v>
      </c>
      <c r="B167" s="183" t="s">
        <v>1058</v>
      </c>
      <c r="C167" s="196" t="s">
        <v>1059</v>
      </c>
      <c r="D167" s="184" t="s">
        <v>390</v>
      </c>
      <c r="E167" s="185">
        <v>7</v>
      </c>
      <c r="F167" s="186"/>
      <c r="G167" s="187">
        <f>ROUND(E167*F167,2)</f>
        <v>0</v>
      </c>
      <c r="H167" s="186">
        <v>2400.3000000000002</v>
      </c>
      <c r="I167" s="187">
        <f>ROUND(E167*H167,2)</f>
        <v>16802.099999999999</v>
      </c>
      <c r="J167" s="186">
        <v>0</v>
      </c>
      <c r="K167" s="187">
        <f>ROUND(E167*J167,2)</f>
        <v>0</v>
      </c>
      <c r="L167" s="187">
        <v>21</v>
      </c>
      <c r="M167" s="187">
        <f>G167*(1+L167/100)</f>
        <v>0</v>
      </c>
      <c r="N167" s="185">
        <v>0.505</v>
      </c>
      <c r="O167" s="185">
        <f>ROUND(E167*N167,2)</f>
        <v>3.54</v>
      </c>
      <c r="P167" s="185">
        <v>0</v>
      </c>
      <c r="Q167" s="185">
        <f>ROUND(E167*P167,2)</f>
        <v>0</v>
      </c>
      <c r="R167" s="187" t="s">
        <v>345</v>
      </c>
      <c r="S167" s="187" t="s">
        <v>299</v>
      </c>
      <c r="T167" s="188" t="s">
        <v>534</v>
      </c>
      <c r="U167" s="162">
        <v>0</v>
      </c>
      <c r="V167" s="162">
        <f>ROUND(E167*U167,2)</f>
        <v>0</v>
      </c>
      <c r="W167" s="162"/>
      <c r="X167" s="162" t="s">
        <v>347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470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74">
        <v>60</v>
      </c>
      <c r="B168" s="175" t="s">
        <v>765</v>
      </c>
      <c r="C168" s="194" t="s">
        <v>766</v>
      </c>
      <c r="D168" s="176" t="s">
        <v>390</v>
      </c>
      <c r="E168" s="177">
        <v>13</v>
      </c>
      <c r="F168" s="178"/>
      <c r="G168" s="179">
        <f>ROUND(E168*F168,2)</f>
        <v>0</v>
      </c>
      <c r="H168" s="178">
        <v>0</v>
      </c>
      <c r="I168" s="179">
        <f>ROUND(E168*H168,2)</f>
        <v>0</v>
      </c>
      <c r="J168" s="178">
        <v>758</v>
      </c>
      <c r="K168" s="179">
        <f>ROUND(E168*J168,2)</f>
        <v>9854</v>
      </c>
      <c r="L168" s="179">
        <v>21</v>
      </c>
      <c r="M168" s="179">
        <f>G168*(1+L168/100)</f>
        <v>0</v>
      </c>
      <c r="N168" s="177">
        <v>0</v>
      </c>
      <c r="O168" s="177">
        <f>ROUND(E168*N168,2)</f>
        <v>0</v>
      </c>
      <c r="P168" s="177">
        <v>0</v>
      </c>
      <c r="Q168" s="177">
        <f>ROUND(E168*P168,2)</f>
        <v>0</v>
      </c>
      <c r="R168" s="179" t="s">
        <v>531</v>
      </c>
      <c r="S168" s="179" t="s">
        <v>299</v>
      </c>
      <c r="T168" s="180" t="s">
        <v>534</v>
      </c>
      <c r="U168" s="162">
        <v>0.94599999999999995</v>
      </c>
      <c r="V168" s="162">
        <f>ROUND(E168*U168,2)</f>
        <v>12.3</v>
      </c>
      <c r="W168" s="162"/>
      <c r="X168" s="162" t="s">
        <v>301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391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2">
      <c r="A169" s="159"/>
      <c r="B169" s="160"/>
      <c r="C169" s="204" t="s">
        <v>758</v>
      </c>
      <c r="D169" s="203"/>
      <c r="E169" s="203"/>
      <c r="F169" s="203"/>
      <c r="G169" s="203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62"/>
      <c r="Z169" s="152"/>
      <c r="AA169" s="152"/>
      <c r="AB169" s="152"/>
      <c r="AC169" s="152"/>
      <c r="AD169" s="152"/>
      <c r="AE169" s="152"/>
      <c r="AF169" s="152"/>
      <c r="AG169" s="152" t="s">
        <v>305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ht="24" outlineLevel="1">
      <c r="A170" s="182">
        <v>61</v>
      </c>
      <c r="B170" s="183" t="s">
        <v>767</v>
      </c>
      <c r="C170" s="196" t="s">
        <v>768</v>
      </c>
      <c r="D170" s="184" t="s">
        <v>390</v>
      </c>
      <c r="E170" s="185">
        <v>3</v>
      </c>
      <c r="F170" s="186"/>
      <c r="G170" s="187">
        <f>ROUND(E170*F170,2)</f>
        <v>0</v>
      </c>
      <c r="H170" s="186">
        <v>1292.5</v>
      </c>
      <c r="I170" s="187">
        <f>ROUND(E170*H170,2)</f>
        <v>3877.5</v>
      </c>
      <c r="J170" s="186">
        <v>0</v>
      </c>
      <c r="K170" s="187">
        <f>ROUND(E170*J170,2)</f>
        <v>0</v>
      </c>
      <c r="L170" s="187">
        <v>21</v>
      </c>
      <c r="M170" s="187">
        <f>G170*(1+L170/100)</f>
        <v>0</v>
      </c>
      <c r="N170" s="185">
        <v>0.185</v>
      </c>
      <c r="O170" s="185">
        <f>ROUND(E170*N170,2)</f>
        <v>0.56000000000000005</v>
      </c>
      <c r="P170" s="185">
        <v>0</v>
      </c>
      <c r="Q170" s="185">
        <f>ROUND(E170*P170,2)</f>
        <v>0</v>
      </c>
      <c r="R170" s="187" t="s">
        <v>345</v>
      </c>
      <c r="S170" s="187" t="s">
        <v>769</v>
      </c>
      <c r="T170" s="188" t="s">
        <v>534</v>
      </c>
      <c r="U170" s="162">
        <v>0</v>
      </c>
      <c r="V170" s="162">
        <f>ROUND(E170*U170,2)</f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470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4" outlineLevel="1">
      <c r="A171" s="182">
        <v>62</v>
      </c>
      <c r="B171" s="183" t="s">
        <v>1060</v>
      </c>
      <c r="C171" s="196" t="s">
        <v>1061</v>
      </c>
      <c r="D171" s="184" t="s">
        <v>390</v>
      </c>
      <c r="E171" s="185">
        <v>5</v>
      </c>
      <c r="F171" s="186"/>
      <c r="G171" s="187">
        <f>ROUND(E171*F171,2)</f>
        <v>0</v>
      </c>
      <c r="H171" s="186">
        <v>1953</v>
      </c>
      <c r="I171" s="187">
        <f>ROUND(E171*H171,2)</f>
        <v>9765</v>
      </c>
      <c r="J171" s="186">
        <v>0</v>
      </c>
      <c r="K171" s="187">
        <f>ROUND(E171*J171,2)</f>
        <v>0</v>
      </c>
      <c r="L171" s="187">
        <v>21</v>
      </c>
      <c r="M171" s="187">
        <f>G171*(1+L171/100)</f>
        <v>0</v>
      </c>
      <c r="N171" s="185">
        <v>0.37</v>
      </c>
      <c r="O171" s="185">
        <f>ROUND(E171*N171,2)</f>
        <v>1.85</v>
      </c>
      <c r="P171" s="185">
        <v>0</v>
      </c>
      <c r="Q171" s="185">
        <f>ROUND(E171*P171,2)</f>
        <v>0</v>
      </c>
      <c r="R171" s="187" t="s">
        <v>345</v>
      </c>
      <c r="S171" s="187" t="s">
        <v>769</v>
      </c>
      <c r="T171" s="188" t="s">
        <v>534</v>
      </c>
      <c r="U171" s="162">
        <v>0</v>
      </c>
      <c r="V171" s="162">
        <f>ROUND(E171*U171,2)</f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470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ht="24" outlineLevel="1">
      <c r="A172" s="182">
        <v>63</v>
      </c>
      <c r="B172" s="183" t="s">
        <v>1062</v>
      </c>
      <c r="C172" s="196" t="s">
        <v>1063</v>
      </c>
      <c r="D172" s="184" t="s">
        <v>390</v>
      </c>
      <c r="E172" s="185">
        <v>5</v>
      </c>
      <c r="F172" s="186"/>
      <c r="G172" s="187">
        <f>ROUND(E172*F172,2)</f>
        <v>0</v>
      </c>
      <c r="H172" s="186">
        <v>3692.7</v>
      </c>
      <c r="I172" s="187">
        <f>ROUND(E172*H172,2)</f>
        <v>18463.5</v>
      </c>
      <c r="J172" s="186">
        <v>0</v>
      </c>
      <c r="K172" s="187">
        <f>ROUND(E172*J172,2)</f>
        <v>0</v>
      </c>
      <c r="L172" s="187">
        <v>21</v>
      </c>
      <c r="M172" s="187">
        <f>G172*(1+L172/100)</f>
        <v>0</v>
      </c>
      <c r="N172" s="185">
        <v>0.86</v>
      </c>
      <c r="O172" s="185">
        <f>ROUND(E172*N172,2)</f>
        <v>4.3</v>
      </c>
      <c r="P172" s="185">
        <v>0</v>
      </c>
      <c r="Q172" s="185">
        <f>ROUND(E172*P172,2)</f>
        <v>0</v>
      </c>
      <c r="R172" s="187" t="s">
        <v>345</v>
      </c>
      <c r="S172" s="187" t="s">
        <v>769</v>
      </c>
      <c r="T172" s="188" t="s">
        <v>534</v>
      </c>
      <c r="U172" s="162">
        <v>0</v>
      </c>
      <c r="V172" s="162">
        <f>ROUND(E172*U172,2)</f>
        <v>0</v>
      </c>
      <c r="W172" s="162"/>
      <c r="X172" s="162" t="s">
        <v>347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470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>
      <c r="A173" s="174">
        <v>64</v>
      </c>
      <c r="B173" s="175" t="s">
        <v>770</v>
      </c>
      <c r="C173" s="194" t="s">
        <v>771</v>
      </c>
      <c r="D173" s="176" t="s">
        <v>390</v>
      </c>
      <c r="E173" s="177">
        <v>13</v>
      </c>
      <c r="F173" s="178"/>
      <c r="G173" s="179">
        <f>ROUND(E173*F173,2)</f>
        <v>0</v>
      </c>
      <c r="H173" s="178">
        <v>0</v>
      </c>
      <c r="I173" s="179">
        <f>ROUND(E173*H173,2)</f>
        <v>0</v>
      </c>
      <c r="J173" s="178">
        <v>598.29999999999995</v>
      </c>
      <c r="K173" s="179">
        <f>ROUND(E173*J173,2)</f>
        <v>7777.9</v>
      </c>
      <c r="L173" s="179">
        <v>21</v>
      </c>
      <c r="M173" s="179">
        <f>G173*(1+L173/100)</f>
        <v>0</v>
      </c>
      <c r="N173" s="177">
        <v>0</v>
      </c>
      <c r="O173" s="177">
        <f>ROUND(E173*N173,2)</f>
        <v>0</v>
      </c>
      <c r="P173" s="177">
        <v>0</v>
      </c>
      <c r="Q173" s="177">
        <f>ROUND(E173*P173,2)</f>
        <v>0</v>
      </c>
      <c r="R173" s="179" t="s">
        <v>531</v>
      </c>
      <c r="S173" s="179" t="s">
        <v>299</v>
      </c>
      <c r="T173" s="180" t="s">
        <v>534</v>
      </c>
      <c r="U173" s="162">
        <v>0.79</v>
      </c>
      <c r="V173" s="162">
        <f>ROUND(E173*U173,2)</f>
        <v>10.27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391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204" t="s">
        <v>758</v>
      </c>
      <c r="D174" s="203"/>
      <c r="E174" s="203"/>
      <c r="F174" s="203"/>
      <c r="G174" s="203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305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>
      <c r="A175" s="182">
        <v>65</v>
      </c>
      <c r="B175" s="183" t="s">
        <v>1066</v>
      </c>
      <c r="C175" s="196" t="s">
        <v>1067</v>
      </c>
      <c r="D175" s="184" t="s">
        <v>390</v>
      </c>
      <c r="E175" s="185">
        <v>1</v>
      </c>
      <c r="F175" s="186"/>
      <c r="G175" s="187">
        <f t="shared" ref="G175:G181" si="7">ROUND(E175*F175,2)</f>
        <v>0</v>
      </c>
      <c r="H175" s="186">
        <v>335.6</v>
      </c>
      <c r="I175" s="187">
        <f t="shared" ref="I175:I181" si="8">ROUND(E175*H175,2)</f>
        <v>335.6</v>
      </c>
      <c r="J175" s="186">
        <v>0</v>
      </c>
      <c r="K175" s="187">
        <f t="shared" ref="K175:K181" si="9">ROUND(E175*J175,2)</f>
        <v>0</v>
      </c>
      <c r="L175" s="187">
        <v>21</v>
      </c>
      <c r="M175" s="187">
        <f t="shared" ref="M175:M181" si="10">G175*(1+L175/100)</f>
        <v>0</v>
      </c>
      <c r="N175" s="185">
        <v>8.1000000000000003E-2</v>
      </c>
      <c r="O175" s="185">
        <f t="shared" ref="O175:O181" si="11">ROUND(E175*N175,2)</f>
        <v>0.08</v>
      </c>
      <c r="P175" s="185">
        <v>0</v>
      </c>
      <c r="Q175" s="185">
        <f t="shared" ref="Q175:Q181" si="12">ROUND(E175*P175,2)</f>
        <v>0</v>
      </c>
      <c r="R175" s="187" t="s">
        <v>345</v>
      </c>
      <c r="S175" s="187" t="s">
        <v>299</v>
      </c>
      <c r="T175" s="188" t="s">
        <v>534</v>
      </c>
      <c r="U175" s="162">
        <v>0</v>
      </c>
      <c r="V175" s="162">
        <f t="shared" ref="V175:V181" si="13">ROUND(E175*U175,2)</f>
        <v>0</v>
      </c>
      <c r="W175" s="162"/>
      <c r="X175" s="162" t="s">
        <v>347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470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>
      <c r="A176" s="182">
        <v>66</v>
      </c>
      <c r="B176" s="183" t="s">
        <v>772</v>
      </c>
      <c r="C176" s="196" t="s">
        <v>773</v>
      </c>
      <c r="D176" s="184" t="s">
        <v>390</v>
      </c>
      <c r="E176" s="185">
        <v>7</v>
      </c>
      <c r="F176" s="186"/>
      <c r="G176" s="187">
        <f t="shared" si="7"/>
        <v>0</v>
      </c>
      <c r="H176" s="186">
        <v>297.89999999999998</v>
      </c>
      <c r="I176" s="187">
        <f t="shared" si="8"/>
        <v>2085.3000000000002</v>
      </c>
      <c r="J176" s="186">
        <v>0</v>
      </c>
      <c r="K176" s="187">
        <f t="shared" si="9"/>
        <v>0</v>
      </c>
      <c r="L176" s="187">
        <v>21</v>
      </c>
      <c r="M176" s="187">
        <f t="shared" si="10"/>
        <v>0</v>
      </c>
      <c r="N176" s="185">
        <v>6.8000000000000005E-2</v>
      </c>
      <c r="O176" s="185">
        <f t="shared" si="11"/>
        <v>0.48</v>
      </c>
      <c r="P176" s="185">
        <v>0</v>
      </c>
      <c r="Q176" s="185">
        <f t="shared" si="12"/>
        <v>0</v>
      </c>
      <c r="R176" s="187" t="s">
        <v>345</v>
      </c>
      <c r="S176" s="187" t="s">
        <v>299</v>
      </c>
      <c r="T176" s="188" t="s">
        <v>534</v>
      </c>
      <c r="U176" s="162">
        <v>0</v>
      </c>
      <c r="V176" s="162">
        <f t="shared" si="13"/>
        <v>0</v>
      </c>
      <c r="W176" s="162"/>
      <c r="X176" s="162" t="s">
        <v>347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470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82">
        <v>67</v>
      </c>
      <c r="B177" s="183" t="s">
        <v>1064</v>
      </c>
      <c r="C177" s="196" t="s">
        <v>1065</v>
      </c>
      <c r="D177" s="184" t="s">
        <v>390</v>
      </c>
      <c r="E177" s="185">
        <v>4</v>
      </c>
      <c r="F177" s="186"/>
      <c r="G177" s="187">
        <f t="shared" si="7"/>
        <v>0</v>
      </c>
      <c r="H177" s="186">
        <v>267.89999999999998</v>
      </c>
      <c r="I177" s="187">
        <f t="shared" si="8"/>
        <v>1071.5999999999999</v>
      </c>
      <c r="J177" s="186">
        <v>0</v>
      </c>
      <c r="K177" s="187">
        <f t="shared" si="9"/>
        <v>0</v>
      </c>
      <c r="L177" s="187">
        <v>21</v>
      </c>
      <c r="M177" s="187">
        <f t="shared" si="10"/>
        <v>0</v>
      </c>
      <c r="N177" s="185">
        <v>5.3999999999999999E-2</v>
      </c>
      <c r="O177" s="185">
        <f t="shared" si="11"/>
        <v>0.22</v>
      </c>
      <c r="P177" s="185">
        <v>0</v>
      </c>
      <c r="Q177" s="185">
        <f t="shared" si="12"/>
        <v>0</v>
      </c>
      <c r="R177" s="187" t="s">
        <v>345</v>
      </c>
      <c r="S177" s="187" t="s">
        <v>299</v>
      </c>
      <c r="T177" s="188" t="s">
        <v>534</v>
      </c>
      <c r="U177" s="162">
        <v>0</v>
      </c>
      <c r="V177" s="162">
        <f t="shared" si="13"/>
        <v>0</v>
      </c>
      <c r="W177" s="162"/>
      <c r="X177" s="162" t="s">
        <v>347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470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1">
      <c r="A178" s="182">
        <v>68</v>
      </c>
      <c r="B178" s="183" t="s">
        <v>1231</v>
      </c>
      <c r="C178" s="196" t="s">
        <v>1232</v>
      </c>
      <c r="D178" s="184" t="s">
        <v>390</v>
      </c>
      <c r="E178" s="185">
        <v>1</v>
      </c>
      <c r="F178" s="186"/>
      <c r="G178" s="187">
        <f t="shared" si="7"/>
        <v>0</v>
      </c>
      <c r="H178" s="186">
        <v>200.2</v>
      </c>
      <c r="I178" s="187">
        <f t="shared" si="8"/>
        <v>200.2</v>
      </c>
      <c r="J178" s="186">
        <v>0</v>
      </c>
      <c r="K178" s="187">
        <f t="shared" si="9"/>
        <v>0</v>
      </c>
      <c r="L178" s="187">
        <v>21</v>
      </c>
      <c r="M178" s="187">
        <f t="shared" si="10"/>
        <v>0</v>
      </c>
      <c r="N178" s="185">
        <v>2.8000000000000001E-2</v>
      </c>
      <c r="O178" s="185">
        <f t="shared" si="11"/>
        <v>0.03</v>
      </c>
      <c r="P178" s="185">
        <v>0</v>
      </c>
      <c r="Q178" s="185">
        <f t="shared" si="12"/>
        <v>0</v>
      </c>
      <c r="R178" s="187" t="s">
        <v>345</v>
      </c>
      <c r="S178" s="187" t="s">
        <v>299</v>
      </c>
      <c r="T178" s="188" t="s">
        <v>534</v>
      </c>
      <c r="U178" s="162">
        <v>0</v>
      </c>
      <c r="V178" s="162">
        <f t="shared" si="13"/>
        <v>0</v>
      </c>
      <c r="W178" s="162"/>
      <c r="X178" s="162" t="s">
        <v>347</v>
      </c>
      <c r="Y178" s="162" t="s">
        <v>302</v>
      </c>
      <c r="Z178" s="152"/>
      <c r="AA178" s="152"/>
      <c r="AB178" s="152"/>
      <c r="AC178" s="152"/>
      <c r="AD178" s="152"/>
      <c r="AE178" s="152"/>
      <c r="AF178" s="152"/>
      <c r="AG178" s="152" t="s">
        <v>470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>
      <c r="A179" s="182">
        <v>69</v>
      </c>
      <c r="B179" s="183" t="s">
        <v>776</v>
      </c>
      <c r="C179" s="196" t="s">
        <v>777</v>
      </c>
      <c r="D179" s="184" t="s">
        <v>390</v>
      </c>
      <c r="E179" s="185">
        <v>20</v>
      </c>
      <c r="F179" s="186"/>
      <c r="G179" s="187">
        <f t="shared" si="7"/>
        <v>0</v>
      </c>
      <c r="H179" s="186">
        <v>197.8</v>
      </c>
      <c r="I179" s="187">
        <f t="shared" si="8"/>
        <v>3956</v>
      </c>
      <c r="J179" s="186">
        <v>0</v>
      </c>
      <c r="K179" s="187">
        <f t="shared" si="9"/>
        <v>0</v>
      </c>
      <c r="L179" s="187">
        <v>21</v>
      </c>
      <c r="M179" s="187">
        <f t="shared" si="10"/>
        <v>0</v>
      </c>
      <c r="N179" s="185">
        <v>2E-3</v>
      </c>
      <c r="O179" s="185">
        <f t="shared" si="11"/>
        <v>0.04</v>
      </c>
      <c r="P179" s="185">
        <v>0</v>
      </c>
      <c r="Q179" s="185">
        <f t="shared" si="12"/>
        <v>0</v>
      </c>
      <c r="R179" s="187" t="s">
        <v>345</v>
      </c>
      <c r="S179" s="187" t="s">
        <v>299</v>
      </c>
      <c r="T179" s="188" t="s">
        <v>534</v>
      </c>
      <c r="U179" s="162">
        <v>0</v>
      </c>
      <c r="V179" s="162">
        <f t="shared" si="13"/>
        <v>0</v>
      </c>
      <c r="W179" s="162"/>
      <c r="X179" s="162" t="s">
        <v>347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470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>
      <c r="A180" s="182">
        <v>70</v>
      </c>
      <c r="B180" s="183" t="s">
        <v>778</v>
      </c>
      <c r="C180" s="196" t="s">
        <v>779</v>
      </c>
      <c r="D180" s="184" t="s">
        <v>390</v>
      </c>
      <c r="E180" s="185">
        <v>7</v>
      </c>
      <c r="F180" s="186"/>
      <c r="G180" s="187">
        <f t="shared" si="7"/>
        <v>0</v>
      </c>
      <c r="H180" s="186">
        <v>7.76</v>
      </c>
      <c r="I180" s="187">
        <f t="shared" si="8"/>
        <v>54.32</v>
      </c>
      <c r="J180" s="186">
        <v>434.04</v>
      </c>
      <c r="K180" s="187">
        <f t="shared" si="9"/>
        <v>3038.28</v>
      </c>
      <c r="L180" s="187">
        <v>21</v>
      </c>
      <c r="M180" s="187">
        <f t="shared" si="10"/>
        <v>0</v>
      </c>
      <c r="N180" s="185">
        <v>7.0200000000000002E-3</v>
      </c>
      <c r="O180" s="185">
        <f t="shared" si="11"/>
        <v>0.05</v>
      </c>
      <c r="P180" s="185">
        <v>0</v>
      </c>
      <c r="Q180" s="185">
        <f t="shared" si="12"/>
        <v>0</v>
      </c>
      <c r="R180" s="187"/>
      <c r="S180" s="187" t="s">
        <v>299</v>
      </c>
      <c r="T180" s="188" t="s">
        <v>534</v>
      </c>
      <c r="U180" s="162">
        <v>0.92</v>
      </c>
      <c r="V180" s="162">
        <f t="shared" si="13"/>
        <v>6.44</v>
      </c>
      <c r="W180" s="162"/>
      <c r="X180" s="162" t="s">
        <v>301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391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>
      <c r="A181" s="182">
        <v>71</v>
      </c>
      <c r="B181" s="183" t="s">
        <v>780</v>
      </c>
      <c r="C181" s="196" t="s">
        <v>781</v>
      </c>
      <c r="D181" s="184" t="s">
        <v>390</v>
      </c>
      <c r="E181" s="185">
        <v>7</v>
      </c>
      <c r="F181" s="186"/>
      <c r="G181" s="187">
        <f t="shared" si="7"/>
        <v>0</v>
      </c>
      <c r="H181" s="186">
        <v>6019.1</v>
      </c>
      <c r="I181" s="187">
        <f t="shared" si="8"/>
        <v>42133.7</v>
      </c>
      <c r="J181" s="186">
        <v>0</v>
      </c>
      <c r="K181" s="187">
        <f t="shared" si="9"/>
        <v>0</v>
      </c>
      <c r="L181" s="187">
        <v>21</v>
      </c>
      <c r="M181" s="187">
        <f t="shared" si="10"/>
        <v>0</v>
      </c>
      <c r="N181" s="185">
        <v>0.16500000000000001</v>
      </c>
      <c r="O181" s="185">
        <f t="shared" si="11"/>
        <v>1.1599999999999999</v>
      </c>
      <c r="P181" s="185">
        <v>0</v>
      </c>
      <c r="Q181" s="185">
        <f t="shared" si="12"/>
        <v>0</v>
      </c>
      <c r="R181" s="187" t="s">
        <v>345</v>
      </c>
      <c r="S181" s="187" t="s">
        <v>299</v>
      </c>
      <c r="T181" s="188" t="s">
        <v>534</v>
      </c>
      <c r="U181" s="162">
        <v>0</v>
      </c>
      <c r="V181" s="162">
        <f t="shared" si="13"/>
        <v>0</v>
      </c>
      <c r="W181" s="162"/>
      <c r="X181" s="162" t="s">
        <v>347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470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ht="14">
      <c r="A182" s="167" t="s">
        <v>293</v>
      </c>
      <c r="B182" s="168" t="s">
        <v>225</v>
      </c>
      <c r="C182" s="193" t="s">
        <v>226</v>
      </c>
      <c r="D182" s="169"/>
      <c r="E182" s="170"/>
      <c r="F182" s="171"/>
      <c r="G182" s="171">
        <f>SUMIF(AG183:AG188,"&lt;&gt;NOR",G183:G188)</f>
        <v>0</v>
      </c>
      <c r="H182" s="171"/>
      <c r="I182" s="171">
        <f>SUM(I183:I188)</f>
        <v>45573</v>
      </c>
      <c r="J182" s="171"/>
      <c r="K182" s="171">
        <f>SUM(K183:K188)</f>
        <v>64449</v>
      </c>
      <c r="L182" s="171"/>
      <c r="M182" s="171">
        <f>SUM(M183:M188)</f>
        <v>0</v>
      </c>
      <c r="N182" s="170"/>
      <c r="O182" s="170">
        <f>SUM(O183:O188)</f>
        <v>1.42</v>
      </c>
      <c r="P182" s="170"/>
      <c r="Q182" s="170">
        <f>SUM(Q183:Q188)</f>
        <v>0</v>
      </c>
      <c r="R182" s="171"/>
      <c r="S182" s="171"/>
      <c r="T182" s="172"/>
      <c r="U182" s="166"/>
      <c r="V182" s="166">
        <f>SUM(V183:V188)</f>
        <v>120.45000000000002</v>
      </c>
      <c r="W182" s="166"/>
      <c r="X182" s="166"/>
      <c r="Y182" s="166"/>
      <c r="AG182" t="s">
        <v>294</v>
      </c>
    </row>
    <row r="183" spans="1:60" outlineLevel="1">
      <c r="A183" s="174">
        <v>72</v>
      </c>
      <c r="B183" s="175" t="s">
        <v>942</v>
      </c>
      <c r="C183" s="194" t="s">
        <v>943</v>
      </c>
      <c r="D183" s="176" t="s">
        <v>449</v>
      </c>
      <c r="E183" s="177">
        <v>330</v>
      </c>
      <c r="F183" s="178"/>
      <c r="G183" s="179">
        <f>ROUND(E183*F183,2)</f>
        <v>0</v>
      </c>
      <c r="H183" s="178">
        <v>99.19</v>
      </c>
      <c r="I183" s="179">
        <f>ROUND(E183*H183,2)</f>
        <v>32732.7</v>
      </c>
      <c r="J183" s="178">
        <v>90.31</v>
      </c>
      <c r="K183" s="179">
        <f>ROUND(E183*J183,2)</f>
        <v>29802.3</v>
      </c>
      <c r="L183" s="179">
        <v>21</v>
      </c>
      <c r="M183" s="179">
        <f>G183*(1+L183/100)</f>
        <v>0</v>
      </c>
      <c r="N183" s="177">
        <v>4.3E-3</v>
      </c>
      <c r="O183" s="177">
        <f>ROUND(E183*N183,2)</f>
        <v>1.42</v>
      </c>
      <c r="P183" s="177">
        <v>0</v>
      </c>
      <c r="Q183" s="177">
        <f>ROUND(E183*P183,2)</f>
        <v>0</v>
      </c>
      <c r="R183" s="179" t="s">
        <v>455</v>
      </c>
      <c r="S183" s="179" t="s">
        <v>299</v>
      </c>
      <c r="T183" s="180" t="s">
        <v>534</v>
      </c>
      <c r="U183" s="162">
        <v>0.20799999999999999</v>
      </c>
      <c r="V183" s="162">
        <f>ROUND(E183*U183,2)</f>
        <v>68.64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303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2">
      <c r="A184" s="159"/>
      <c r="B184" s="160"/>
      <c r="C184" s="204" t="s">
        <v>944</v>
      </c>
      <c r="D184" s="203"/>
      <c r="E184" s="203"/>
      <c r="F184" s="203"/>
      <c r="G184" s="203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62"/>
      <c r="Z184" s="152"/>
      <c r="AA184" s="152"/>
      <c r="AB184" s="152"/>
      <c r="AC184" s="152"/>
      <c r="AD184" s="152"/>
      <c r="AE184" s="152"/>
      <c r="AF184" s="152"/>
      <c r="AG184" s="152" t="s">
        <v>305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1">
      <c r="A185" s="174">
        <v>73</v>
      </c>
      <c r="B185" s="175" t="s">
        <v>945</v>
      </c>
      <c r="C185" s="194" t="s">
        <v>946</v>
      </c>
      <c r="D185" s="176" t="s">
        <v>449</v>
      </c>
      <c r="E185" s="177">
        <v>330</v>
      </c>
      <c r="F185" s="178"/>
      <c r="G185" s="179">
        <f>ROUND(E185*F185,2)</f>
        <v>0</v>
      </c>
      <c r="H185" s="178">
        <v>0</v>
      </c>
      <c r="I185" s="179">
        <f>ROUND(E185*H185,2)</f>
        <v>0</v>
      </c>
      <c r="J185" s="178">
        <v>72.900000000000006</v>
      </c>
      <c r="K185" s="179">
        <f>ROUND(E185*J185,2)</f>
        <v>24057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 t="s">
        <v>455</v>
      </c>
      <c r="S185" s="179" t="s">
        <v>299</v>
      </c>
      <c r="T185" s="180" t="s">
        <v>534</v>
      </c>
      <c r="U185" s="162">
        <v>0.12</v>
      </c>
      <c r="V185" s="162">
        <f>ROUND(E185*U185,2)</f>
        <v>39.6</v>
      </c>
      <c r="W185" s="162"/>
      <c r="X185" s="162" t="s">
        <v>301</v>
      </c>
      <c r="Y185" s="162" t="s">
        <v>302</v>
      </c>
      <c r="Z185" s="152"/>
      <c r="AA185" s="152"/>
      <c r="AB185" s="152"/>
      <c r="AC185" s="152"/>
      <c r="AD185" s="152"/>
      <c r="AE185" s="152"/>
      <c r="AF185" s="152"/>
      <c r="AG185" s="152" t="s">
        <v>303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2">
      <c r="A186" s="159"/>
      <c r="B186" s="160"/>
      <c r="C186" s="204" t="s">
        <v>947</v>
      </c>
      <c r="D186" s="203"/>
      <c r="E186" s="203"/>
      <c r="F186" s="203"/>
      <c r="G186" s="203"/>
      <c r="H186" s="162"/>
      <c r="I186" s="162"/>
      <c r="J186" s="162"/>
      <c r="K186" s="162"/>
      <c r="L186" s="162"/>
      <c r="M186" s="162"/>
      <c r="N186" s="161"/>
      <c r="O186" s="161"/>
      <c r="P186" s="161"/>
      <c r="Q186" s="161"/>
      <c r="R186" s="162"/>
      <c r="S186" s="162"/>
      <c r="T186" s="162"/>
      <c r="U186" s="162"/>
      <c r="V186" s="162"/>
      <c r="W186" s="162"/>
      <c r="X186" s="162"/>
      <c r="Y186" s="162"/>
      <c r="Z186" s="152"/>
      <c r="AA186" s="152"/>
      <c r="AB186" s="152"/>
      <c r="AC186" s="152"/>
      <c r="AD186" s="152"/>
      <c r="AE186" s="152"/>
      <c r="AF186" s="152"/>
      <c r="AG186" s="152" t="s">
        <v>305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1">
      <c r="A187" s="174">
        <v>74</v>
      </c>
      <c r="B187" s="175" t="s">
        <v>948</v>
      </c>
      <c r="C187" s="194" t="s">
        <v>949</v>
      </c>
      <c r="D187" s="176" t="s">
        <v>449</v>
      </c>
      <c r="E187" s="177">
        <v>330</v>
      </c>
      <c r="F187" s="178"/>
      <c r="G187" s="179">
        <f>ROUND(E187*F187,2)</f>
        <v>0</v>
      </c>
      <c r="H187" s="178">
        <v>38.909999999999997</v>
      </c>
      <c r="I187" s="179">
        <f>ROUND(E187*H187,2)</f>
        <v>12840.3</v>
      </c>
      <c r="J187" s="178">
        <v>32.090000000000003</v>
      </c>
      <c r="K187" s="179">
        <f>ROUND(E187*J187,2)</f>
        <v>10589.7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 t="s">
        <v>455</v>
      </c>
      <c r="S187" s="179" t="s">
        <v>299</v>
      </c>
      <c r="T187" s="180" t="s">
        <v>534</v>
      </c>
      <c r="U187" s="162">
        <v>3.6999999999999998E-2</v>
      </c>
      <c r="V187" s="162">
        <f>ROUND(E187*U187,2)</f>
        <v>12.21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303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2">
      <c r="A188" s="159"/>
      <c r="B188" s="160"/>
      <c r="C188" s="204" t="s">
        <v>950</v>
      </c>
      <c r="D188" s="203"/>
      <c r="E188" s="203"/>
      <c r="F188" s="203"/>
      <c r="G188" s="203"/>
      <c r="H188" s="162"/>
      <c r="I188" s="162"/>
      <c r="J188" s="162"/>
      <c r="K188" s="162"/>
      <c r="L188" s="162"/>
      <c r="M188" s="162"/>
      <c r="N188" s="161"/>
      <c r="O188" s="161"/>
      <c r="P188" s="161"/>
      <c r="Q188" s="161"/>
      <c r="R188" s="162"/>
      <c r="S188" s="162"/>
      <c r="T188" s="162"/>
      <c r="U188" s="162"/>
      <c r="V188" s="162"/>
      <c r="W188" s="162"/>
      <c r="X188" s="162"/>
      <c r="Y188" s="162"/>
      <c r="Z188" s="152"/>
      <c r="AA188" s="152"/>
      <c r="AB188" s="152"/>
      <c r="AC188" s="152"/>
      <c r="AD188" s="152"/>
      <c r="AE188" s="152"/>
      <c r="AF188" s="152"/>
      <c r="AG188" s="152" t="s">
        <v>305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ht="14">
      <c r="A189" s="167" t="s">
        <v>293</v>
      </c>
      <c r="B189" s="168" t="s">
        <v>227</v>
      </c>
      <c r="C189" s="193" t="s">
        <v>228</v>
      </c>
      <c r="D189" s="169"/>
      <c r="E189" s="170"/>
      <c r="F189" s="171"/>
      <c r="G189" s="171">
        <f>SUMIF(AG190:AG191,"&lt;&gt;NOR",G190:G191)</f>
        <v>0</v>
      </c>
      <c r="H189" s="171"/>
      <c r="I189" s="171">
        <f>SUM(I190:I191)</f>
        <v>0</v>
      </c>
      <c r="J189" s="171"/>
      <c r="K189" s="171">
        <f>SUM(K190:K191)</f>
        <v>220389.12</v>
      </c>
      <c r="L189" s="171"/>
      <c r="M189" s="171">
        <f>SUM(M190:M191)</f>
        <v>0</v>
      </c>
      <c r="N189" s="170"/>
      <c r="O189" s="170">
        <f>SUM(O190:O191)</f>
        <v>0</v>
      </c>
      <c r="P189" s="170"/>
      <c r="Q189" s="170">
        <f>SUM(Q190:Q191)</f>
        <v>0</v>
      </c>
      <c r="R189" s="171"/>
      <c r="S189" s="171"/>
      <c r="T189" s="172"/>
      <c r="U189" s="166"/>
      <c r="V189" s="166">
        <f>SUM(V190:V191)</f>
        <v>300.52999999999997</v>
      </c>
      <c r="W189" s="166"/>
      <c r="X189" s="166"/>
      <c r="Y189" s="166"/>
      <c r="AG189" t="s">
        <v>294</v>
      </c>
    </row>
    <row r="190" spans="1:60" outlineLevel="1">
      <c r="A190" s="174">
        <v>75</v>
      </c>
      <c r="B190" s="175" t="s">
        <v>786</v>
      </c>
      <c r="C190" s="194" t="s">
        <v>787</v>
      </c>
      <c r="D190" s="176" t="s">
        <v>344</v>
      </c>
      <c r="E190" s="177">
        <v>1420.94856</v>
      </c>
      <c r="F190" s="178"/>
      <c r="G190" s="179">
        <f>ROUND(E190*F190,2)</f>
        <v>0</v>
      </c>
      <c r="H190" s="178">
        <v>0</v>
      </c>
      <c r="I190" s="179">
        <f>ROUND(E190*H190,2)</f>
        <v>0</v>
      </c>
      <c r="J190" s="178">
        <v>155.1</v>
      </c>
      <c r="K190" s="179">
        <f>ROUND(E190*J190,2)</f>
        <v>220389.12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 t="s">
        <v>531</v>
      </c>
      <c r="S190" s="179" t="s">
        <v>299</v>
      </c>
      <c r="T190" s="180" t="s">
        <v>534</v>
      </c>
      <c r="U190" s="162">
        <v>0.21149999999999999</v>
      </c>
      <c r="V190" s="162">
        <f>ROUND(E190*U190,2)</f>
        <v>300.52999999999997</v>
      </c>
      <c r="W190" s="162"/>
      <c r="X190" s="162" t="s">
        <v>788</v>
      </c>
      <c r="Y190" s="162" t="s">
        <v>302</v>
      </c>
      <c r="Z190" s="152"/>
      <c r="AA190" s="152"/>
      <c r="AB190" s="152"/>
      <c r="AC190" s="152"/>
      <c r="AD190" s="152"/>
      <c r="AE190" s="152"/>
      <c r="AF190" s="152"/>
      <c r="AG190" s="152" t="s">
        <v>789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ht="12.75" customHeight="1" outlineLevel="2">
      <c r="A191" s="159"/>
      <c r="B191" s="160"/>
      <c r="C191" s="204" t="s">
        <v>790</v>
      </c>
      <c r="D191" s="203"/>
      <c r="E191" s="203"/>
      <c r="F191" s="203"/>
      <c r="G191" s="203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62"/>
      <c r="Z191" s="152"/>
      <c r="AA191" s="152"/>
      <c r="AB191" s="152"/>
      <c r="AC191" s="152"/>
      <c r="AD191" s="152"/>
      <c r="AE191" s="152"/>
      <c r="AF191" s="152"/>
      <c r="AG191" s="152" t="s">
        <v>305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ht="14">
      <c r="A192" s="167" t="s">
        <v>293</v>
      </c>
      <c r="B192" s="168" t="s">
        <v>229</v>
      </c>
      <c r="C192" s="193" t="s">
        <v>230</v>
      </c>
      <c r="D192" s="169"/>
      <c r="E192" s="170"/>
      <c r="F192" s="171"/>
      <c r="G192" s="171">
        <f>SUMIF(AG193:AG201,"&lt;&gt;NOR",G193:G201)</f>
        <v>0</v>
      </c>
      <c r="H192" s="171"/>
      <c r="I192" s="171">
        <f>SUM(I193:I201)</f>
        <v>0</v>
      </c>
      <c r="J192" s="171"/>
      <c r="K192" s="171">
        <f>SUM(K193:K201)</f>
        <v>690716.08000000007</v>
      </c>
      <c r="L192" s="171"/>
      <c r="M192" s="171">
        <f>SUM(M193:M201)</f>
        <v>0</v>
      </c>
      <c r="N192" s="170"/>
      <c r="O192" s="170">
        <f>SUM(O193:O201)</f>
        <v>0</v>
      </c>
      <c r="P192" s="170"/>
      <c r="Q192" s="170">
        <f>SUM(Q193:Q201)</f>
        <v>0</v>
      </c>
      <c r="R192" s="171"/>
      <c r="S192" s="171"/>
      <c r="T192" s="172"/>
      <c r="U192" s="166"/>
      <c r="V192" s="166">
        <f>SUM(V193:V201)</f>
        <v>151.79999999999998</v>
      </c>
      <c r="W192" s="166"/>
      <c r="X192" s="166"/>
      <c r="Y192" s="166"/>
      <c r="AG192" t="s">
        <v>294</v>
      </c>
    </row>
    <row r="193" spans="1:60" outlineLevel="1">
      <c r="A193" s="182">
        <v>76</v>
      </c>
      <c r="B193" s="183" t="s">
        <v>955</v>
      </c>
      <c r="C193" s="196" t="s">
        <v>956</v>
      </c>
      <c r="D193" s="184" t="s">
        <v>344</v>
      </c>
      <c r="E193" s="185">
        <v>518.1</v>
      </c>
      <c r="F193" s="186"/>
      <c r="G193" s="187">
        <f>ROUND(E193*F193,2)</f>
        <v>0</v>
      </c>
      <c r="H193" s="186">
        <v>0</v>
      </c>
      <c r="I193" s="187">
        <f>ROUND(E193*H193,2)</f>
        <v>0</v>
      </c>
      <c r="J193" s="186">
        <v>43.1</v>
      </c>
      <c r="K193" s="187">
        <f>ROUND(E193*J193,2)</f>
        <v>22330.11</v>
      </c>
      <c r="L193" s="187">
        <v>21</v>
      </c>
      <c r="M193" s="187">
        <f>G193*(1+L193/100)</f>
        <v>0</v>
      </c>
      <c r="N193" s="185">
        <v>0</v>
      </c>
      <c r="O193" s="185">
        <f>ROUND(E193*N193,2)</f>
        <v>0</v>
      </c>
      <c r="P193" s="185">
        <v>0</v>
      </c>
      <c r="Q193" s="185">
        <f>ROUND(E193*P193,2)</f>
        <v>0</v>
      </c>
      <c r="R193" s="187" t="s">
        <v>455</v>
      </c>
      <c r="S193" s="187" t="s">
        <v>299</v>
      </c>
      <c r="T193" s="188" t="s">
        <v>534</v>
      </c>
      <c r="U193" s="162">
        <v>0.01</v>
      </c>
      <c r="V193" s="162">
        <f>ROUND(E193*U193,2)</f>
        <v>5.18</v>
      </c>
      <c r="W193" s="162"/>
      <c r="X193" s="162" t="s">
        <v>301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391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1">
      <c r="A194" s="174">
        <v>77</v>
      </c>
      <c r="B194" s="175" t="s">
        <v>957</v>
      </c>
      <c r="C194" s="194" t="s">
        <v>958</v>
      </c>
      <c r="D194" s="176" t="s">
        <v>344</v>
      </c>
      <c r="E194" s="177">
        <v>15024.9</v>
      </c>
      <c r="F194" s="178"/>
      <c r="G194" s="179">
        <f>ROUND(E194*F194,2)</f>
        <v>0</v>
      </c>
      <c r="H194" s="178">
        <v>0</v>
      </c>
      <c r="I194" s="179">
        <f>ROUND(E194*H194,2)</f>
        <v>0</v>
      </c>
      <c r="J194" s="178">
        <v>10.5</v>
      </c>
      <c r="K194" s="179">
        <f>ROUND(E194*J194,2)</f>
        <v>157761.45000000001</v>
      </c>
      <c r="L194" s="179">
        <v>21</v>
      </c>
      <c r="M194" s="179">
        <f>G194*(1+L194/100)</f>
        <v>0</v>
      </c>
      <c r="N194" s="177">
        <v>0</v>
      </c>
      <c r="O194" s="177">
        <f>ROUND(E194*N194,2)</f>
        <v>0</v>
      </c>
      <c r="P194" s="177">
        <v>0</v>
      </c>
      <c r="Q194" s="177">
        <f>ROUND(E194*P194,2)</f>
        <v>0</v>
      </c>
      <c r="R194" s="179" t="s">
        <v>455</v>
      </c>
      <c r="S194" s="179" t="s">
        <v>299</v>
      </c>
      <c r="T194" s="180" t="s">
        <v>534</v>
      </c>
      <c r="U194" s="162">
        <v>0</v>
      </c>
      <c r="V194" s="162">
        <f>ROUND(E194*U194,2)</f>
        <v>0</v>
      </c>
      <c r="W194" s="162"/>
      <c r="X194" s="162" t="s">
        <v>301</v>
      </c>
      <c r="Y194" s="162" t="s">
        <v>302</v>
      </c>
      <c r="Z194" s="152"/>
      <c r="AA194" s="152"/>
      <c r="AB194" s="152"/>
      <c r="AC194" s="152"/>
      <c r="AD194" s="152"/>
      <c r="AE194" s="152"/>
      <c r="AF194" s="152"/>
      <c r="AG194" s="152" t="s">
        <v>391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2">
      <c r="A195" s="159"/>
      <c r="B195" s="160"/>
      <c r="C195" s="195" t="s">
        <v>1624</v>
      </c>
      <c r="D195" s="164"/>
      <c r="E195" s="165">
        <v>15024.9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62"/>
      <c r="Z195" s="152"/>
      <c r="AA195" s="152"/>
      <c r="AB195" s="152"/>
      <c r="AC195" s="152"/>
      <c r="AD195" s="152"/>
      <c r="AE195" s="152"/>
      <c r="AF195" s="152"/>
      <c r="AG195" s="152" t="s">
        <v>315</v>
      </c>
      <c r="AH195" s="152">
        <v>0</v>
      </c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1">
      <c r="A196" s="182">
        <v>78</v>
      </c>
      <c r="B196" s="183" t="s">
        <v>963</v>
      </c>
      <c r="C196" s="196" t="s">
        <v>964</v>
      </c>
      <c r="D196" s="184" t="s">
        <v>344</v>
      </c>
      <c r="E196" s="185">
        <v>393.5</v>
      </c>
      <c r="F196" s="186"/>
      <c r="G196" s="187">
        <f>ROUND(E196*F196,2)</f>
        <v>0</v>
      </c>
      <c r="H196" s="186">
        <v>0</v>
      </c>
      <c r="I196" s="187">
        <f>ROUND(E196*H196,2)</f>
        <v>0</v>
      </c>
      <c r="J196" s="186">
        <v>246.2</v>
      </c>
      <c r="K196" s="187">
        <f>ROUND(E196*J196,2)</f>
        <v>96879.7</v>
      </c>
      <c r="L196" s="187">
        <v>21</v>
      </c>
      <c r="M196" s="187">
        <f>G196*(1+L196/100)</f>
        <v>0</v>
      </c>
      <c r="N196" s="185">
        <v>0</v>
      </c>
      <c r="O196" s="185">
        <f>ROUND(E196*N196,2)</f>
        <v>0</v>
      </c>
      <c r="P196" s="185">
        <v>0</v>
      </c>
      <c r="Q196" s="185">
        <f>ROUND(E196*P196,2)</f>
        <v>0</v>
      </c>
      <c r="R196" s="187" t="s">
        <v>965</v>
      </c>
      <c r="S196" s="187" t="s">
        <v>966</v>
      </c>
      <c r="T196" s="188" t="s">
        <v>534</v>
      </c>
      <c r="U196" s="162">
        <v>0</v>
      </c>
      <c r="V196" s="162">
        <f>ROUND(E196*U196,2)</f>
        <v>0</v>
      </c>
      <c r="W196" s="162"/>
      <c r="X196" s="162" t="s">
        <v>301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391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ht="24" outlineLevel="1">
      <c r="A197" s="182">
        <v>79</v>
      </c>
      <c r="B197" s="183" t="s">
        <v>967</v>
      </c>
      <c r="C197" s="196" t="s">
        <v>968</v>
      </c>
      <c r="D197" s="184" t="s">
        <v>344</v>
      </c>
      <c r="E197" s="185">
        <v>124.6</v>
      </c>
      <c r="F197" s="186"/>
      <c r="G197" s="187">
        <f>ROUND(E197*F197,2)</f>
        <v>0</v>
      </c>
      <c r="H197" s="186">
        <v>0</v>
      </c>
      <c r="I197" s="187">
        <f>ROUND(E197*H197,2)</f>
        <v>0</v>
      </c>
      <c r="J197" s="186">
        <v>2487.3000000000002</v>
      </c>
      <c r="K197" s="187">
        <f>ROUND(E197*J197,2)</f>
        <v>309917.58</v>
      </c>
      <c r="L197" s="187">
        <v>21</v>
      </c>
      <c r="M197" s="187">
        <f>G197*(1+L197/100)</f>
        <v>0</v>
      </c>
      <c r="N197" s="185">
        <v>0</v>
      </c>
      <c r="O197" s="185">
        <f>ROUND(E197*N197,2)</f>
        <v>0</v>
      </c>
      <c r="P197" s="185">
        <v>0</v>
      </c>
      <c r="Q197" s="185">
        <f>ROUND(E197*P197,2)</f>
        <v>0</v>
      </c>
      <c r="R197" s="187" t="s">
        <v>965</v>
      </c>
      <c r="S197" s="187" t="s">
        <v>346</v>
      </c>
      <c r="T197" s="188" t="s">
        <v>534</v>
      </c>
      <c r="U197" s="162">
        <v>0</v>
      </c>
      <c r="V197" s="162">
        <f>ROUND(E197*U197,2)</f>
        <v>0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>
      <c r="A198" s="174">
        <v>80</v>
      </c>
      <c r="B198" s="175" t="s">
        <v>959</v>
      </c>
      <c r="C198" s="194" t="s">
        <v>960</v>
      </c>
      <c r="D198" s="176" t="s">
        <v>344</v>
      </c>
      <c r="E198" s="177">
        <v>518.1</v>
      </c>
      <c r="F198" s="178"/>
      <c r="G198" s="179">
        <f>ROUND(E198*F198,2)</f>
        <v>0</v>
      </c>
      <c r="H198" s="178">
        <v>0</v>
      </c>
      <c r="I198" s="179">
        <f>ROUND(E198*H198,2)</f>
        <v>0</v>
      </c>
      <c r="J198" s="178">
        <v>11.3</v>
      </c>
      <c r="K198" s="179">
        <f>ROUND(E198*J198,2)</f>
        <v>5854.53</v>
      </c>
      <c r="L198" s="179">
        <v>21</v>
      </c>
      <c r="M198" s="179">
        <f>G198*(1+L198/100)</f>
        <v>0</v>
      </c>
      <c r="N198" s="177">
        <v>0</v>
      </c>
      <c r="O198" s="177">
        <f>ROUND(E198*N198,2)</f>
        <v>0</v>
      </c>
      <c r="P198" s="177">
        <v>0</v>
      </c>
      <c r="Q198" s="177">
        <f>ROUND(E198*P198,2)</f>
        <v>0</v>
      </c>
      <c r="R198" s="179" t="s">
        <v>961</v>
      </c>
      <c r="S198" s="179" t="s">
        <v>299</v>
      </c>
      <c r="T198" s="180" t="s">
        <v>534</v>
      </c>
      <c r="U198" s="162">
        <v>6.0000000000000001E-3</v>
      </c>
      <c r="V198" s="162">
        <f>ROUND(E198*U198,2)</f>
        <v>3.11</v>
      </c>
      <c r="W198" s="162"/>
      <c r="X198" s="162" t="s">
        <v>301</v>
      </c>
      <c r="Y198" s="162" t="s">
        <v>302</v>
      </c>
      <c r="Z198" s="152"/>
      <c r="AA198" s="152"/>
      <c r="AB198" s="152"/>
      <c r="AC198" s="152"/>
      <c r="AD198" s="152"/>
      <c r="AE198" s="152"/>
      <c r="AF198" s="152"/>
      <c r="AG198" s="152" t="s">
        <v>391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2">
      <c r="A199" s="159"/>
      <c r="B199" s="160"/>
      <c r="C199" s="204" t="s">
        <v>962</v>
      </c>
      <c r="D199" s="203"/>
      <c r="E199" s="203"/>
      <c r="F199" s="203"/>
      <c r="G199" s="203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62"/>
      <c r="Z199" s="152"/>
      <c r="AA199" s="152"/>
      <c r="AB199" s="152"/>
      <c r="AC199" s="152"/>
      <c r="AD199" s="152"/>
      <c r="AE199" s="152"/>
      <c r="AF199" s="152"/>
      <c r="AG199" s="152" t="s">
        <v>305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ht="24" outlineLevel="1">
      <c r="A200" s="174">
        <v>81</v>
      </c>
      <c r="B200" s="175" t="s">
        <v>951</v>
      </c>
      <c r="C200" s="194" t="s">
        <v>952</v>
      </c>
      <c r="D200" s="176" t="s">
        <v>344</v>
      </c>
      <c r="E200" s="177">
        <v>518.1</v>
      </c>
      <c r="F200" s="178"/>
      <c r="G200" s="179">
        <f>ROUND(E200*F200,2)</f>
        <v>0</v>
      </c>
      <c r="H200" s="178">
        <v>0</v>
      </c>
      <c r="I200" s="179">
        <f>ROUND(E200*H200,2)</f>
        <v>0</v>
      </c>
      <c r="J200" s="178">
        <v>189.1</v>
      </c>
      <c r="K200" s="179">
        <f>ROUND(E200*J200,2)</f>
        <v>97972.71</v>
      </c>
      <c r="L200" s="179">
        <v>21</v>
      </c>
      <c r="M200" s="179">
        <f>G200*(1+L200/100)</f>
        <v>0</v>
      </c>
      <c r="N200" s="177">
        <v>0</v>
      </c>
      <c r="O200" s="177">
        <f>ROUND(E200*N200,2)</f>
        <v>0</v>
      </c>
      <c r="P200" s="177">
        <v>0</v>
      </c>
      <c r="Q200" s="177">
        <f>ROUND(E200*P200,2)</f>
        <v>0</v>
      </c>
      <c r="R200" s="179" t="s">
        <v>953</v>
      </c>
      <c r="S200" s="179" t="s">
        <v>299</v>
      </c>
      <c r="T200" s="180" t="s">
        <v>534</v>
      </c>
      <c r="U200" s="162">
        <v>0.27700000000000002</v>
      </c>
      <c r="V200" s="162">
        <f>ROUND(E200*U200,2)</f>
        <v>143.51</v>
      </c>
      <c r="W200" s="162"/>
      <c r="X200" s="162" t="s">
        <v>301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391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outlineLevel="2">
      <c r="A201" s="159"/>
      <c r="B201" s="160"/>
      <c r="C201" s="204" t="s">
        <v>954</v>
      </c>
      <c r="D201" s="203"/>
      <c r="E201" s="203"/>
      <c r="F201" s="203"/>
      <c r="G201" s="203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62"/>
      <c r="Z201" s="152"/>
      <c r="AA201" s="152"/>
      <c r="AB201" s="152"/>
      <c r="AC201" s="152"/>
      <c r="AD201" s="152"/>
      <c r="AE201" s="152"/>
      <c r="AF201" s="152"/>
      <c r="AG201" s="152" t="s">
        <v>305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>
      <c r="A202" s="3"/>
      <c r="B202" s="4"/>
      <c r="C202" s="197"/>
      <c r="D202" s="6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AE202">
        <v>12</v>
      </c>
      <c r="AF202">
        <v>21</v>
      </c>
      <c r="AG202" t="s">
        <v>279</v>
      </c>
    </row>
    <row r="203" spans="1:60">
      <c r="A203" s="155"/>
      <c r="B203" s="156" t="s">
        <v>29</v>
      </c>
      <c r="C203" s="198"/>
      <c r="D203" s="157"/>
      <c r="E203" s="158"/>
      <c r="F203" s="158"/>
      <c r="G203" s="173">
        <f>G8+G96+G102+G106+G150+G182+G189+G192</f>
        <v>0</v>
      </c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E203">
        <f>SUMIF(L7:L201,AE202,G7:G201)</f>
        <v>0</v>
      </c>
      <c r="AF203">
        <f>SUMIF(L7:L201,AF202,G7:G201)</f>
        <v>0</v>
      </c>
      <c r="AG203" t="s">
        <v>666</v>
      </c>
    </row>
    <row r="204" spans="1:60">
      <c r="C204" s="199"/>
      <c r="D204" s="10"/>
      <c r="AG204" t="s">
        <v>667</v>
      </c>
    </row>
    <row r="205" spans="1:60">
      <c r="D205" s="10"/>
    </row>
    <row r="206" spans="1:60">
      <c r="D206" s="10"/>
    </row>
    <row r="207" spans="1:60">
      <c r="D207" s="10"/>
    </row>
    <row r="208" spans="1:60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72</v>
      </c>
      <c r="C3" s="274" t="s">
        <v>73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75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SUMIF(AG9:AG98,"&lt;&gt;NOR",G9:G98)</f>
        <v>0</v>
      </c>
      <c r="H8" s="171"/>
      <c r="I8" s="171">
        <f>SUM(I9:I98)</f>
        <v>233021.14</v>
      </c>
      <c r="J8" s="171"/>
      <c r="K8" s="171">
        <f>SUM(K9:K98)</f>
        <v>1363320.1899999997</v>
      </c>
      <c r="L8" s="171"/>
      <c r="M8" s="171">
        <f>SUM(M9:M98)</f>
        <v>0</v>
      </c>
      <c r="N8" s="170"/>
      <c r="O8" s="170">
        <f>SUM(O9:O98)</f>
        <v>578</v>
      </c>
      <c r="P8" s="170"/>
      <c r="Q8" s="170">
        <f>SUM(Q9:Q98)</f>
        <v>313.38</v>
      </c>
      <c r="R8" s="171"/>
      <c r="S8" s="171"/>
      <c r="T8" s="172"/>
      <c r="U8" s="166"/>
      <c r="V8" s="166">
        <f>SUM(V9:V98)</f>
        <v>1453.6399999999999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221.4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3697.38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24.35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5.73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1625</v>
      </c>
      <c r="D10" s="165"/>
      <c r="E10" s="165">
        <v>221.4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188.6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4375.5200000000004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29.04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6.77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1626</v>
      </c>
      <c r="D12" s="165"/>
      <c r="E12" s="165">
        <v>188.6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155.80000000000001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4066.38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27.42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6.23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1627</v>
      </c>
      <c r="D14" s="165"/>
      <c r="E14" s="165">
        <v>155.80000000000001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138.5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5401.5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45.71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8.31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1628</v>
      </c>
      <c r="D16" s="164"/>
      <c r="E16" s="165">
        <v>15.5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3">
      <c r="A17" s="159"/>
      <c r="B17" s="160"/>
      <c r="C17" s="163" t="s">
        <v>1629</v>
      </c>
      <c r="D17" s="165"/>
      <c r="E17" s="165">
        <v>123</v>
      </c>
      <c r="F17" s="162"/>
      <c r="G17" s="162"/>
      <c r="H17" s="162"/>
      <c r="I17" s="162"/>
      <c r="J17" s="162"/>
      <c r="K17" s="162"/>
      <c r="L17" s="162"/>
      <c r="M17" s="162"/>
      <c r="N17" s="161"/>
      <c r="O17" s="161"/>
      <c r="P17" s="161"/>
      <c r="Q17" s="161"/>
      <c r="R17" s="162"/>
      <c r="S17" s="162"/>
      <c r="T17" s="162"/>
      <c r="U17" s="162"/>
      <c r="V17" s="162"/>
      <c r="W17" s="162"/>
      <c r="X17" s="162"/>
      <c r="Y17" s="162"/>
      <c r="Z17" s="152"/>
      <c r="AA17" s="152"/>
      <c r="AB17" s="152"/>
      <c r="AC17" s="152"/>
      <c r="AD17" s="152"/>
      <c r="AE17" s="152"/>
      <c r="AF17" s="152"/>
      <c r="AG17" s="152" t="s">
        <v>315</v>
      </c>
      <c r="AH17" s="152">
        <v>0</v>
      </c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74">
        <v>5</v>
      </c>
      <c r="B18" s="175" t="s">
        <v>818</v>
      </c>
      <c r="C18" s="194" t="s">
        <v>819</v>
      </c>
      <c r="D18" s="176" t="s">
        <v>361</v>
      </c>
      <c r="E18" s="177">
        <v>15.5</v>
      </c>
      <c r="F18" s="178"/>
      <c r="G18" s="179">
        <f>ROUND(E18*F18,2)</f>
        <v>0</v>
      </c>
      <c r="H18" s="178">
        <v>0</v>
      </c>
      <c r="I18" s="179">
        <f>ROUND(E18*H18,2)</f>
        <v>0</v>
      </c>
      <c r="J18" s="178">
        <v>57.79</v>
      </c>
      <c r="K18" s="179">
        <f>ROUND(E18*J18,2)</f>
        <v>895.75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0.44</v>
      </c>
      <c r="Q18" s="177">
        <f>ROUND(E18*P18,2)</f>
        <v>6.82</v>
      </c>
      <c r="R18" s="179" t="s">
        <v>455</v>
      </c>
      <c r="S18" s="179" t="s">
        <v>299</v>
      </c>
      <c r="T18" s="180" t="s">
        <v>300</v>
      </c>
      <c r="U18" s="162">
        <v>7.2999999999999995E-2</v>
      </c>
      <c r="V18" s="162">
        <f>ROUND(E18*U18,2)</f>
        <v>1.1299999999999999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391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2">
      <c r="A19" s="159"/>
      <c r="B19" s="160"/>
      <c r="C19" s="195" t="s">
        <v>1630</v>
      </c>
      <c r="D19" s="164"/>
      <c r="E19" s="165">
        <v>15.5</v>
      </c>
      <c r="F19" s="162"/>
      <c r="G19" s="162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62"/>
      <c r="Z19" s="152"/>
      <c r="AA19" s="152"/>
      <c r="AB19" s="152"/>
      <c r="AC19" s="152"/>
      <c r="AD19" s="152"/>
      <c r="AE19" s="152"/>
      <c r="AF19" s="152"/>
      <c r="AG19" s="152" t="s">
        <v>315</v>
      </c>
      <c r="AH19" s="152">
        <v>0</v>
      </c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6</v>
      </c>
      <c r="B20" s="183" t="s">
        <v>821</v>
      </c>
      <c r="C20" s="191" t="s">
        <v>822</v>
      </c>
      <c r="D20" s="202" t="s">
        <v>361</v>
      </c>
      <c r="E20" s="185">
        <v>221.4</v>
      </c>
      <c r="F20" s="186"/>
      <c r="G20" s="187">
        <f t="shared" ref="G20:G25" si="0">ROUND(E20*F20,2)</f>
        <v>0</v>
      </c>
      <c r="H20" s="186">
        <v>0</v>
      </c>
      <c r="I20" s="187">
        <f t="shared" ref="I20:I25" si="1">ROUND(E20*H20,2)</f>
        <v>0</v>
      </c>
      <c r="J20" s="186">
        <v>30.3</v>
      </c>
      <c r="K20" s="187">
        <f t="shared" ref="K20:K25" si="2">ROUND(E20*J20,2)</f>
        <v>6708.42</v>
      </c>
      <c r="L20" s="187">
        <v>21</v>
      </c>
      <c r="M20" s="187">
        <f t="shared" ref="M20:M25" si="3">G20*(1+L20/100)</f>
        <v>0</v>
      </c>
      <c r="N20" s="185">
        <v>0</v>
      </c>
      <c r="O20" s="185">
        <f t="shared" ref="O20:O25" si="4">ROUND(E20*N20,2)</f>
        <v>0</v>
      </c>
      <c r="P20" s="185">
        <v>0.11</v>
      </c>
      <c r="Q20" s="185">
        <f t="shared" ref="Q20:Q25" si="5">ROUND(E20*P20,2)</f>
        <v>24.35</v>
      </c>
      <c r="R20" s="187" t="s">
        <v>455</v>
      </c>
      <c r="S20" s="187" t="s">
        <v>299</v>
      </c>
      <c r="T20" s="188" t="s">
        <v>534</v>
      </c>
      <c r="U20" s="162">
        <v>4.2999999999999997E-2</v>
      </c>
      <c r="V20" s="162">
        <f t="shared" ref="V20:V25" si="6">ROUND(E20*U20,2)</f>
        <v>9.52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7</v>
      </c>
      <c r="B21" s="183" t="s">
        <v>823</v>
      </c>
      <c r="C21" s="196" t="s">
        <v>824</v>
      </c>
      <c r="D21" s="184" t="s">
        <v>361</v>
      </c>
      <c r="E21" s="185">
        <v>188.6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37.799999999999997</v>
      </c>
      <c r="K21" s="187">
        <f t="shared" si="2"/>
        <v>7129.08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0.154</v>
      </c>
      <c r="Q21" s="185">
        <f t="shared" si="5"/>
        <v>29.04</v>
      </c>
      <c r="R21" s="187" t="s">
        <v>455</v>
      </c>
      <c r="S21" s="187" t="s">
        <v>299</v>
      </c>
      <c r="T21" s="188" t="s">
        <v>534</v>
      </c>
      <c r="U21" s="162">
        <v>5.3800000000000001E-2</v>
      </c>
      <c r="V21" s="162">
        <f t="shared" si="6"/>
        <v>10.15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8</v>
      </c>
      <c r="B22" s="183" t="s">
        <v>825</v>
      </c>
      <c r="C22" s="196" t="s">
        <v>826</v>
      </c>
      <c r="D22" s="184" t="s">
        <v>361</v>
      </c>
      <c r="E22" s="185">
        <v>155.80000000000001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63</v>
      </c>
      <c r="K22" s="187">
        <f t="shared" si="2"/>
        <v>9815.4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0.192</v>
      </c>
      <c r="Q22" s="185">
        <f t="shared" si="5"/>
        <v>29.91</v>
      </c>
      <c r="R22" s="187" t="s">
        <v>455</v>
      </c>
      <c r="S22" s="187" t="s">
        <v>299</v>
      </c>
      <c r="T22" s="188" t="s">
        <v>534</v>
      </c>
      <c r="U22" s="162">
        <v>2.4E-2</v>
      </c>
      <c r="V22" s="162">
        <f t="shared" si="6"/>
        <v>3.74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9</v>
      </c>
      <c r="B23" s="183" t="s">
        <v>827</v>
      </c>
      <c r="C23" s="191" t="s">
        <v>828</v>
      </c>
      <c r="D23" s="202" t="s">
        <v>361</v>
      </c>
      <c r="E23" s="185">
        <v>123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42</v>
      </c>
      <c r="K23" s="187">
        <f t="shared" si="2"/>
        <v>5166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0.38313999999999998</v>
      </c>
      <c r="Q23" s="185">
        <f t="shared" si="5"/>
        <v>47.13</v>
      </c>
      <c r="R23" s="187" t="s">
        <v>455</v>
      </c>
      <c r="S23" s="187" t="s">
        <v>299</v>
      </c>
      <c r="T23" s="188" t="s">
        <v>534</v>
      </c>
      <c r="U23" s="162">
        <v>1.7000000000000001E-2</v>
      </c>
      <c r="V23" s="162">
        <f t="shared" si="6"/>
        <v>2.09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10</v>
      </c>
      <c r="B24" s="183" t="s">
        <v>829</v>
      </c>
      <c r="C24" s="196" t="s">
        <v>830</v>
      </c>
      <c r="D24" s="184" t="s">
        <v>361</v>
      </c>
      <c r="E24" s="185">
        <v>90.2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61.4</v>
      </c>
      <c r="K24" s="187">
        <f t="shared" si="2"/>
        <v>5538.28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0.55000000000000004</v>
      </c>
      <c r="Q24" s="185">
        <f t="shared" si="5"/>
        <v>49.61</v>
      </c>
      <c r="R24" s="187" t="s">
        <v>455</v>
      </c>
      <c r="S24" s="187" t="s">
        <v>299</v>
      </c>
      <c r="T24" s="188" t="s">
        <v>534</v>
      </c>
      <c r="U24" s="162">
        <v>9.4500000000000001E-2</v>
      </c>
      <c r="V24" s="162">
        <f t="shared" si="6"/>
        <v>8.52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310</v>
      </c>
      <c r="C25" s="190" t="s">
        <v>311</v>
      </c>
      <c r="D25" s="201" t="s">
        <v>312</v>
      </c>
      <c r="E25" s="177">
        <v>29.4</v>
      </c>
      <c r="F25" s="178"/>
      <c r="G25" s="179">
        <f t="shared" si="0"/>
        <v>0</v>
      </c>
      <c r="H25" s="178">
        <v>0</v>
      </c>
      <c r="I25" s="179">
        <f t="shared" si="1"/>
        <v>0</v>
      </c>
      <c r="J25" s="178">
        <v>83.4</v>
      </c>
      <c r="K25" s="179">
        <f t="shared" si="2"/>
        <v>2451.96</v>
      </c>
      <c r="L25" s="179">
        <v>21</v>
      </c>
      <c r="M25" s="179">
        <f t="shared" si="3"/>
        <v>0</v>
      </c>
      <c r="N25" s="177">
        <v>0</v>
      </c>
      <c r="O25" s="177">
        <f t="shared" si="4"/>
        <v>0</v>
      </c>
      <c r="P25" s="177">
        <v>0</v>
      </c>
      <c r="Q25" s="177">
        <f t="shared" si="5"/>
        <v>0</v>
      </c>
      <c r="R25" s="179" t="s">
        <v>298</v>
      </c>
      <c r="S25" s="179" t="s">
        <v>299</v>
      </c>
      <c r="T25" s="180" t="s">
        <v>534</v>
      </c>
      <c r="U25" s="162">
        <v>9.7000000000000003E-2</v>
      </c>
      <c r="V25" s="162">
        <f t="shared" si="6"/>
        <v>2.85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12.75" customHeight="1" outlineLevel="2">
      <c r="A26" s="159"/>
      <c r="B26" s="160"/>
      <c r="C26" s="204" t="s">
        <v>313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nebo lesní půdy, s vodorovným přemístěním na hromady v místě upotřebení nebo na dočasné či trvalé skládky se složením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1631</v>
      </c>
      <c r="D27" s="165"/>
      <c r="E27" s="165">
        <v>14.28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1632</v>
      </c>
      <c r="D28" s="164"/>
      <c r="E28" s="165">
        <v>4.62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3">
      <c r="A29" s="159"/>
      <c r="B29" s="160"/>
      <c r="C29" s="195" t="s">
        <v>1633</v>
      </c>
      <c r="D29" s="164"/>
      <c r="E29" s="165">
        <v>10.5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315</v>
      </c>
      <c r="AH29" s="152">
        <v>0</v>
      </c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74">
        <v>12</v>
      </c>
      <c r="B30" s="175" t="s">
        <v>697</v>
      </c>
      <c r="C30" s="194" t="s">
        <v>698</v>
      </c>
      <c r="D30" s="176" t="s">
        <v>312</v>
      </c>
      <c r="E30" s="177">
        <v>457.18200000000002</v>
      </c>
      <c r="F30" s="178"/>
      <c r="G30" s="179">
        <f>ROUND(E30*F30,2)</f>
        <v>0</v>
      </c>
      <c r="H30" s="178">
        <v>0</v>
      </c>
      <c r="I30" s="179">
        <f>ROUND(E30*H30,2)</f>
        <v>0</v>
      </c>
      <c r="J30" s="178">
        <v>118.6</v>
      </c>
      <c r="K30" s="179">
        <f>ROUND(E30*J30,2)</f>
        <v>54221.79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 t="s">
        <v>298</v>
      </c>
      <c r="S30" s="179" t="s">
        <v>299</v>
      </c>
      <c r="T30" s="180" t="s">
        <v>534</v>
      </c>
      <c r="U30" s="162">
        <v>0.11700000000000001</v>
      </c>
      <c r="V30" s="162">
        <f>ROUND(E30*U30,2)</f>
        <v>53.49</v>
      </c>
      <c r="W30" s="162"/>
      <c r="X30" s="162" t="s">
        <v>301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303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ht="33.75" customHeight="1" outlineLevel="2">
      <c r="A31" s="159"/>
      <c r="B31" s="160"/>
      <c r="C31" s="204" t="s">
        <v>699</v>
      </c>
      <c r="D31" s="203"/>
      <c r="E31" s="203"/>
      <c r="F31" s="203"/>
      <c r="G31" s="203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305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81" t="str">
        <f>C31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1" s="152"/>
      <c r="BC31" s="152"/>
      <c r="BD31" s="152"/>
      <c r="BE31" s="152"/>
      <c r="BF31" s="152"/>
      <c r="BG31" s="152"/>
      <c r="BH31" s="152"/>
    </row>
    <row r="32" spans="1:60" outlineLevel="2">
      <c r="A32" s="159"/>
      <c r="B32" s="160"/>
      <c r="C32" s="163" t="s">
        <v>1634</v>
      </c>
      <c r="D32" s="165"/>
      <c r="E32" s="165">
        <v>172.172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315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3">
      <c r="A33" s="159"/>
      <c r="B33" s="160"/>
      <c r="C33" s="195" t="s">
        <v>1635</v>
      </c>
      <c r="D33" s="164"/>
      <c r="E33" s="165">
        <v>201.685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3">
      <c r="A34" s="159"/>
      <c r="B34" s="160"/>
      <c r="C34" s="195" t="s">
        <v>1636</v>
      </c>
      <c r="D34" s="164"/>
      <c r="E34" s="165">
        <v>83.325000000000003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315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74">
        <v>13</v>
      </c>
      <c r="B35" s="175" t="s">
        <v>701</v>
      </c>
      <c r="C35" s="194" t="s">
        <v>702</v>
      </c>
      <c r="D35" s="176" t="s">
        <v>312</v>
      </c>
      <c r="E35" s="177">
        <v>137.15459999999999</v>
      </c>
      <c r="F35" s="178"/>
      <c r="G35" s="179">
        <f>ROUND(E35*F35,2)</f>
        <v>0</v>
      </c>
      <c r="H35" s="178">
        <v>0</v>
      </c>
      <c r="I35" s="179">
        <f>ROUND(E35*H35,2)</f>
        <v>0</v>
      </c>
      <c r="J35" s="178">
        <v>42.6</v>
      </c>
      <c r="K35" s="179">
        <f>ROUND(E35*J35,2)</f>
        <v>5842.79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 t="s">
        <v>298</v>
      </c>
      <c r="S35" s="179" t="s">
        <v>299</v>
      </c>
      <c r="T35" s="180" t="s">
        <v>534</v>
      </c>
      <c r="U35" s="162">
        <v>8.4000000000000005E-2</v>
      </c>
      <c r="V35" s="162">
        <f>ROUND(E35*U35,2)</f>
        <v>11.52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33.75" customHeight="1" outlineLevel="2">
      <c r="A36" s="159"/>
      <c r="B36" s="160"/>
      <c r="C36" s="204" t="s">
        <v>699</v>
      </c>
      <c r="D36" s="203"/>
      <c r="E36" s="203"/>
      <c r="F36" s="203"/>
      <c r="G36" s="203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305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81" t="str">
        <f>C36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6" s="152"/>
      <c r="BC36" s="152"/>
      <c r="BD36" s="152"/>
      <c r="BE36" s="152"/>
      <c r="BF36" s="152"/>
      <c r="BG36" s="152"/>
      <c r="BH36" s="152"/>
    </row>
    <row r="37" spans="1:60" outlineLevel="2">
      <c r="A37" s="159"/>
      <c r="B37" s="160"/>
      <c r="C37" s="195" t="s">
        <v>1637</v>
      </c>
      <c r="D37" s="164"/>
      <c r="E37" s="165">
        <v>137.15459999999999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315</v>
      </c>
      <c r="AH37" s="152">
        <v>0</v>
      </c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74">
        <v>14</v>
      </c>
      <c r="B38" s="175" t="s">
        <v>1178</v>
      </c>
      <c r="C38" s="194" t="s">
        <v>1179</v>
      </c>
      <c r="D38" s="176" t="s">
        <v>449</v>
      </c>
      <c r="E38" s="177">
        <v>1.1000000000000001</v>
      </c>
      <c r="F38" s="178"/>
      <c r="G38" s="179">
        <f>ROUND(E38*F38,2)</f>
        <v>0</v>
      </c>
      <c r="H38" s="178">
        <v>99.48</v>
      </c>
      <c r="I38" s="179">
        <f>ROUND(E38*H38,2)</f>
        <v>109.43</v>
      </c>
      <c r="J38" s="178">
        <v>318.72000000000003</v>
      </c>
      <c r="K38" s="179">
        <f>ROUND(E38*J38,2)</f>
        <v>350.59</v>
      </c>
      <c r="L38" s="179">
        <v>21</v>
      </c>
      <c r="M38" s="179">
        <f>G38*(1+L38/100)</f>
        <v>0</v>
      </c>
      <c r="N38" s="177">
        <v>8.6800000000000002E-3</v>
      </c>
      <c r="O38" s="177">
        <f>ROUND(E38*N38,2)</f>
        <v>0.01</v>
      </c>
      <c r="P38" s="177">
        <v>0</v>
      </c>
      <c r="Q38" s="177">
        <f>ROUND(E38*P38,2)</f>
        <v>0</v>
      </c>
      <c r="R38" s="179" t="s">
        <v>298</v>
      </c>
      <c r="S38" s="179" t="s">
        <v>299</v>
      </c>
      <c r="T38" s="180" t="s">
        <v>534</v>
      </c>
      <c r="U38" s="162">
        <v>0.70299999999999996</v>
      </c>
      <c r="V38" s="162">
        <f>ROUND(E38*U38,2)</f>
        <v>0.77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22.5" customHeight="1" outlineLevel="2">
      <c r="A39" s="159"/>
      <c r="B39" s="160"/>
      <c r="C39" s="204" t="s">
        <v>839</v>
      </c>
      <c r="D39" s="203"/>
      <c r="E39" s="203"/>
      <c r="F39" s="203"/>
      <c r="G39" s="203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305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81" t="str">
        <f>C39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195" t="s">
        <v>1493</v>
      </c>
      <c r="D40" s="164"/>
      <c r="E40" s="165">
        <v>1.1000000000000001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315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15</v>
      </c>
      <c r="B41" s="175" t="s">
        <v>837</v>
      </c>
      <c r="C41" s="194" t="s">
        <v>838</v>
      </c>
      <c r="D41" s="176" t="s">
        <v>449</v>
      </c>
      <c r="E41" s="177">
        <v>2.2000000000000002</v>
      </c>
      <c r="F41" s="178"/>
      <c r="G41" s="179">
        <f>ROUND(E41*F41,2)</f>
        <v>0</v>
      </c>
      <c r="H41" s="178">
        <v>81.489999999999995</v>
      </c>
      <c r="I41" s="179">
        <f>ROUND(E41*H41,2)</f>
        <v>179.28</v>
      </c>
      <c r="J41" s="178">
        <v>246.71</v>
      </c>
      <c r="K41" s="179">
        <f>ROUND(E41*J41,2)</f>
        <v>542.76</v>
      </c>
      <c r="L41" s="179">
        <v>21</v>
      </c>
      <c r="M41" s="179">
        <f>G41*(1+L41/100)</f>
        <v>0</v>
      </c>
      <c r="N41" s="177">
        <v>2.478E-2</v>
      </c>
      <c r="O41" s="177">
        <f>ROUND(E41*N41,2)</f>
        <v>0.05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534</v>
      </c>
      <c r="U41" s="162">
        <v>0.54700000000000004</v>
      </c>
      <c r="V41" s="162">
        <f>ROUND(E41*U41,2)</f>
        <v>1.2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ht="22.5" customHeight="1" outlineLevel="2">
      <c r="A42" s="159"/>
      <c r="B42" s="160"/>
      <c r="C42" s="204" t="s">
        <v>839</v>
      </c>
      <c r="D42" s="203"/>
      <c r="E42" s="203"/>
      <c r="F42" s="203"/>
      <c r="G42" s="203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305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81" t="str">
        <f>C42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195" t="s">
        <v>1574</v>
      </c>
      <c r="D43" s="164"/>
      <c r="E43" s="165">
        <v>2.2000000000000002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74">
        <v>16</v>
      </c>
      <c r="B44" s="175" t="s">
        <v>841</v>
      </c>
      <c r="C44" s="194" t="s">
        <v>842</v>
      </c>
      <c r="D44" s="176" t="s">
        <v>312</v>
      </c>
      <c r="E44" s="177">
        <v>10.570510000000001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807.6</v>
      </c>
      <c r="K44" s="179">
        <f>ROUND(E44*J44,2)</f>
        <v>8536.74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534</v>
      </c>
      <c r="U44" s="162">
        <v>1.7629999999999999</v>
      </c>
      <c r="V44" s="162">
        <f>ROUND(E44*U44,2)</f>
        <v>18.64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12.75" customHeight="1" outlineLevel="2">
      <c r="A45" s="159"/>
      <c r="B45" s="160"/>
      <c r="C45" s="203" t="s">
        <v>843</v>
      </c>
      <c r="D45" s="203"/>
      <c r="E45" s="203"/>
      <c r="F45" s="203"/>
      <c r="G45" s="203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305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81" t="str">
        <f>C45</f>
        <v>Příplatek k cenám hloubených vykopávek za ztížení vykopávky v blízkosti podzemního vedení nebo výbušnin pro jakoukoliv třídu horniny.</v>
      </c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195" t="s">
        <v>1638</v>
      </c>
      <c r="D46" s="164"/>
      <c r="E46" s="165">
        <v>10.570510000000001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17</v>
      </c>
      <c r="B47" s="175" t="s">
        <v>1121</v>
      </c>
      <c r="C47" s="194" t="s">
        <v>1122</v>
      </c>
      <c r="D47" s="176" t="s">
        <v>361</v>
      </c>
      <c r="E47" s="177">
        <v>944.74</v>
      </c>
      <c r="F47" s="178"/>
      <c r="G47" s="179">
        <f>ROUND(E47*F47,2)</f>
        <v>0</v>
      </c>
      <c r="H47" s="178">
        <v>20.59</v>
      </c>
      <c r="I47" s="179">
        <f>ROUND(E47*H47,2)</f>
        <v>19452.2</v>
      </c>
      <c r="J47" s="178">
        <v>207.2</v>
      </c>
      <c r="K47" s="179">
        <f>ROUND(E47*J47,2)</f>
        <v>195750.13</v>
      </c>
      <c r="L47" s="179">
        <v>21</v>
      </c>
      <c r="M47" s="179">
        <f>G47*(1+L47/100)</f>
        <v>0</v>
      </c>
      <c r="N47" s="177">
        <v>8.4999999999999995E-4</v>
      </c>
      <c r="O47" s="177">
        <f>ROUND(E47*N47,2)</f>
        <v>0.8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0.47899999999999998</v>
      </c>
      <c r="V47" s="162">
        <f>ROUND(E47*U47,2)</f>
        <v>452.53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203" t="s">
        <v>847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195" t="s">
        <v>1639</v>
      </c>
      <c r="D49" s="164"/>
      <c r="E49" s="165">
        <v>354.64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3">
      <c r="A50" s="159"/>
      <c r="B50" s="160"/>
      <c r="C50" s="163" t="s">
        <v>1640</v>
      </c>
      <c r="D50" s="165"/>
      <c r="E50" s="165">
        <v>425.1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315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3">
      <c r="A51" s="159"/>
      <c r="B51" s="160"/>
      <c r="C51" s="195" t="s">
        <v>1641</v>
      </c>
      <c r="D51" s="164"/>
      <c r="E51" s="165">
        <v>165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18</v>
      </c>
      <c r="B52" s="175" t="s">
        <v>1124</v>
      </c>
      <c r="C52" s="190" t="s">
        <v>1125</v>
      </c>
      <c r="D52" s="201" t="s">
        <v>361</v>
      </c>
      <c r="E52" s="177">
        <v>944.74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148.16999999999999</v>
      </c>
      <c r="K52" s="179">
        <f>ROUND(E52*J52,2)</f>
        <v>139982.13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0.32700000000000001</v>
      </c>
      <c r="V52" s="162">
        <f>ROUND(E52*U52,2)</f>
        <v>308.93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204" t="s">
        <v>851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19</v>
      </c>
      <c r="B54" s="175" t="s">
        <v>323</v>
      </c>
      <c r="C54" s="194" t="s">
        <v>324</v>
      </c>
      <c r="D54" s="176" t="s">
        <v>312</v>
      </c>
      <c r="E54" s="177">
        <v>457.18200000000002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149</v>
      </c>
      <c r="K54" s="179">
        <f>ROUND(E54*J54,2)</f>
        <v>68120.12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0.34499999999999997</v>
      </c>
      <c r="V54" s="162">
        <f>ROUND(E54*U54,2)</f>
        <v>157.72999999999999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12.75" customHeight="1" outlineLevel="2">
      <c r="A55" s="159"/>
      <c r="B55" s="160"/>
      <c r="C55" s="204" t="s">
        <v>325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81" t="str">
        <f>C55</f>
        <v>bez naložení do dopravní nádoby, ale s vyprázdněním dopravní nádoby na hromadu nebo na dopravní prostředek,</v>
      </c>
      <c r="BB55" s="152"/>
      <c r="BC55" s="152"/>
      <c r="BD55" s="152"/>
      <c r="BE55" s="152"/>
      <c r="BF55" s="152"/>
      <c r="BG55" s="152"/>
      <c r="BH55" s="152"/>
    </row>
    <row r="56" spans="1:60" outlineLevel="2">
      <c r="A56" s="159"/>
      <c r="B56" s="160"/>
      <c r="C56" s="195" t="s">
        <v>1642</v>
      </c>
      <c r="D56" s="164"/>
      <c r="E56" s="165">
        <v>457.18200000000002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20</v>
      </c>
      <c r="B57" s="175" t="s">
        <v>332</v>
      </c>
      <c r="C57" s="194" t="s">
        <v>333</v>
      </c>
      <c r="D57" s="176" t="s">
        <v>312</v>
      </c>
      <c r="E57" s="177">
        <v>565.36699999999996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73.400000000000006</v>
      </c>
      <c r="K57" s="179">
        <f>ROUND(E57*J57,2)</f>
        <v>41497.94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5.2999999999999999E-2</v>
      </c>
      <c r="V57" s="162">
        <f>ROUND(E57*U57,2)</f>
        <v>29.96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195" t="s">
        <v>1642</v>
      </c>
      <c r="D58" s="164"/>
      <c r="E58" s="165">
        <v>457.18200000000002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3">
      <c r="A59" s="159"/>
      <c r="B59" s="160"/>
      <c r="C59" s="195" t="s">
        <v>1643</v>
      </c>
      <c r="D59" s="164"/>
      <c r="E59" s="165">
        <v>108.185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>
      <c r="A60" s="174">
        <v>21</v>
      </c>
      <c r="B60" s="175" t="s">
        <v>326</v>
      </c>
      <c r="C60" s="194" t="s">
        <v>327</v>
      </c>
      <c r="D60" s="176" t="s">
        <v>312</v>
      </c>
      <c r="E60" s="177">
        <v>565.36699999999996</v>
      </c>
      <c r="F60" s="178"/>
      <c r="G60" s="179">
        <f>ROUND(E60*F60,2)</f>
        <v>0</v>
      </c>
      <c r="H60" s="178">
        <v>0</v>
      </c>
      <c r="I60" s="179">
        <f>ROUND(E60*H60,2)</f>
        <v>0</v>
      </c>
      <c r="J60" s="178">
        <v>261.5</v>
      </c>
      <c r="K60" s="179">
        <f>ROUND(E60*J60,2)</f>
        <v>147843.47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 t="s">
        <v>298</v>
      </c>
      <c r="S60" s="179" t="s">
        <v>299</v>
      </c>
      <c r="T60" s="180" t="s">
        <v>534</v>
      </c>
      <c r="U60" s="162">
        <v>1.0999999999999999E-2</v>
      </c>
      <c r="V60" s="162">
        <f>ROUND(E60*U60,2)</f>
        <v>6.22</v>
      </c>
      <c r="W60" s="162"/>
      <c r="X60" s="162" t="s">
        <v>301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303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12.75" customHeight="1" outlineLevel="2">
      <c r="A61" s="159"/>
      <c r="B61" s="160"/>
      <c r="C61" s="204" t="s">
        <v>328</v>
      </c>
      <c r="D61" s="203"/>
      <c r="E61" s="203"/>
      <c r="F61" s="203"/>
      <c r="G61" s="203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305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2">
      <c r="A62" s="159"/>
      <c r="B62" s="160"/>
      <c r="C62" s="195" t="s">
        <v>1644</v>
      </c>
      <c r="D62" s="164"/>
      <c r="E62" s="165">
        <v>108.185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3">
      <c r="A63" s="159"/>
      <c r="B63" s="160"/>
      <c r="C63" s="195" t="s">
        <v>1645</v>
      </c>
      <c r="D63" s="164"/>
      <c r="E63" s="165">
        <v>348.99700000000001</v>
      </c>
      <c r="F63" s="162"/>
      <c r="G63" s="162"/>
      <c r="H63" s="162"/>
      <c r="I63" s="162"/>
      <c r="J63" s="162"/>
      <c r="K63" s="162"/>
      <c r="L63" s="162"/>
      <c r="M63" s="162"/>
      <c r="N63" s="161"/>
      <c r="O63" s="161"/>
      <c r="P63" s="161"/>
      <c r="Q63" s="161"/>
      <c r="R63" s="162"/>
      <c r="S63" s="162"/>
      <c r="T63" s="162"/>
      <c r="U63" s="162"/>
      <c r="V63" s="162"/>
      <c r="W63" s="162"/>
      <c r="X63" s="162"/>
      <c r="Y63" s="162"/>
      <c r="Z63" s="152"/>
      <c r="AA63" s="152"/>
      <c r="AB63" s="152"/>
      <c r="AC63" s="152"/>
      <c r="AD63" s="152"/>
      <c r="AE63" s="152"/>
      <c r="AF63" s="152"/>
      <c r="AG63" s="152" t="s">
        <v>315</v>
      </c>
      <c r="AH63" s="152">
        <v>0</v>
      </c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3">
      <c r="A64" s="159"/>
      <c r="B64" s="160"/>
      <c r="C64" s="195" t="s">
        <v>1646</v>
      </c>
      <c r="D64" s="164"/>
      <c r="E64" s="165">
        <v>108.185</v>
      </c>
      <c r="F64" s="162"/>
      <c r="G64" s="162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315</v>
      </c>
      <c r="AH64" s="152">
        <v>0</v>
      </c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ht="24" outlineLevel="1">
      <c r="A65" s="174">
        <v>22</v>
      </c>
      <c r="B65" s="175" t="s">
        <v>329</v>
      </c>
      <c r="C65" s="190" t="s">
        <v>330</v>
      </c>
      <c r="D65" s="201" t="s">
        <v>312</v>
      </c>
      <c r="E65" s="177">
        <v>13959.88</v>
      </c>
      <c r="F65" s="178"/>
      <c r="G65" s="179">
        <f>ROUND(E65*F65,2)</f>
        <v>0</v>
      </c>
      <c r="H65" s="178">
        <v>0</v>
      </c>
      <c r="I65" s="179">
        <f>ROUND(E65*H65,2)</f>
        <v>0</v>
      </c>
      <c r="J65" s="178">
        <v>21</v>
      </c>
      <c r="K65" s="179">
        <f>ROUND(E65*J65,2)</f>
        <v>293157.48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0</v>
      </c>
      <c r="V65" s="162">
        <f>ROUND(E65*U65,2)</f>
        <v>0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12.75" customHeight="1" outlineLevel="2">
      <c r="A66" s="159"/>
      <c r="B66" s="160"/>
      <c r="C66" s="204" t="s">
        <v>328</v>
      </c>
      <c r="D66" s="203"/>
      <c r="E66" s="203"/>
      <c r="F66" s="203"/>
      <c r="G66" s="203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305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2">
      <c r="A67" s="159"/>
      <c r="B67" s="160"/>
      <c r="C67" s="163" t="s">
        <v>1647</v>
      </c>
      <c r="D67" s="165"/>
      <c r="E67" s="165">
        <v>13959.88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82">
        <v>23</v>
      </c>
      <c r="B68" s="183" t="s">
        <v>334</v>
      </c>
      <c r="C68" s="196" t="s">
        <v>335</v>
      </c>
      <c r="D68" s="184" t="s">
        <v>312</v>
      </c>
      <c r="E68" s="185">
        <v>457.18200000000002</v>
      </c>
      <c r="F68" s="186"/>
      <c r="G68" s="187">
        <f>ROUND(E68*F68,2)</f>
        <v>0</v>
      </c>
      <c r="H68" s="186">
        <v>0</v>
      </c>
      <c r="I68" s="187">
        <f>ROUND(E68*H68,2)</f>
        <v>0</v>
      </c>
      <c r="J68" s="186">
        <v>17.2</v>
      </c>
      <c r="K68" s="187">
        <f>ROUND(E68*J68,2)</f>
        <v>7863.53</v>
      </c>
      <c r="L68" s="187">
        <v>21</v>
      </c>
      <c r="M68" s="187">
        <f>G68*(1+L68/100)</f>
        <v>0</v>
      </c>
      <c r="N68" s="185">
        <v>0</v>
      </c>
      <c r="O68" s="185">
        <f>ROUND(E68*N68,2)</f>
        <v>0</v>
      </c>
      <c r="P68" s="185">
        <v>0</v>
      </c>
      <c r="Q68" s="185">
        <f>ROUND(E68*P68,2)</f>
        <v>0</v>
      </c>
      <c r="R68" s="187" t="s">
        <v>298</v>
      </c>
      <c r="S68" s="187" t="s">
        <v>299</v>
      </c>
      <c r="T68" s="188" t="s">
        <v>534</v>
      </c>
      <c r="U68" s="162">
        <v>8.9999999999999993E-3</v>
      </c>
      <c r="V68" s="162">
        <f>ROUND(E68*U68,2)</f>
        <v>4.1100000000000003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82">
        <v>24</v>
      </c>
      <c r="B69" s="183" t="s">
        <v>340</v>
      </c>
      <c r="C69" s="196" t="s">
        <v>341</v>
      </c>
      <c r="D69" s="184" t="s">
        <v>312</v>
      </c>
      <c r="E69" s="185">
        <v>349</v>
      </c>
      <c r="F69" s="186"/>
      <c r="G69" s="187">
        <f>ROUND(E69*F69,2)</f>
        <v>0</v>
      </c>
      <c r="H69" s="186">
        <v>0</v>
      </c>
      <c r="I69" s="187">
        <f>ROUND(E69*H69,2)</f>
        <v>0</v>
      </c>
      <c r="J69" s="186">
        <v>459.3</v>
      </c>
      <c r="K69" s="187">
        <f>ROUND(E69*J69,2)</f>
        <v>160295.70000000001</v>
      </c>
      <c r="L69" s="187">
        <v>21</v>
      </c>
      <c r="M69" s="187">
        <f>G69*(1+L69/100)</f>
        <v>0</v>
      </c>
      <c r="N69" s="185">
        <v>0</v>
      </c>
      <c r="O69" s="185">
        <f>ROUND(E69*N69,2)</f>
        <v>0</v>
      </c>
      <c r="P69" s="185">
        <v>0</v>
      </c>
      <c r="Q69" s="185">
        <f>ROUND(E69*P69,2)</f>
        <v>0</v>
      </c>
      <c r="R69" s="187" t="s">
        <v>298</v>
      </c>
      <c r="S69" s="187" t="s">
        <v>299</v>
      </c>
      <c r="T69" s="188" t="s">
        <v>534</v>
      </c>
      <c r="U69" s="162">
        <v>0</v>
      </c>
      <c r="V69" s="162">
        <f>ROUND(E69*U69,2)</f>
        <v>0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>
      <c r="A70" s="174">
        <v>25</v>
      </c>
      <c r="B70" s="175" t="s">
        <v>295</v>
      </c>
      <c r="C70" s="190" t="s">
        <v>296</v>
      </c>
      <c r="D70" s="201" t="s">
        <v>297</v>
      </c>
      <c r="E70" s="177">
        <v>336</v>
      </c>
      <c r="F70" s="178"/>
      <c r="G70" s="179">
        <f>ROUND(E70*F70,2)</f>
        <v>0</v>
      </c>
      <c r="H70" s="178">
        <v>0</v>
      </c>
      <c r="I70" s="179">
        <f>ROUND(E70*H70,2)</f>
        <v>0</v>
      </c>
      <c r="J70" s="178">
        <v>118.5</v>
      </c>
      <c r="K70" s="179">
        <f>ROUND(E70*J70,2)</f>
        <v>39816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 t="s">
        <v>298</v>
      </c>
      <c r="S70" s="179" t="s">
        <v>299</v>
      </c>
      <c r="T70" s="180" t="s">
        <v>534</v>
      </c>
      <c r="U70" s="162">
        <v>0.20300000000000001</v>
      </c>
      <c r="V70" s="162">
        <f>ROUND(E70*U70,2)</f>
        <v>68.209999999999994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4" outlineLevel="2">
      <c r="A71" s="159"/>
      <c r="B71" s="160"/>
      <c r="C71" s="204" t="s">
        <v>304</v>
      </c>
      <c r="D71" s="203"/>
      <c r="E71" s="203"/>
      <c r="F71" s="203"/>
      <c r="G71" s="203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305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81" t="str">
        <f>C71</f>
        <v>na vzdálenost od hladiny vody v jímce po výšku roviny proložené osou nejvyššího bodu výtlačného potrubí. Včetně odpadní potrubí v délce do 20 m.</v>
      </c>
      <c r="BB71" s="152"/>
      <c r="BC71" s="152"/>
      <c r="BD71" s="152"/>
      <c r="BE71" s="152"/>
      <c r="BF71" s="152"/>
      <c r="BG71" s="152"/>
      <c r="BH71" s="152"/>
    </row>
    <row r="72" spans="1:60" ht="24" outlineLevel="1">
      <c r="A72" s="174">
        <v>26</v>
      </c>
      <c r="B72" s="175" t="s">
        <v>306</v>
      </c>
      <c r="C72" s="194" t="s">
        <v>307</v>
      </c>
      <c r="D72" s="176" t="s">
        <v>308</v>
      </c>
      <c r="E72" s="177">
        <v>14</v>
      </c>
      <c r="F72" s="178"/>
      <c r="G72" s="179">
        <f>ROUND(E72*F72,2)</f>
        <v>0</v>
      </c>
      <c r="H72" s="178">
        <v>0</v>
      </c>
      <c r="I72" s="179">
        <f>ROUND(E72*H72,2)</f>
        <v>0</v>
      </c>
      <c r="J72" s="178">
        <v>51</v>
      </c>
      <c r="K72" s="179">
        <f>ROUND(E72*J72,2)</f>
        <v>714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 t="s">
        <v>298</v>
      </c>
      <c r="S72" s="179" t="s">
        <v>299</v>
      </c>
      <c r="T72" s="180" t="s">
        <v>534</v>
      </c>
      <c r="U72" s="162">
        <v>0</v>
      </c>
      <c r="V72" s="162">
        <f>ROUND(E72*U72,2)</f>
        <v>0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303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22.5" customHeight="1" outlineLevel="2">
      <c r="A73" s="159"/>
      <c r="B73" s="160"/>
      <c r="C73" s="204" t="s">
        <v>309</v>
      </c>
      <c r="D73" s="203"/>
      <c r="E73" s="203"/>
      <c r="F73" s="203"/>
      <c r="G73" s="203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305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81" t="str">
        <f>C73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3" s="152"/>
      <c r="BC73" s="152"/>
      <c r="BD73" s="152"/>
      <c r="BE73" s="152"/>
      <c r="BF73" s="152"/>
      <c r="BG73" s="152"/>
      <c r="BH73" s="152"/>
    </row>
    <row r="74" spans="1:60" ht="24" outlineLevel="1">
      <c r="A74" s="174">
        <v>27</v>
      </c>
      <c r="B74" s="175" t="s">
        <v>991</v>
      </c>
      <c r="C74" s="194" t="s">
        <v>992</v>
      </c>
      <c r="D74" s="176" t="s">
        <v>361</v>
      </c>
      <c r="E74" s="177">
        <v>95.7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146.66999999999999</v>
      </c>
      <c r="K74" s="179">
        <f>ROUND(E74*J74,2)</f>
        <v>14036.32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298</v>
      </c>
      <c r="S74" s="179" t="s">
        <v>299</v>
      </c>
      <c r="T74" s="180" t="s">
        <v>300</v>
      </c>
      <c r="U74" s="162">
        <v>0.15</v>
      </c>
      <c r="V74" s="162">
        <f>ROUND(E74*U74,2)</f>
        <v>14.36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12.75" customHeight="1" outlineLevel="2">
      <c r="A75" s="159"/>
      <c r="B75" s="160"/>
      <c r="C75" s="203" t="s">
        <v>362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81" t="str">
        <f>C75</f>
        <v>z rostlé horniny tř.1 - 4 pod násypy z hornin soudržných do 92% PS a hornin nesoudržných sypkých relativní ulehlosti I(d) do 0,8</v>
      </c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1648</v>
      </c>
      <c r="D76" s="164"/>
      <c r="E76" s="165">
        <v>90.2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3">
      <c r="A77" s="159"/>
      <c r="B77" s="160"/>
      <c r="C77" s="195" t="s">
        <v>1649</v>
      </c>
      <c r="D77" s="164"/>
      <c r="E77" s="165">
        <v>5.5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315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74">
        <v>28</v>
      </c>
      <c r="B78" s="175" t="s">
        <v>710</v>
      </c>
      <c r="C78" s="190" t="s">
        <v>711</v>
      </c>
      <c r="D78" s="201" t="s">
        <v>312</v>
      </c>
      <c r="E78" s="177">
        <v>92.527950000000004</v>
      </c>
      <c r="F78" s="178"/>
      <c r="G78" s="179">
        <f>ROUND(E78*F78,2)</f>
        <v>0</v>
      </c>
      <c r="H78" s="178">
        <v>0</v>
      </c>
      <c r="I78" s="179">
        <f>ROUND(E78*H78,2)</f>
        <v>0</v>
      </c>
      <c r="J78" s="178">
        <v>685.5</v>
      </c>
      <c r="K78" s="179">
        <f>ROUND(E78*J78,2)</f>
        <v>63427.91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 t="s">
        <v>298</v>
      </c>
      <c r="S78" s="179" t="s">
        <v>299</v>
      </c>
      <c r="T78" s="180" t="s">
        <v>534</v>
      </c>
      <c r="U78" s="162">
        <v>1.587</v>
      </c>
      <c r="V78" s="162">
        <f>ROUND(E78*U78,2)</f>
        <v>146.84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303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ht="22.5" customHeight="1" outlineLevel="2">
      <c r="A79" s="159"/>
      <c r="B79" s="160"/>
      <c r="C79" s="204" t="s">
        <v>712</v>
      </c>
      <c r="D79" s="203"/>
      <c r="E79" s="203"/>
      <c r="F79" s="203"/>
      <c r="G79" s="203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305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81" t="str">
        <f>C79</f>
        <v>sypaninou z vhodných hornin tř. 1 - 4 nebo materiálem připraveným podél výkopu ve vzdálenosti do 3 m od jeho kraje, pro jakoukoliv hloubku výkopu a jakoukoliv míru zhutnění,</v>
      </c>
      <c r="BB79" s="152"/>
      <c r="BC79" s="152"/>
      <c r="BD79" s="152"/>
      <c r="BE79" s="152"/>
      <c r="BF79" s="152"/>
      <c r="BG79" s="152"/>
      <c r="BH79" s="152"/>
    </row>
    <row r="80" spans="1:60" outlineLevel="2">
      <c r="A80" s="159"/>
      <c r="B80" s="160"/>
      <c r="C80" s="195" t="s">
        <v>1650</v>
      </c>
      <c r="D80" s="164"/>
      <c r="E80" s="165">
        <v>36.539700000000003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3">
      <c r="A81" s="159"/>
      <c r="B81" s="160"/>
      <c r="C81" s="163" t="s">
        <v>1651</v>
      </c>
      <c r="D81" s="165"/>
      <c r="E81" s="165">
        <v>38.307749999999999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3">
      <c r="A82" s="159"/>
      <c r="B82" s="160"/>
      <c r="C82" s="195" t="s">
        <v>1652</v>
      </c>
      <c r="D82" s="164"/>
      <c r="E82" s="165">
        <v>17.680499999999999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74">
        <v>29</v>
      </c>
      <c r="B83" s="175" t="s">
        <v>336</v>
      </c>
      <c r="C83" s="190" t="s">
        <v>337</v>
      </c>
      <c r="D83" s="201" t="s">
        <v>312</v>
      </c>
      <c r="E83" s="177">
        <v>336.28994999999998</v>
      </c>
      <c r="F83" s="178"/>
      <c r="G83" s="179">
        <f>ROUND(E83*F83,2)</f>
        <v>0</v>
      </c>
      <c r="H83" s="178">
        <v>0</v>
      </c>
      <c r="I83" s="179">
        <f>ROUND(E83*H83,2)</f>
        <v>0</v>
      </c>
      <c r="J83" s="178">
        <v>137.19999999999999</v>
      </c>
      <c r="K83" s="179">
        <f>ROUND(E83*J83,2)</f>
        <v>46138.98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298</v>
      </c>
      <c r="S83" s="179" t="s">
        <v>299</v>
      </c>
      <c r="T83" s="180" t="s">
        <v>534</v>
      </c>
      <c r="U83" s="162">
        <v>0.20200000000000001</v>
      </c>
      <c r="V83" s="162">
        <f>ROUND(E83*U83,2)</f>
        <v>67.930000000000007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2">
      <c r="A84" s="159"/>
      <c r="B84" s="160"/>
      <c r="C84" s="204" t="s">
        <v>338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1642</v>
      </c>
      <c r="D85" s="164"/>
      <c r="E85" s="165">
        <v>457.18200000000002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3">
      <c r="A86" s="159"/>
      <c r="B86" s="160"/>
      <c r="C86" s="163" t="s">
        <v>1653</v>
      </c>
      <c r="D86" s="165"/>
      <c r="E86" s="165">
        <v>-92.53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3">
      <c r="A87" s="159"/>
      <c r="B87" s="160"/>
      <c r="C87" s="195" t="s">
        <v>1654</v>
      </c>
      <c r="D87" s="164"/>
      <c r="E87" s="165">
        <v>-17.27</v>
      </c>
      <c r="F87" s="162"/>
      <c r="G87" s="162"/>
      <c r="H87" s="162"/>
      <c r="I87" s="162"/>
      <c r="J87" s="162"/>
      <c r="K87" s="162"/>
      <c r="L87" s="162"/>
      <c r="M87" s="162"/>
      <c r="N87" s="161"/>
      <c r="O87" s="161"/>
      <c r="P87" s="161"/>
      <c r="Q87" s="161"/>
      <c r="R87" s="162"/>
      <c r="S87" s="162"/>
      <c r="T87" s="162"/>
      <c r="U87" s="162"/>
      <c r="V87" s="162"/>
      <c r="W87" s="162"/>
      <c r="X87" s="162"/>
      <c r="Y87" s="162"/>
      <c r="Z87" s="152"/>
      <c r="AA87" s="152"/>
      <c r="AB87" s="152"/>
      <c r="AC87" s="152"/>
      <c r="AD87" s="152"/>
      <c r="AE87" s="152"/>
      <c r="AF87" s="152"/>
      <c r="AG87" s="152" t="s">
        <v>315</v>
      </c>
      <c r="AH87" s="152">
        <v>0</v>
      </c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3">
      <c r="A88" s="159"/>
      <c r="B88" s="160"/>
      <c r="C88" s="195" t="s">
        <v>1655</v>
      </c>
      <c r="D88" s="164"/>
      <c r="E88" s="165">
        <v>-11.09205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>
      <c r="A89" s="174">
        <v>30</v>
      </c>
      <c r="B89" s="175" t="s">
        <v>717</v>
      </c>
      <c r="C89" s="194" t="s">
        <v>718</v>
      </c>
      <c r="D89" s="176" t="s">
        <v>361</v>
      </c>
      <c r="E89" s="177">
        <v>147</v>
      </c>
      <c r="F89" s="178"/>
      <c r="G89" s="179">
        <f>ROUND(E89*F89,2)</f>
        <v>0</v>
      </c>
      <c r="H89" s="178">
        <v>1.88</v>
      </c>
      <c r="I89" s="179">
        <f>ROUND(E89*H89,2)</f>
        <v>276.36</v>
      </c>
      <c r="J89" s="178">
        <v>25.92</v>
      </c>
      <c r="K89" s="179">
        <f>ROUND(E89*J89,2)</f>
        <v>3810.24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719</v>
      </c>
      <c r="S89" s="179" t="s">
        <v>299</v>
      </c>
      <c r="T89" s="180" t="s">
        <v>534</v>
      </c>
      <c r="U89" s="162">
        <v>0.06</v>
      </c>
      <c r="V89" s="162">
        <f>ROUND(E89*U89,2)</f>
        <v>8.82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12.75" customHeight="1" outlineLevel="2">
      <c r="A90" s="159"/>
      <c r="B90" s="160"/>
      <c r="C90" s="203" t="s">
        <v>720</v>
      </c>
      <c r="D90" s="203"/>
      <c r="E90" s="203"/>
      <c r="F90" s="203"/>
      <c r="G90" s="203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305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1">
      <c r="A91" s="174">
        <v>31</v>
      </c>
      <c r="B91" s="175" t="s">
        <v>721</v>
      </c>
      <c r="C91" s="194" t="s">
        <v>722</v>
      </c>
      <c r="D91" s="176" t="s">
        <v>361</v>
      </c>
      <c r="E91" s="177">
        <v>147</v>
      </c>
      <c r="F91" s="178"/>
      <c r="G91" s="179">
        <f>ROUND(E91*F91,2)</f>
        <v>0</v>
      </c>
      <c r="H91" s="178">
        <v>0</v>
      </c>
      <c r="I91" s="179">
        <f>ROUND(E91*H91,2)</f>
        <v>0</v>
      </c>
      <c r="J91" s="178">
        <v>109.7</v>
      </c>
      <c r="K91" s="179">
        <f>ROUND(E91*J91,2)</f>
        <v>16125.9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 t="s">
        <v>298</v>
      </c>
      <c r="S91" s="179" t="s">
        <v>299</v>
      </c>
      <c r="T91" s="180" t="s">
        <v>534</v>
      </c>
      <c r="U91" s="162">
        <v>0.254</v>
      </c>
      <c r="V91" s="162">
        <f>ROUND(E91*U91,2)</f>
        <v>37.340000000000003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ht="24" outlineLevel="2">
      <c r="A92" s="159"/>
      <c r="B92" s="160"/>
      <c r="C92" s="204" t="s">
        <v>723</v>
      </c>
      <c r="D92" s="203"/>
      <c r="E92" s="203"/>
      <c r="F92" s="203"/>
      <c r="G92" s="203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305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81" t="str">
        <f>C92</f>
        <v>s případným nutným přemístěním hromad nebo dočasných skládek na místo potřeby ze vzdálenosti do 30 m, v rovině nebo ve svahu do 1 : 5,</v>
      </c>
      <c r="BB92" s="152"/>
      <c r="BC92" s="152"/>
      <c r="BD92" s="152"/>
      <c r="BE92" s="152"/>
      <c r="BF92" s="152"/>
      <c r="BG92" s="152"/>
      <c r="BH92" s="152"/>
    </row>
    <row r="93" spans="1:60" outlineLevel="1">
      <c r="A93" s="182">
        <v>32</v>
      </c>
      <c r="B93" s="183" t="s">
        <v>724</v>
      </c>
      <c r="C93" s="191" t="s">
        <v>725</v>
      </c>
      <c r="D93" s="202" t="s">
        <v>726</v>
      </c>
      <c r="E93" s="185">
        <v>3.68</v>
      </c>
      <c r="F93" s="186"/>
      <c r="G93" s="187">
        <f>ROUND(E93*F93,2)</f>
        <v>0</v>
      </c>
      <c r="H93" s="186">
        <v>135.80000000000001</v>
      </c>
      <c r="I93" s="187">
        <f>ROUND(E93*H93,2)</f>
        <v>499.74</v>
      </c>
      <c r="J93" s="186">
        <v>0</v>
      </c>
      <c r="K93" s="187">
        <f>ROUND(E93*J93,2)</f>
        <v>0</v>
      </c>
      <c r="L93" s="187">
        <v>21</v>
      </c>
      <c r="M93" s="187">
        <f>G93*(1+L93/100)</f>
        <v>0</v>
      </c>
      <c r="N93" s="185">
        <v>1E-3</v>
      </c>
      <c r="O93" s="185">
        <f>ROUND(E93*N93,2)</f>
        <v>0</v>
      </c>
      <c r="P93" s="185">
        <v>0</v>
      </c>
      <c r="Q93" s="185">
        <f>ROUND(E93*P93,2)</f>
        <v>0</v>
      </c>
      <c r="R93" s="187" t="s">
        <v>345</v>
      </c>
      <c r="S93" s="187" t="s">
        <v>299</v>
      </c>
      <c r="T93" s="188" t="s">
        <v>534</v>
      </c>
      <c r="U93" s="162">
        <v>0</v>
      </c>
      <c r="V93" s="162">
        <f>ROUND(E93*U93,2)</f>
        <v>0</v>
      </c>
      <c r="W93" s="162"/>
      <c r="X93" s="162" t="s">
        <v>347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348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1">
      <c r="A94" s="174">
        <v>33</v>
      </c>
      <c r="B94" s="175" t="s">
        <v>727</v>
      </c>
      <c r="C94" s="194" t="s">
        <v>728</v>
      </c>
      <c r="D94" s="176" t="s">
        <v>344</v>
      </c>
      <c r="E94" s="177">
        <v>166.55031</v>
      </c>
      <c r="F94" s="178"/>
      <c r="G94" s="179">
        <f>ROUND(E94*F94,2)</f>
        <v>0</v>
      </c>
      <c r="H94" s="178">
        <v>322.10000000000002</v>
      </c>
      <c r="I94" s="179">
        <f>ROUND(E94*H94,2)</f>
        <v>53645.85</v>
      </c>
      <c r="J94" s="178">
        <v>0</v>
      </c>
      <c r="K94" s="179">
        <f>ROUND(E94*J94,2)</f>
        <v>0</v>
      </c>
      <c r="L94" s="179">
        <v>21</v>
      </c>
      <c r="M94" s="179">
        <f>G94*(1+L94/100)</f>
        <v>0</v>
      </c>
      <c r="N94" s="177">
        <v>1</v>
      </c>
      <c r="O94" s="177">
        <f>ROUND(E94*N94,2)</f>
        <v>166.55</v>
      </c>
      <c r="P94" s="177">
        <v>0</v>
      </c>
      <c r="Q94" s="177">
        <f>ROUND(E94*P94,2)</f>
        <v>0</v>
      </c>
      <c r="R94" s="179" t="s">
        <v>345</v>
      </c>
      <c r="S94" s="179" t="s">
        <v>346</v>
      </c>
      <c r="T94" s="180" t="s">
        <v>534</v>
      </c>
      <c r="U94" s="162">
        <v>0</v>
      </c>
      <c r="V94" s="162">
        <f>ROUND(E94*U94,2)</f>
        <v>0</v>
      </c>
      <c r="W94" s="162"/>
      <c r="X94" s="162" t="s">
        <v>347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348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1656</v>
      </c>
      <c r="D95" s="164"/>
      <c r="E95" s="165">
        <v>166.55031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1">
      <c r="A96" s="174">
        <v>34</v>
      </c>
      <c r="B96" s="175" t="s">
        <v>342</v>
      </c>
      <c r="C96" s="194" t="s">
        <v>343</v>
      </c>
      <c r="D96" s="176" t="s">
        <v>344</v>
      </c>
      <c r="E96" s="177">
        <v>410.5926</v>
      </c>
      <c r="F96" s="178"/>
      <c r="G96" s="179">
        <f>ROUND(E96*F96,2)</f>
        <v>0</v>
      </c>
      <c r="H96" s="178">
        <v>386.9</v>
      </c>
      <c r="I96" s="179">
        <f>ROUND(E96*H96,2)</f>
        <v>158858.28</v>
      </c>
      <c r="J96" s="178">
        <v>0</v>
      </c>
      <c r="K96" s="179">
        <f>ROUND(E96*J96,2)</f>
        <v>0</v>
      </c>
      <c r="L96" s="179">
        <v>21</v>
      </c>
      <c r="M96" s="179">
        <f>G96*(1+L96/100)</f>
        <v>0</v>
      </c>
      <c r="N96" s="177">
        <v>1</v>
      </c>
      <c r="O96" s="177">
        <f>ROUND(E96*N96,2)</f>
        <v>410.59</v>
      </c>
      <c r="P96" s="177">
        <v>0</v>
      </c>
      <c r="Q96" s="177">
        <f>ROUND(E96*P96,2)</f>
        <v>0</v>
      </c>
      <c r="R96" s="179" t="s">
        <v>345</v>
      </c>
      <c r="S96" s="179" t="s">
        <v>346</v>
      </c>
      <c r="T96" s="180" t="s">
        <v>534</v>
      </c>
      <c r="U96" s="162">
        <v>0</v>
      </c>
      <c r="V96" s="162">
        <f>ROUND(E96*U96,2)</f>
        <v>0</v>
      </c>
      <c r="W96" s="162"/>
      <c r="X96" s="162" t="s">
        <v>347</v>
      </c>
      <c r="Y96" s="162" t="s">
        <v>302</v>
      </c>
      <c r="Z96" s="152"/>
      <c r="AA96" s="152"/>
      <c r="AB96" s="152"/>
      <c r="AC96" s="152"/>
      <c r="AD96" s="152"/>
      <c r="AE96" s="152"/>
      <c r="AF96" s="152"/>
      <c r="AG96" s="152" t="s">
        <v>348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2">
      <c r="A97" s="159"/>
      <c r="B97" s="160"/>
      <c r="C97" s="195" t="s">
        <v>1657</v>
      </c>
      <c r="D97" s="164"/>
      <c r="E97" s="165">
        <v>605.32560000000001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3">
      <c r="A98" s="159"/>
      <c r="B98" s="160"/>
      <c r="C98" s="195" t="s">
        <v>1658</v>
      </c>
      <c r="D98" s="164"/>
      <c r="E98" s="165">
        <v>-194.733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14">
      <c r="A99" s="167" t="s">
        <v>293</v>
      </c>
      <c r="B99" s="168" t="s">
        <v>204</v>
      </c>
      <c r="C99" s="193" t="s">
        <v>205</v>
      </c>
      <c r="D99" s="169"/>
      <c r="E99" s="170"/>
      <c r="F99" s="171"/>
      <c r="G99" s="171">
        <f>SUMIF(AG100:AG104,"&lt;&gt;NOR",G100:G104)</f>
        <v>0</v>
      </c>
      <c r="H99" s="171"/>
      <c r="I99" s="171">
        <f>SUM(I100:I104)</f>
        <v>9280.27</v>
      </c>
      <c r="J99" s="171"/>
      <c r="K99" s="171">
        <f>SUM(K100:K104)</f>
        <v>10486.029999999999</v>
      </c>
      <c r="L99" s="171"/>
      <c r="M99" s="171">
        <f>SUM(M100:M104)</f>
        <v>0</v>
      </c>
      <c r="N99" s="170"/>
      <c r="O99" s="170">
        <f>SUM(O100:O104)</f>
        <v>0.14000000000000001</v>
      </c>
      <c r="P99" s="170"/>
      <c r="Q99" s="170">
        <f>SUM(Q100:Q104)</f>
        <v>0</v>
      </c>
      <c r="R99" s="171"/>
      <c r="S99" s="171"/>
      <c r="T99" s="172"/>
      <c r="U99" s="166"/>
      <c r="V99" s="166">
        <f>SUM(V100:V104)</f>
        <v>23.009999999999998</v>
      </c>
      <c r="W99" s="166"/>
      <c r="X99" s="166"/>
      <c r="Y99" s="166"/>
      <c r="AG99" t="s">
        <v>294</v>
      </c>
    </row>
    <row r="100" spans="1:60" outlineLevel="1">
      <c r="A100" s="182">
        <v>35</v>
      </c>
      <c r="B100" s="183" t="s">
        <v>732</v>
      </c>
      <c r="C100" s="196" t="s">
        <v>733</v>
      </c>
      <c r="D100" s="184" t="s">
        <v>449</v>
      </c>
      <c r="E100" s="185">
        <v>157</v>
      </c>
      <c r="F100" s="186"/>
      <c r="G100" s="187">
        <f>ROUND(E100*F100,2)</f>
        <v>0</v>
      </c>
      <c r="H100" s="186">
        <v>0</v>
      </c>
      <c r="I100" s="187">
        <f>ROUND(E100*H100,2)</f>
        <v>0</v>
      </c>
      <c r="J100" s="186">
        <v>30.9</v>
      </c>
      <c r="K100" s="187">
        <f>ROUND(E100*J100,2)</f>
        <v>4851.3</v>
      </c>
      <c r="L100" s="187">
        <v>21</v>
      </c>
      <c r="M100" s="187">
        <f>G100*(1+L100/100)</f>
        <v>0</v>
      </c>
      <c r="N100" s="185">
        <v>0</v>
      </c>
      <c r="O100" s="185">
        <f>ROUND(E100*N100,2)</f>
        <v>0</v>
      </c>
      <c r="P100" s="185">
        <v>0</v>
      </c>
      <c r="Q100" s="185">
        <f>ROUND(E100*P100,2)</f>
        <v>0</v>
      </c>
      <c r="R100" s="187" t="s">
        <v>531</v>
      </c>
      <c r="S100" s="187" t="s">
        <v>299</v>
      </c>
      <c r="T100" s="188" t="s">
        <v>534</v>
      </c>
      <c r="U100" s="162">
        <v>7.1499999999999994E-2</v>
      </c>
      <c r="V100" s="162">
        <f>ROUND(E100*U100,2)</f>
        <v>11.23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1">
      <c r="A101" s="174">
        <v>36</v>
      </c>
      <c r="B101" s="175" t="s">
        <v>734</v>
      </c>
      <c r="C101" s="194" t="s">
        <v>735</v>
      </c>
      <c r="D101" s="176" t="s">
        <v>361</v>
      </c>
      <c r="E101" s="177">
        <v>157</v>
      </c>
      <c r="F101" s="178"/>
      <c r="G101" s="179">
        <f>ROUND(E101*F101,2)</f>
        <v>0</v>
      </c>
      <c r="H101" s="178">
        <v>5.51</v>
      </c>
      <c r="I101" s="179">
        <f>ROUND(E101*H101,2)</f>
        <v>865.07</v>
      </c>
      <c r="J101" s="178">
        <v>35.89</v>
      </c>
      <c r="K101" s="179">
        <f>ROUND(E101*J101,2)</f>
        <v>5634.73</v>
      </c>
      <c r="L101" s="179">
        <v>21</v>
      </c>
      <c r="M101" s="179">
        <f>G101*(1+L101/100)</f>
        <v>0</v>
      </c>
      <c r="N101" s="177">
        <v>1.7000000000000001E-4</v>
      </c>
      <c r="O101" s="177">
        <f>ROUND(E101*N101,2)</f>
        <v>0.03</v>
      </c>
      <c r="P101" s="177">
        <v>0</v>
      </c>
      <c r="Q101" s="177">
        <f>ROUND(E101*P101,2)</f>
        <v>0</v>
      </c>
      <c r="R101" s="179" t="s">
        <v>366</v>
      </c>
      <c r="S101" s="179" t="s">
        <v>299</v>
      </c>
      <c r="T101" s="180" t="s">
        <v>534</v>
      </c>
      <c r="U101" s="162">
        <v>7.4999999999999997E-2</v>
      </c>
      <c r="V101" s="162">
        <f>ROUND(E101*U101,2)</f>
        <v>11.78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204" t="s">
        <v>736</v>
      </c>
      <c r="D102" s="203"/>
      <c r="E102" s="203"/>
      <c r="F102" s="203"/>
      <c r="G102" s="203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305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82">
        <v>37</v>
      </c>
      <c r="B103" s="183" t="s">
        <v>737</v>
      </c>
      <c r="C103" s="191" t="s">
        <v>738</v>
      </c>
      <c r="D103" s="202" t="s">
        <v>449</v>
      </c>
      <c r="E103" s="185">
        <v>157</v>
      </c>
      <c r="F103" s="186"/>
      <c r="G103" s="187">
        <f>ROUND(E103*F103,2)</f>
        <v>0</v>
      </c>
      <c r="H103" s="186">
        <v>38.1</v>
      </c>
      <c r="I103" s="187">
        <f>ROUND(E103*H103,2)</f>
        <v>5981.7</v>
      </c>
      <c r="J103" s="186">
        <v>0</v>
      </c>
      <c r="K103" s="187">
        <f>ROUND(E103*J103,2)</f>
        <v>0</v>
      </c>
      <c r="L103" s="187">
        <v>21</v>
      </c>
      <c r="M103" s="187">
        <f>G103*(1+L103/100)</f>
        <v>0</v>
      </c>
      <c r="N103" s="185">
        <v>4.8000000000000001E-4</v>
      </c>
      <c r="O103" s="185">
        <f>ROUND(E103*N103,2)</f>
        <v>0.08</v>
      </c>
      <c r="P103" s="185">
        <v>0</v>
      </c>
      <c r="Q103" s="185">
        <f>ROUND(E103*P103,2)</f>
        <v>0</v>
      </c>
      <c r="R103" s="187" t="s">
        <v>345</v>
      </c>
      <c r="S103" s="187" t="s">
        <v>299</v>
      </c>
      <c r="T103" s="188" t="s">
        <v>534</v>
      </c>
      <c r="U103" s="162">
        <v>0</v>
      </c>
      <c r="V103" s="162">
        <f>ROUND(E103*U103,2)</f>
        <v>0</v>
      </c>
      <c r="W103" s="162"/>
      <c r="X103" s="162" t="s">
        <v>347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348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1">
      <c r="A104" s="182">
        <v>38</v>
      </c>
      <c r="B104" s="183" t="s">
        <v>739</v>
      </c>
      <c r="C104" s="196" t="s">
        <v>740</v>
      </c>
      <c r="D104" s="184" t="s">
        <v>361</v>
      </c>
      <c r="E104" s="185">
        <v>157</v>
      </c>
      <c r="F104" s="186"/>
      <c r="G104" s="187">
        <f>ROUND(E104*F104,2)</f>
        <v>0</v>
      </c>
      <c r="H104" s="186">
        <v>15.5</v>
      </c>
      <c r="I104" s="187">
        <f>ROUND(E104*H104,2)</f>
        <v>2433.5</v>
      </c>
      <c r="J104" s="186">
        <v>0</v>
      </c>
      <c r="K104" s="187">
        <f>ROUND(E104*J104,2)</f>
        <v>0</v>
      </c>
      <c r="L104" s="187">
        <v>21</v>
      </c>
      <c r="M104" s="187">
        <f>G104*(1+L104/100)</f>
        <v>0</v>
      </c>
      <c r="N104" s="185">
        <v>2.0000000000000001E-4</v>
      </c>
      <c r="O104" s="185">
        <f>ROUND(E104*N104,2)</f>
        <v>0.03</v>
      </c>
      <c r="P104" s="185">
        <v>0</v>
      </c>
      <c r="Q104" s="185">
        <f>ROUND(E104*P104,2)</f>
        <v>0</v>
      </c>
      <c r="R104" s="187" t="s">
        <v>345</v>
      </c>
      <c r="S104" s="187" t="s">
        <v>299</v>
      </c>
      <c r="T104" s="188" t="s">
        <v>534</v>
      </c>
      <c r="U104" s="162">
        <v>0</v>
      </c>
      <c r="V104" s="162">
        <f>ROUND(E104*U104,2)</f>
        <v>0</v>
      </c>
      <c r="W104" s="162"/>
      <c r="X104" s="162" t="s">
        <v>347</v>
      </c>
      <c r="Y104" s="162" t="s">
        <v>302</v>
      </c>
      <c r="Z104" s="152"/>
      <c r="AA104" s="152"/>
      <c r="AB104" s="152"/>
      <c r="AC104" s="152"/>
      <c r="AD104" s="152"/>
      <c r="AE104" s="152"/>
      <c r="AF104" s="152"/>
      <c r="AG104" s="152" t="s">
        <v>348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14">
      <c r="A105" s="167" t="s">
        <v>293</v>
      </c>
      <c r="B105" s="168" t="s">
        <v>208</v>
      </c>
      <c r="C105" s="193" t="s">
        <v>209</v>
      </c>
      <c r="D105" s="169"/>
      <c r="E105" s="170"/>
      <c r="F105" s="171"/>
      <c r="G105" s="171">
        <f>SUMIF(AG106:AG108,"&lt;&gt;NOR",G106:G108)</f>
        <v>0</v>
      </c>
      <c r="H105" s="171"/>
      <c r="I105" s="171">
        <f>SUM(I106:I108)</f>
        <v>8404.7900000000009</v>
      </c>
      <c r="J105" s="171"/>
      <c r="K105" s="171">
        <f>SUM(K106:K108)</f>
        <v>9823.69</v>
      </c>
      <c r="L105" s="171"/>
      <c r="M105" s="171">
        <f>SUM(M106:M108)</f>
        <v>0</v>
      </c>
      <c r="N105" s="170"/>
      <c r="O105" s="170">
        <f>SUM(O106:O108)</f>
        <v>32.65</v>
      </c>
      <c r="P105" s="170"/>
      <c r="Q105" s="170">
        <f>SUM(Q106:Q108)</f>
        <v>0</v>
      </c>
      <c r="R105" s="171"/>
      <c r="S105" s="171"/>
      <c r="T105" s="172"/>
      <c r="U105" s="166"/>
      <c r="V105" s="166">
        <f>SUM(V106:V108)</f>
        <v>22.74</v>
      </c>
      <c r="W105" s="166"/>
      <c r="X105" s="166"/>
      <c r="Y105" s="166"/>
      <c r="AG105" t="s">
        <v>294</v>
      </c>
    </row>
    <row r="106" spans="1:60" ht="24" outlineLevel="1">
      <c r="A106" s="174">
        <v>39</v>
      </c>
      <c r="B106" s="175" t="s">
        <v>741</v>
      </c>
      <c r="C106" s="194" t="s">
        <v>742</v>
      </c>
      <c r="D106" s="176" t="s">
        <v>312</v>
      </c>
      <c r="E106" s="177">
        <v>17.27</v>
      </c>
      <c r="F106" s="178"/>
      <c r="G106" s="179">
        <f>ROUND(E106*F106,2)</f>
        <v>0</v>
      </c>
      <c r="H106" s="178">
        <v>486.67</v>
      </c>
      <c r="I106" s="179">
        <f>ROUND(E106*H106,2)</f>
        <v>8404.7900000000009</v>
      </c>
      <c r="J106" s="178">
        <v>568.83000000000004</v>
      </c>
      <c r="K106" s="179">
        <f>ROUND(E106*J106,2)</f>
        <v>9823.69</v>
      </c>
      <c r="L106" s="179">
        <v>21</v>
      </c>
      <c r="M106" s="179">
        <f>G106*(1+L106/100)</f>
        <v>0</v>
      </c>
      <c r="N106" s="177">
        <v>1.8907700000000001</v>
      </c>
      <c r="O106" s="177">
        <f>ROUND(E106*N106,2)</f>
        <v>32.65</v>
      </c>
      <c r="P106" s="177">
        <v>0</v>
      </c>
      <c r="Q106" s="177">
        <f>ROUND(E106*P106,2)</f>
        <v>0</v>
      </c>
      <c r="R106" s="179" t="s">
        <v>531</v>
      </c>
      <c r="S106" s="179" t="s">
        <v>299</v>
      </c>
      <c r="T106" s="180" t="s">
        <v>534</v>
      </c>
      <c r="U106" s="162">
        <v>1.3169999999999999</v>
      </c>
      <c r="V106" s="162">
        <f>ROUND(E106*U106,2)</f>
        <v>22.74</v>
      </c>
      <c r="W106" s="162"/>
      <c r="X106" s="162" t="s">
        <v>301</v>
      </c>
      <c r="Y106" s="162" t="s">
        <v>302</v>
      </c>
      <c r="Z106" s="152"/>
      <c r="AA106" s="152"/>
      <c r="AB106" s="152"/>
      <c r="AC106" s="152"/>
      <c r="AD106" s="152"/>
      <c r="AE106" s="152"/>
      <c r="AF106" s="152"/>
      <c r="AG106" s="152" t="s">
        <v>303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2">
      <c r="A107" s="159"/>
      <c r="B107" s="160"/>
      <c r="C107" s="203" t="s">
        <v>743</v>
      </c>
      <c r="D107" s="203"/>
      <c r="E107" s="203"/>
      <c r="F107" s="203"/>
      <c r="G107" s="203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305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1659</v>
      </c>
      <c r="D108" s="164"/>
      <c r="E108" s="165">
        <v>17.27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14">
      <c r="A109" s="167" t="s">
        <v>293</v>
      </c>
      <c r="B109" s="168" t="s">
        <v>210</v>
      </c>
      <c r="C109" s="193" t="s">
        <v>211</v>
      </c>
      <c r="D109" s="169"/>
      <c r="E109" s="170"/>
      <c r="F109" s="171"/>
      <c r="G109" s="171">
        <f>SUMIF(AG110:AG146,"&lt;&gt;NOR",G110:G146)</f>
        <v>0</v>
      </c>
      <c r="H109" s="171"/>
      <c r="I109" s="171">
        <f>SUM(I110:I146)</f>
        <v>333124.71000000002</v>
      </c>
      <c r="J109" s="171"/>
      <c r="K109" s="171">
        <f>SUM(K110:K146)</f>
        <v>76749.42</v>
      </c>
      <c r="L109" s="171"/>
      <c r="M109" s="171">
        <f>SUM(M110:M146)</f>
        <v>0</v>
      </c>
      <c r="N109" s="170"/>
      <c r="O109" s="170">
        <f>SUM(O110:O146)</f>
        <v>334.08000000000004</v>
      </c>
      <c r="P109" s="170"/>
      <c r="Q109" s="170">
        <f>SUM(Q110:Q146)</f>
        <v>0</v>
      </c>
      <c r="R109" s="171"/>
      <c r="S109" s="171"/>
      <c r="T109" s="172"/>
      <c r="U109" s="166"/>
      <c r="V109" s="166">
        <f>SUM(V110:V146)</f>
        <v>67.19</v>
      </c>
      <c r="W109" s="166"/>
      <c r="X109" s="166"/>
      <c r="Y109" s="166"/>
      <c r="AG109" t="s">
        <v>294</v>
      </c>
    </row>
    <row r="110" spans="1:60" ht="24" outlineLevel="1">
      <c r="A110" s="174">
        <v>40</v>
      </c>
      <c r="B110" s="175" t="s">
        <v>875</v>
      </c>
      <c r="C110" s="190" t="s">
        <v>876</v>
      </c>
      <c r="D110" s="201" t="s">
        <v>361</v>
      </c>
      <c r="E110" s="177">
        <v>221.4</v>
      </c>
      <c r="F110" s="178"/>
      <c r="G110" s="179">
        <f>ROUND(E110*F110,2)</f>
        <v>0</v>
      </c>
      <c r="H110" s="178">
        <v>41.4</v>
      </c>
      <c r="I110" s="179">
        <f>ROUND(E110*H110,2)</f>
        <v>9165.9599999999991</v>
      </c>
      <c r="J110" s="178">
        <v>21.1</v>
      </c>
      <c r="K110" s="179">
        <f>ROUND(E110*J110,2)</f>
        <v>4671.54</v>
      </c>
      <c r="L110" s="179">
        <v>21</v>
      </c>
      <c r="M110" s="179">
        <f>G110*(1+L110/100)</f>
        <v>0</v>
      </c>
      <c r="N110" s="177">
        <v>0.115</v>
      </c>
      <c r="O110" s="177">
        <f>ROUND(E110*N110,2)</f>
        <v>25.46</v>
      </c>
      <c r="P110" s="177">
        <v>0</v>
      </c>
      <c r="Q110" s="177">
        <f>ROUND(E110*P110,2)</f>
        <v>0</v>
      </c>
      <c r="R110" s="179" t="s">
        <v>455</v>
      </c>
      <c r="S110" s="179" t="s">
        <v>299</v>
      </c>
      <c r="T110" s="180" t="s">
        <v>534</v>
      </c>
      <c r="U110" s="162">
        <v>2.1000000000000001E-2</v>
      </c>
      <c r="V110" s="162">
        <f>ROUND(E110*U110,2)</f>
        <v>4.6500000000000004</v>
      </c>
      <c r="W110" s="162"/>
      <c r="X110" s="162" t="s">
        <v>301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303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195" t="s">
        <v>1660</v>
      </c>
      <c r="D111" s="164"/>
      <c r="E111" s="165">
        <v>221.4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ht="24" outlineLevel="1">
      <c r="A112" s="174">
        <v>41</v>
      </c>
      <c r="B112" s="175" t="s">
        <v>878</v>
      </c>
      <c r="C112" s="190" t="s">
        <v>879</v>
      </c>
      <c r="D112" s="201" t="s">
        <v>361</v>
      </c>
      <c r="E112" s="177">
        <v>188.6</v>
      </c>
      <c r="F112" s="178"/>
      <c r="G112" s="179">
        <f>ROUND(E112*F112,2)</f>
        <v>0</v>
      </c>
      <c r="H112" s="178">
        <v>57.95</v>
      </c>
      <c r="I112" s="179">
        <f>ROUND(E112*H112,2)</f>
        <v>10929.37</v>
      </c>
      <c r="J112" s="178">
        <v>24.05</v>
      </c>
      <c r="K112" s="179">
        <f>ROUND(E112*J112,2)</f>
        <v>4535.83</v>
      </c>
      <c r="L112" s="179">
        <v>21</v>
      </c>
      <c r="M112" s="179">
        <f>G112*(1+L112/100)</f>
        <v>0</v>
      </c>
      <c r="N112" s="177">
        <v>0.161</v>
      </c>
      <c r="O112" s="177">
        <f>ROUND(E112*N112,2)</f>
        <v>30.36</v>
      </c>
      <c r="P112" s="177">
        <v>0</v>
      </c>
      <c r="Q112" s="177">
        <f>ROUND(E112*P112,2)</f>
        <v>0</v>
      </c>
      <c r="R112" s="179" t="s">
        <v>455</v>
      </c>
      <c r="S112" s="179" t="s">
        <v>299</v>
      </c>
      <c r="T112" s="180" t="s">
        <v>534</v>
      </c>
      <c r="U112" s="162">
        <v>2.4E-2</v>
      </c>
      <c r="V112" s="162">
        <f>ROUND(E112*U112,2)</f>
        <v>4.53</v>
      </c>
      <c r="W112" s="162"/>
      <c r="X112" s="162" t="s">
        <v>301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303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2">
      <c r="A113" s="159"/>
      <c r="B113" s="160"/>
      <c r="C113" s="195" t="s">
        <v>1661</v>
      </c>
      <c r="D113" s="164"/>
      <c r="E113" s="165">
        <v>188.6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315</v>
      </c>
      <c r="AH113" s="152">
        <v>0</v>
      </c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24" outlineLevel="1">
      <c r="A114" s="174">
        <v>42</v>
      </c>
      <c r="B114" s="175" t="s">
        <v>881</v>
      </c>
      <c r="C114" s="194" t="s">
        <v>882</v>
      </c>
      <c r="D114" s="176" t="s">
        <v>361</v>
      </c>
      <c r="E114" s="177">
        <v>155.80000000000001</v>
      </c>
      <c r="F114" s="178"/>
      <c r="G114" s="179">
        <f>ROUND(E114*F114,2)</f>
        <v>0</v>
      </c>
      <c r="H114" s="178">
        <v>66.27</v>
      </c>
      <c r="I114" s="179">
        <f>ROUND(E114*H114,2)</f>
        <v>10324.870000000001</v>
      </c>
      <c r="J114" s="178">
        <v>24.33</v>
      </c>
      <c r="K114" s="179">
        <f>ROUND(E114*J114,2)</f>
        <v>3790.61</v>
      </c>
      <c r="L114" s="179">
        <v>21</v>
      </c>
      <c r="M114" s="179">
        <f>G114*(1+L114/100)</f>
        <v>0</v>
      </c>
      <c r="N114" s="177">
        <v>0.184</v>
      </c>
      <c r="O114" s="177">
        <f>ROUND(E114*N114,2)</f>
        <v>28.67</v>
      </c>
      <c r="P114" s="177">
        <v>0</v>
      </c>
      <c r="Q114" s="177">
        <f>ROUND(E114*P114,2)</f>
        <v>0</v>
      </c>
      <c r="R114" s="179" t="s">
        <v>455</v>
      </c>
      <c r="S114" s="179" t="s">
        <v>299</v>
      </c>
      <c r="T114" s="180" t="s">
        <v>534</v>
      </c>
      <c r="U114" s="162">
        <v>2.4E-2</v>
      </c>
      <c r="V114" s="162">
        <f>ROUND(E114*U114,2)</f>
        <v>3.74</v>
      </c>
      <c r="W114" s="162"/>
      <c r="X114" s="162" t="s">
        <v>301</v>
      </c>
      <c r="Y114" s="162" t="s">
        <v>302</v>
      </c>
      <c r="Z114" s="152"/>
      <c r="AA114" s="152"/>
      <c r="AB114" s="152"/>
      <c r="AC114" s="152"/>
      <c r="AD114" s="152"/>
      <c r="AE114" s="152"/>
      <c r="AF114" s="152"/>
      <c r="AG114" s="152" t="s">
        <v>303</v>
      </c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2">
      <c r="A115" s="159"/>
      <c r="B115" s="160"/>
      <c r="C115" s="195" t="s">
        <v>1662</v>
      </c>
      <c r="D115" s="164"/>
      <c r="E115" s="165">
        <v>155.80000000000001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ht="24" outlineLevel="1">
      <c r="A116" s="174">
        <v>43</v>
      </c>
      <c r="B116" s="175" t="s">
        <v>464</v>
      </c>
      <c r="C116" s="194" t="s">
        <v>465</v>
      </c>
      <c r="D116" s="176" t="s">
        <v>361</v>
      </c>
      <c r="E116" s="177">
        <v>138.5</v>
      </c>
      <c r="F116" s="178"/>
      <c r="G116" s="179">
        <f>ROUND(E116*F116,2)</f>
        <v>0</v>
      </c>
      <c r="H116" s="178">
        <v>132.69999999999999</v>
      </c>
      <c r="I116" s="179">
        <f>ROUND(E116*H116,2)</f>
        <v>18378.95</v>
      </c>
      <c r="J116" s="178">
        <v>28</v>
      </c>
      <c r="K116" s="179">
        <f>ROUND(E116*J116,2)</f>
        <v>3878</v>
      </c>
      <c r="L116" s="179">
        <v>21</v>
      </c>
      <c r="M116" s="179">
        <f>G116*(1+L116/100)</f>
        <v>0</v>
      </c>
      <c r="N116" s="177">
        <v>0.34499999999999997</v>
      </c>
      <c r="O116" s="177">
        <f>ROUND(E116*N116,2)</f>
        <v>47.78</v>
      </c>
      <c r="P116" s="177">
        <v>0</v>
      </c>
      <c r="Q116" s="177">
        <f>ROUND(E116*P116,2)</f>
        <v>0</v>
      </c>
      <c r="R116" s="179" t="s">
        <v>455</v>
      </c>
      <c r="S116" s="179" t="s">
        <v>299</v>
      </c>
      <c r="T116" s="180" t="s">
        <v>534</v>
      </c>
      <c r="U116" s="162">
        <v>2.5999999999999999E-2</v>
      </c>
      <c r="V116" s="162">
        <f>ROUND(E116*U116,2)</f>
        <v>3.6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195" t="s">
        <v>1663</v>
      </c>
      <c r="D117" s="164"/>
      <c r="E117" s="165">
        <v>123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3">
      <c r="A118" s="159"/>
      <c r="B118" s="160"/>
      <c r="C118" s="195" t="s">
        <v>885</v>
      </c>
      <c r="D118" s="164"/>
      <c r="E118" s="165"/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3">
      <c r="A119" s="159"/>
      <c r="B119" s="160"/>
      <c r="C119" s="195" t="s">
        <v>1664</v>
      </c>
      <c r="D119" s="164"/>
      <c r="E119" s="165">
        <v>15.5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ht="24" outlineLevel="1">
      <c r="A120" s="174">
        <v>44</v>
      </c>
      <c r="B120" s="175" t="s">
        <v>466</v>
      </c>
      <c r="C120" s="194" t="s">
        <v>467</v>
      </c>
      <c r="D120" s="176" t="s">
        <v>361</v>
      </c>
      <c r="E120" s="177">
        <v>15.5</v>
      </c>
      <c r="F120" s="178"/>
      <c r="G120" s="179">
        <f>ROUND(E120*F120,2)</f>
        <v>0</v>
      </c>
      <c r="H120" s="178">
        <v>215.58</v>
      </c>
      <c r="I120" s="179">
        <f>ROUND(E120*H120,2)</f>
        <v>3341.49</v>
      </c>
      <c r="J120" s="178">
        <v>39.46</v>
      </c>
      <c r="K120" s="179">
        <f>ROUND(E120*J120,2)</f>
        <v>611.63</v>
      </c>
      <c r="L120" s="179">
        <v>21</v>
      </c>
      <c r="M120" s="179">
        <f>G120*(1+L120/100)</f>
        <v>0</v>
      </c>
      <c r="N120" s="177">
        <v>0.46</v>
      </c>
      <c r="O120" s="177">
        <f>ROUND(E120*N120,2)</f>
        <v>7.13</v>
      </c>
      <c r="P120" s="177">
        <v>0</v>
      </c>
      <c r="Q120" s="177">
        <f>ROUND(E120*P120,2)</f>
        <v>0</v>
      </c>
      <c r="R120" s="179" t="s">
        <v>455</v>
      </c>
      <c r="S120" s="179" t="s">
        <v>299</v>
      </c>
      <c r="T120" s="180" t="s">
        <v>300</v>
      </c>
      <c r="U120" s="162">
        <v>2.9000000000000001E-2</v>
      </c>
      <c r="V120" s="162">
        <f>ROUND(E120*U120,2)</f>
        <v>0.45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391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195" t="s">
        <v>885</v>
      </c>
      <c r="D121" s="164"/>
      <c r="E121" s="165"/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3">
      <c r="A122" s="159"/>
      <c r="B122" s="160"/>
      <c r="C122" s="195" t="s">
        <v>1664</v>
      </c>
      <c r="D122" s="164"/>
      <c r="E122" s="165">
        <v>15.5</v>
      </c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ht="24" outlineLevel="1">
      <c r="A123" s="174">
        <v>45</v>
      </c>
      <c r="B123" s="175" t="s">
        <v>887</v>
      </c>
      <c r="C123" s="194" t="s">
        <v>888</v>
      </c>
      <c r="D123" s="176" t="s">
        <v>361</v>
      </c>
      <c r="E123" s="177">
        <v>221.4</v>
      </c>
      <c r="F123" s="178"/>
      <c r="G123" s="179">
        <f>ROUND(E123*F123,2)</f>
        <v>0</v>
      </c>
      <c r="H123" s="178">
        <v>289.93</v>
      </c>
      <c r="I123" s="179">
        <f>ROUND(E123*H123,2)</f>
        <v>64190.5</v>
      </c>
      <c r="J123" s="178">
        <v>81.47</v>
      </c>
      <c r="K123" s="179">
        <f>ROUND(E123*J123,2)</f>
        <v>18037.46</v>
      </c>
      <c r="L123" s="179">
        <v>21</v>
      </c>
      <c r="M123" s="179">
        <f>G123*(1+L123/100)</f>
        <v>0</v>
      </c>
      <c r="N123" s="177">
        <v>0.12966</v>
      </c>
      <c r="O123" s="177">
        <f>ROUND(E123*N123,2)</f>
        <v>28.71</v>
      </c>
      <c r="P123" s="177">
        <v>0</v>
      </c>
      <c r="Q123" s="177">
        <f>ROUND(E123*P123,2)</f>
        <v>0</v>
      </c>
      <c r="R123" s="179" t="s">
        <v>455</v>
      </c>
      <c r="S123" s="179" t="s">
        <v>299</v>
      </c>
      <c r="T123" s="180" t="s">
        <v>534</v>
      </c>
      <c r="U123" s="162">
        <v>7.1999999999999995E-2</v>
      </c>
      <c r="V123" s="162">
        <f>ROUND(E123*U123,2)</f>
        <v>15.94</v>
      </c>
      <c r="W123" s="162"/>
      <c r="X123" s="162" t="s">
        <v>301</v>
      </c>
      <c r="Y123" s="162" t="s">
        <v>302</v>
      </c>
      <c r="Z123" s="152"/>
      <c r="AA123" s="152"/>
      <c r="AB123" s="152"/>
      <c r="AC123" s="152"/>
      <c r="AD123" s="152"/>
      <c r="AE123" s="152"/>
      <c r="AF123" s="152"/>
      <c r="AG123" s="152" t="s">
        <v>303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195" t="s">
        <v>889</v>
      </c>
      <c r="D124" s="164"/>
      <c r="E124" s="165"/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3">
      <c r="A125" s="159"/>
      <c r="B125" s="160"/>
      <c r="C125" s="195" t="s">
        <v>1665</v>
      </c>
      <c r="D125" s="164"/>
      <c r="E125" s="165">
        <v>75.599999999999994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3">
      <c r="A126" s="159"/>
      <c r="B126" s="160"/>
      <c r="C126" s="195" t="s">
        <v>1666</v>
      </c>
      <c r="D126" s="164"/>
      <c r="E126" s="165">
        <v>145.80000000000001</v>
      </c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ht="24" outlineLevel="1">
      <c r="A127" s="174">
        <v>46</v>
      </c>
      <c r="B127" s="175" t="s">
        <v>891</v>
      </c>
      <c r="C127" s="190" t="s">
        <v>892</v>
      </c>
      <c r="D127" s="201" t="s">
        <v>361</v>
      </c>
      <c r="E127" s="177">
        <v>188.6</v>
      </c>
      <c r="F127" s="178"/>
      <c r="G127" s="179">
        <f>ROUND(E127*F127,2)</f>
        <v>0</v>
      </c>
      <c r="H127" s="178">
        <v>400.45</v>
      </c>
      <c r="I127" s="179">
        <f>ROUND(E127*H127,2)</f>
        <v>75524.87</v>
      </c>
      <c r="J127" s="178">
        <v>93.55</v>
      </c>
      <c r="K127" s="179">
        <f>ROUND(E127*J127,2)</f>
        <v>17643.53</v>
      </c>
      <c r="L127" s="179">
        <v>21</v>
      </c>
      <c r="M127" s="179">
        <f>G127*(1+L127/100)</f>
        <v>0</v>
      </c>
      <c r="N127" s="177">
        <v>0.17946000000000001</v>
      </c>
      <c r="O127" s="177">
        <f>ROUND(E127*N127,2)</f>
        <v>33.85</v>
      </c>
      <c r="P127" s="177">
        <v>0</v>
      </c>
      <c r="Q127" s="177">
        <f>ROUND(E127*P127,2)</f>
        <v>0</v>
      </c>
      <c r="R127" s="179" t="s">
        <v>455</v>
      </c>
      <c r="S127" s="179" t="s">
        <v>299</v>
      </c>
      <c r="T127" s="180" t="s">
        <v>534</v>
      </c>
      <c r="U127" s="162">
        <v>8.7999999999999995E-2</v>
      </c>
      <c r="V127" s="162">
        <f>ROUND(E127*U127,2)</f>
        <v>16.600000000000001</v>
      </c>
      <c r="W127" s="162"/>
      <c r="X127" s="162" t="s">
        <v>301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303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2">
      <c r="A128" s="159"/>
      <c r="B128" s="160"/>
      <c r="C128" s="195" t="s">
        <v>889</v>
      </c>
      <c r="D128" s="164"/>
      <c r="E128" s="165"/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3">
      <c r="A129" s="159"/>
      <c r="B129" s="160"/>
      <c r="C129" s="163" t="s">
        <v>1667</v>
      </c>
      <c r="D129" s="165"/>
      <c r="E129" s="165">
        <v>64.400000000000006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3">
      <c r="A130" s="159"/>
      <c r="B130" s="160"/>
      <c r="C130" s="195" t="s">
        <v>1668</v>
      </c>
      <c r="D130" s="164"/>
      <c r="E130" s="165">
        <v>124.2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315</v>
      </c>
      <c r="AH130" s="152">
        <v>0</v>
      </c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1">
      <c r="A131" s="174">
        <v>47</v>
      </c>
      <c r="B131" s="175" t="s">
        <v>894</v>
      </c>
      <c r="C131" s="194" t="s">
        <v>895</v>
      </c>
      <c r="D131" s="176" t="s">
        <v>361</v>
      </c>
      <c r="E131" s="177">
        <v>410</v>
      </c>
      <c r="F131" s="178"/>
      <c r="G131" s="179">
        <f>ROUND(E131*F131,2)</f>
        <v>0</v>
      </c>
      <c r="H131" s="178">
        <v>16.670000000000002</v>
      </c>
      <c r="I131" s="179">
        <f>ROUND(E131*H131,2)</f>
        <v>6834.7</v>
      </c>
      <c r="J131" s="178">
        <v>1.33</v>
      </c>
      <c r="K131" s="179">
        <f>ROUND(E131*J131,2)</f>
        <v>545.29999999999995</v>
      </c>
      <c r="L131" s="179">
        <v>21</v>
      </c>
      <c r="M131" s="179">
        <f>G131*(1+L131/100)</f>
        <v>0</v>
      </c>
      <c r="N131" s="177">
        <v>6.0999999999999997E-4</v>
      </c>
      <c r="O131" s="177">
        <f>ROUND(E131*N131,2)</f>
        <v>0.25</v>
      </c>
      <c r="P131" s="177">
        <v>0</v>
      </c>
      <c r="Q131" s="177">
        <f>ROUND(E131*P131,2)</f>
        <v>0</v>
      </c>
      <c r="R131" s="179" t="s">
        <v>455</v>
      </c>
      <c r="S131" s="179" t="s">
        <v>896</v>
      </c>
      <c r="T131" s="180" t="s">
        <v>534</v>
      </c>
      <c r="U131" s="162">
        <v>2E-3</v>
      </c>
      <c r="V131" s="162">
        <f>ROUND(E131*U131,2)</f>
        <v>0.82</v>
      </c>
      <c r="W131" s="162"/>
      <c r="X131" s="162" t="s">
        <v>301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303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203" t="s">
        <v>897</v>
      </c>
      <c r="D132" s="203"/>
      <c r="E132" s="203"/>
      <c r="F132" s="203"/>
      <c r="G132" s="203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305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ht="24" outlineLevel="1">
      <c r="A133" s="174">
        <v>48</v>
      </c>
      <c r="B133" s="175" t="s">
        <v>898</v>
      </c>
      <c r="C133" s="194" t="s">
        <v>899</v>
      </c>
      <c r="D133" s="176" t="s">
        <v>361</v>
      </c>
      <c r="E133" s="177">
        <v>155.80000000000001</v>
      </c>
      <c r="F133" s="178"/>
      <c r="G133" s="179">
        <f>ROUND(E133*F133,2)</f>
        <v>0</v>
      </c>
      <c r="H133" s="178">
        <v>461.42</v>
      </c>
      <c r="I133" s="179">
        <f>ROUND(E133*H133,2)</f>
        <v>71889.240000000005</v>
      </c>
      <c r="J133" s="178">
        <v>100.18</v>
      </c>
      <c r="K133" s="179">
        <f>ROUND(E133*J133,2)</f>
        <v>15608.04</v>
      </c>
      <c r="L133" s="179">
        <v>21</v>
      </c>
      <c r="M133" s="179">
        <f>G133*(1+L133/100)</f>
        <v>0</v>
      </c>
      <c r="N133" s="177">
        <v>0.21099999999999999</v>
      </c>
      <c r="O133" s="177">
        <f>ROUND(E133*N133,2)</f>
        <v>32.869999999999997</v>
      </c>
      <c r="P133" s="177">
        <v>0</v>
      </c>
      <c r="Q133" s="177">
        <f>ROUND(E133*P133,2)</f>
        <v>0</v>
      </c>
      <c r="R133" s="179" t="s">
        <v>455</v>
      </c>
      <c r="S133" s="179" t="s">
        <v>299</v>
      </c>
      <c r="T133" s="180" t="s">
        <v>534</v>
      </c>
      <c r="U133" s="162">
        <v>7.1999999999999995E-2</v>
      </c>
      <c r="V133" s="162">
        <f>ROUND(E133*U133,2)</f>
        <v>11.22</v>
      </c>
      <c r="W133" s="162"/>
      <c r="X133" s="162" t="s">
        <v>301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303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204" t="s">
        <v>695</v>
      </c>
      <c r="D134" s="203"/>
      <c r="E134" s="203"/>
      <c r="F134" s="203"/>
      <c r="G134" s="203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305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163" t="s">
        <v>889</v>
      </c>
      <c r="D135" s="165"/>
      <c r="E135" s="165"/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3">
      <c r="A136" s="159"/>
      <c r="B136" s="160"/>
      <c r="C136" s="195" t="s">
        <v>1669</v>
      </c>
      <c r="D136" s="164"/>
      <c r="E136" s="165">
        <v>53.2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3">
      <c r="A137" s="159"/>
      <c r="B137" s="160"/>
      <c r="C137" s="195" t="s">
        <v>1670</v>
      </c>
      <c r="D137" s="164"/>
      <c r="E137" s="165">
        <v>102.6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315</v>
      </c>
      <c r="AH137" s="152">
        <v>0</v>
      </c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1">
      <c r="A138" s="174">
        <v>49</v>
      </c>
      <c r="B138" s="175" t="s">
        <v>901</v>
      </c>
      <c r="C138" s="194" t="s">
        <v>902</v>
      </c>
      <c r="D138" s="176" t="s">
        <v>361</v>
      </c>
      <c r="E138" s="177">
        <v>123</v>
      </c>
      <c r="F138" s="178"/>
      <c r="G138" s="179">
        <f>ROUND(E138*F138,2)</f>
        <v>0</v>
      </c>
      <c r="H138" s="178">
        <v>346.31</v>
      </c>
      <c r="I138" s="179">
        <f>ROUND(E138*H138,2)</f>
        <v>42596.13</v>
      </c>
      <c r="J138" s="178">
        <v>35.79</v>
      </c>
      <c r="K138" s="179">
        <f>ROUND(E138*J138,2)</f>
        <v>4402.17</v>
      </c>
      <c r="L138" s="179">
        <v>21</v>
      </c>
      <c r="M138" s="179">
        <f>G138*(1+L138/100)</f>
        <v>0</v>
      </c>
      <c r="N138" s="177">
        <v>0.38313999999999998</v>
      </c>
      <c r="O138" s="177">
        <f>ROUND(E138*N138,2)</f>
        <v>47.13</v>
      </c>
      <c r="P138" s="177">
        <v>0</v>
      </c>
      <c r="Q138" s="177">
        <f>ROUND(E138*P138,2)</f>
        <v>0</v>
      </c>
      <c r="R138" s="179" t="s">
        <v>455</v>
      </c>
      <c r="S138" s="179" t="s">
        <v>299</v>
      </c>
      <c r="T138" s="180" t="s">
        <v>534</v>
      </c>
      <c r="U138" s="162">
        <v>2.5999999999999999E-2</v>
      </c>
      <c r="V138" s="162">
        <f>ROUND(E138*U138,2)</f>
        <v>3.2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303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204" t="s">
        <v>903</v>
      </c>
      <c r="D139" s="203"/>
      <c r="E139" s="203"/>
      <c r="F139" s="203"/>
      <c r="G139" s="203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305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2">
      <c r="A140" s="159"/>
      <c r="B140" s="160"/>
      <c r="C140" s="195" t="s">
        <v>889</v>
      </c>
      <c r="D140" s="164"/>
      <c r="E140" s="165"/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1671</v>
      </c>
      <c r="D141" s="164"/>
      <c r="E141" s="165">
        <v>42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3">
      <c r="A142" s="159"/>
      <c r="B142" s="160"/>
      <c r="C142" s="195" t="s">
        <v>1672</v>
      </c>
      <c r="D142" s="164"/>
      <c r="E142" s="165">
        <v>81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315</v>
      </c>
      <c r="AH142" s="152">
        <v>0</v>
      </c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ht="24" outlineLevel="1">
      <c r="A143" s="174">
        <v>50</v>
      </c>
      <c r="B143" s="175" t="s">
        <v>691</v>
      </c>
      <c r="C143" s="190" t="s">
        <v>692</v>
      </c>
      <c r="D143" s="201" t="s">
        <v>361</v>
      </c>
      <c r="E143" s="177">
        <v>90.2</v>
      </c>
      <c r="F143" s="178"/>
      <c r="G143" s="179">
        <f>ROUND(E143*F143,2)</f>
        <v>0</v>
      </c>
      <c r="H143" s="178">
        <v>221.16</v>
      </c>
      <c r="I143" s="179">
        <f>ROUND(E143*H143,2)</f>
        <v>19948.63</v>
      </c>
      <c r="J143" s="178">
        <v>33.54</v>
      </c>
      <c r="K143" s="179">
        <f>ROUND(E143*J143,2)</f>
        <v>3025.31</v>
      </c>
      <c r="L143" s="179">
        <v>21</v>
      </c>
      <c r="M143" s="179">
        <f>G143*(1+L143/100)</f>
        <v>0</v>
      </c>
      <c r="N143" s="177">
        <v>0.57499999999999996</v>
      </c>
      <c r="O143" s="177">
        <f>ROUND(E143*N143,2)</f>
        <v>51.87</v>
      </c>
      <c r="P143" s="177">
        <v>0</v>
      </c>
      <c r="Q143" s="177">
        <f>ROUND(E143*P143,2)</f>
        <v>0</v>
      </c>
      <c r="R143" s="179" t="s">
        <v>455</v>
      </c>
      <c r="S143" s="179" t="s">
        <v>299</v>
      </c>
      <c r="T143" s="180" t="s">
        <v>534</v>
      </c>
      <c r="U143" s="162">
        <v>2.7E-2</v>
      </c>
      <c r="V143" s="162">
        <f>ROUND(E143*U143,2)</f>
        <v>2.44</v>
      </c>
      <c r="W143" s="162"/>
      <c r="X143" s="162" t="s">
        <v>301</v>
      </c>
      <c r="Y143" s="162" t="s">
        <v>302</v>
      </c>
      <c r="Z143" s="152"/>
      <c r="AA143" s="152"/>
      <c r="AB143" s="152"/>
      <c r="AC143" s="152"/>
      <c r="AD143" s="152"/>
      <c r="AE143" s="152"/>
      <c r="AF143" s="152"/>
      <c r="AG143" s="152" t="s">
        <v>303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2">
      <c r="A144" s="159"/>
      <c r="B144" s="160"/>
      <c r="C144" s="195" t="s">
        <v>889</v>
      </c>
      <c r="D144" s="164"/>
      <c r="E144" s="165"/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315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3">
      <c r="A145" s="159"/>
      <c r="B145" s="160"/>
      <c r="C145" s="195" t="s">
        <v>1673</v>
      </c>
      <c r="D145" s="164"/>
      <c r="E145" s="165">
        <v>30.8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315</v>
      </c>
      <c r="AH145" s="152">
        <v>0</v>
      </c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3">
      <c r="A146" s="159"/>
      <c r="B146" s="160"/>
      <c r="C146" s="163" t="s">
        <v>1674</v>
      </c>
      <c r="D146" s="165"/>
      <c r="E146" s="165">
        <v>59.4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315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ht="14">
      <c r="A147" s="167" t="s">
        <v>293</v>
      </c>
      <c r="B147" s="168" t="s">
        <v>218</v>
      </c>
      <c r="C147" s="193" t="s">
        <v>219</v>
      </c>
      <c r="D147" s="169"/>
      <c r="E147" s="170"/>
      <c r="F147" s="171"/>
      <c r="G147" s="171">
        <f>SUMIF(AG148:AG180,"&lt;&gt;NOR",G148:G180)</f>
        <v>0</v>
      </c>
      <c r="H147" s="171"/>
      <c r="I147" s="171">
        <f>SUM(I148:I180)</f>
        <v>360386.1</v>
      </c>
      <c r="J147" s="171"/>
      <c r="K147" s="171">
        <f>SUM(K148:K180)</f>
        <v>56712.68</v>
      </c>
      <c r="L147" s="171"/>
      <c r="M147" s="171">
        <f>SUM(M148:M180)</f>
        <v>0</v>
      </c>
      <c r="N147" s="170"/>
      <c r="O147" s="170">
        <f>SUM(O148:O180)</f>
        <v>21.319999999999993</v>
      </c>
      <c r="P147" s="170"/>
      <c r="Q147" s="170">
        <f>SUM(Q148:Q180)</f>
        <v>0</v>
      </c>
      <c r="R147" s="171"/>
      <c r="S147" s="171"/>
      <c r="T147" s="172"/>
      <c r="U147" s="166"/>
      <c r="V147" s="166">
        <f>SUM(V148:V180)</f>
        <v>79.13</v>
      </c>
      <c r="W147" s="166"/>
      <c r="X147" s="166"/>
      <c r="Y147" s="166"/>
      <c r="AG147" t="s">
        <v>294</v>
      </c>
    </row>
    <row r="148" spans="1:60" outlineLevel="1">
      <c r="A148" s="174">
        <v>51</v>
      </c>
      <c r="B148" s="175" t="s">
        <v>1037</v>
      </c>
      <c r="C148" s="194" t="s">
        <v>1038</v>
      </c>
      <c r="D148" s="176" t="s">
        <v>449</v>
      </c>
      <c r="E148" s="177">
        <v>157</v>
      </c>
      <c r="F148" s="178"/>
      <c r="G148" s="179">
        <f>ROUND(E148*F148,2)</f>
        <v>0</v>
      </c>
      <c r="H148" s="178">
        <v>0.26</v>
      </c>
      <c r="I148" s="179">
        <f>ROUND(E148*H148,2)</f>
        <v>40.82</v>
      </c>
      <c r="J148" s="178">
        <v>54.24</v>
      </c>
      <c r="K148" s="179">
        <f>ROUND(E148*J148,2)</f>
        <v>8515.68</v>
      </c>
      <c r="L148" s="179">
        <v>21</v>
      </c>
      <c r="M148" s="179">
        <f>G148*(1+L148/100)</f>
        <v>0</v>
      </c>
      <c r="N148" s="177">
        <v>1.0000000000000001E-5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531</v>
      </c>
      <c r="S148" s="179" t="s">
        <v>299</v>
      </c>
      <c r="T148" s="180" t="s">
        <v>534</v>
      </c>
      <c r="U148" s="162">
        <v>9.7000000000000003E-2</v>
      </c>
      <c r="V148" s="162">
        <f>ROUND(E148*U148,2)</f>
        <v>15.23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391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747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ht="24" outlineLevel="1">
      <c r="A150" s="174">
        <v>52</v>
      </c>
      <c r="B150" s="175" t="s">
        <v>1039</v>
      </c>
      <c r="C150" s="194" t="s">
        <v>1040</v>
      </c>
      <c r="D150" s="176" t="s">
        <v>390</v>
      </c>
      <c r="E150" s="177">
        <v>28.783329999999999</v>
      </c>
      <c r="F150" s="178"/>
      <c r="G150" s="179">
        <f>ROUND(E150*F150,2)</f>
        <v>0</v>
      </c>
      <c r="H150" s="178">
        <v>6852</v>
      </c>
      <c r="I150" s="179">
        <f>ROUND(E150*H150,2)</f>
        <v>197223.38</v>
      </c>
      <c r="J150" s="178">
        <v>0</v>
      </c>
      <c r="K150" s="179">
        <f>ROUND(E150*J150,2)</f>
        <v>0</v>
      </c>
      <c r="L150" s="179">
        <v>21</v>
      </c>
      <c r="M150" s="179">
        <f>G150*(1+L150/100)</f>
        <v>0</v>
      </c>
      <c r="N150" s="177">
        <v>0.09</v>
      </c>
      <c r="O150" s="177">
        <f>ROUND(E150*N150,2)</f>
        <v>2.59</v>
      </c>
      <c r="P150" s="177">
        <v>0</v>
      </c>
      <c r="Q150" s="177">
        <f>ROUND(E150*P150,2)</f>
        <v>0</v>
      </c>
      <c r="R150" s="179" t="s">
        <v>345</v>
      </c>
      <c r="S150" s="179" t="s">
        <v>564</v>
      </c>
      <c r="T150" s="180" t="s">
        <v>534</v>
      </c>
      <c r="U150" s="162">
        <v>0</v>
      </c>
      <c r="V150" s="162">
        <f>ROUND(E150*U150,2)</f>
        <v>0</v>
      </c>
      <c r="W150" s="162"/>
      <c r="X150" s="162" t="s">
        <v>347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470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2">
      <c r="A151" s="159"/>
      <c r="B151" s="160"/>
      <c r="C151" s="195" t="s">
        <v>1675</v>
      </c>
      <c r="D151" s="164"/>
      <c r="E151" s="165">
        <v>28.783329999999999</v>
      </c>
      <c r="F151" s="162"/>
      <c r="G151" s="162"/>
      <c r="H151" s="162"/>
      <c r="I151" s="162"/>
      <c r="J151" s="162"/>
      <c r="K151" s="162"/>
      <c r="L151" s="162"/>
      <c r="M151" s="162"/>
      <c r="N151" s="161"/>
      <c r="O151" s="161"/>
      <c r="P151" s="161"/>
      <c r="Q151" s="161"/>
      <c r="R151" s="162"/>
      <c r="S151" s="162"/>
      <c r="T151" s="162"/>
      <c r="U151" s="162"/>
      <c r="V151" s="162"/>
      <c r="W151" s="162"/>
      <c r="X151" s="162"/>
      <c r="Y151" s="162"/>
      <c r="Z151" s="152"/>
      <c r="AA151" s="152"/>
      <c r="AB151" s="152"/>
      <c r="AC151" s="152"/>
      <c r="AD151" s="152"/>
      <c r="AE151" s="152"/>
      <c r="AF151" s="152"/>
      <c r="AG151" s="152" t="s">
        <v>315</v>
      </c>
      <c r="AH151" s="152">
        <v>0</v>
      </c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74">
        <v>53</v>
      </c>
      <c r="B152" s="175" t="s">
        <v>1042</v>
      </c>
      <c r="C152" s="194" t="s">
        <v>1043</v>
      </c>
      <c r="D152" s="176" t="s">
        <v>390</v>
      </c>
      <c r="E152" s="177">
        <v>8</v>
      </c>
      <c r="F152" s="178"/>
      <c r="G152" s="179">
        <f>ROUND(E152*F152,2)</f>
        <v>0</v>
      </c>
      <c r="H152" s="178">
        <v>1.52</v>
      </c>
      <c r="I152" s="179">
        <f>ROUND(E152*H152,2)</f>
        <v>12.16</v>
      </c>
      <c r="J152" s="178">
        <v>221.48</v>
      </c>
      <c r="K152" s="179">
        <f>ROUND(E152*J152,2)</f>
        <v>1771.84</v>
      </c>
      <c r="L152" s="179">
        <v>21</v>
      </c>
      <c r="M152" s="179">
        <f>G152*(1+L152/100)</f>
        <v>0</v>
      </c>
      <c r="N152" s="177">
        <v>5.0000000000000002E-5</v>
      </c>
      <c r="O152" s="177">
        <f>ROUND(E152*N152,2)</f>
        <v>0</v>
      </c>
      <c r="P152" s="177">
        <v>0</v>
      </c>
      <c r="Q152" s="177">
        <f>ROUND(E152*P152,2)</f>
        <v>0</v>
      </c>
      <c r="R152" s="179" t="s">
        <v>531</v>
      </c>
      <c r="S152" s="179" t="s">
        <v>299</v>
      </c>
      <c r="T152" s="180" t="s">
        <v>534</v>
      </c>
      <c r="U152" s="162">
        <v>0.42</v>
      </c>
      <c r="V152" s="162">
        <f>ROUND(E152*U152,2)</f>
        <v>3.36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391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204" t="s">
        <v>743</v>
      </c>
      <c r="D153" s="203"/>
      <c r="E153" s="203"/>
      <c r="F153" s="203"/>
      <c r="G153" s="203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305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ht="24" outlineLevel="1">
      <c r="A154" s="182">
        <v>54</v>
      </c>
      <c r="B154" s="183" t="s">
        <v>1227</v>
      </c>
      <c r="C154" s="196" t="s">
        <v>1228</v>
      </c>
      <c r="D154" s="184" t="s">
        <v>390</v>
      </c>
      <c r="E154" s="185">
        <v>5</v>
      </c>
      <c r="F154" s="186"/>
      <c r="G154" s="187">
        <f t="shared" ref="G154:G159" si="7">ROUND(E154*F154,2)</f>
        <v>0</v>
      </c>
      <c r="H154" s="186">
        <v>4395</v>
      </c>
      <c r="I154" s="187">
        <f t="shared" ref="I154:I159" si="8">ROUND(E154*H154,2)</f>
        <v>21975</v>
      </c>
      <c r="J154" s="186">
        <v>0</v>
      </c>
      <c r="K154" s="187">
        <f t="shared" ref="K154:K159" si="9">ROUND(E154*J154,2)</f>
        <v>0</v>
      </c>
      <c r="L154" s="187">
        <v>21</v>
      </c>
      <c r="M154" s="187">
        <f t="shared" ref="M154:M159" si="10">G154*(1+L154/100)</f>
        <v>0</v>
      </c>
      <c r="N154" s="185">
        <v>7.1700000000000002E-3</v>
      </c>
      <c r="O154" s="185">
        <f t="shared" ref="O154:O159" si="11">ROUND(E154*N154,2)</f>
        <v>0.04</v>
      </c>
      <c r="P154" s="185">
        <v>0</v>
      </c>
      <c r="Q154" s="185">
        <f t="shared" ref="Q154:Q159" si="12">ROUND(E154*P154,2)</f>
        <v>0</v>
      </c>
      <c r="R154" s="187" t="s">
        <v>345</v>
      </c>
      <c r="S154" s="187" t="s">
        <v>299</v>
      </c>
      <c r="T154" s="188" t="s">
        <v>564</v>
      </c>
      <c r="U154" s="162">
        <v>0</v>
      </c>
      <c r="V154" s="162">
        <f t="shared" ref="V154:V159" si="13">ROUND(E154*U154,2)</f>
        <v>0</v>
      </c>
      <c r="W154" s="162"/>
      <c r="X154" s="162" t="s">
        <v>347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470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ht="24" outlineLevel="1">
      <c r="A155" s="182">
        <v>55</v>
      </c>
      <c r="B155" s="183" t="s">
        <v>1044</v>
      </c>
      <c r="C155" s="191" t="s">
        <v>1045</v>
      </c>
      <c r="D155" s="202" t="s">
        <v>390</v>
      </c>
      <c r="E155" s="185">
        <v>3</v>
      </c>
      <c r="F155" s="186"/>
      <c r="G155" s="187">
        <f t="shared" si="7"/>
        <v>0</v>
      </c>
      <c r="H155" s="186">
        <v>3845</v>
      </c>
      <c r="I155" s="187">
        <f t="shared" si="8"/>
        <v>11535</v>
      </c>
      <c r="J155" s="186">
        <v>0</v>
      </c>
      <c r="K155" s="187">
        <f t="shared" si="9"/>
        <v>0</v>
      </c>
      <c r="L155" s="187">
        <v>21</v>
      </c>
      <c r="M155" s="187">
        <f t="shared" si="10"/>
        <v>0</v>
      </c>
      <c r="N155" s="185">
        <v>6.13E-3</v>
      </c>
      <c r="O155" s="185">
        <f t="shared" si="11"/>
        <v>0.02</v>
      </c>
      <c r="P155" s="185">
        <v>0</v>
      </c>
      <c r="Q155" s="185">
        <f t="shared" si="12"/>
        <v>0</v>
      </c>
      <c r="R155" s="187" t="s">
        <v>345</v>
      </c>
      <c r="S155" s="187" t="s">
        <v>299</v>
      </c>
      <c r="T155" s="188" t="s">
        <v>564</v>
      </c>
      <c r="U155" s="162">
        <v>0</v>
      </c>
      <c r="V155" s="162">
        <f t="shared" si="13"/>
        <v>0</v>
      </c>
      <c r="W155" s="162"/>
      <c r="X155" s="162" t="s">
        <v>347</v>
      </c>
      <c r="Y155" s="162" t="s">
        <v>302</v>
      </c>
      <c r="Z155" s="152"/>
      <c r="AA155" s="152"/>
      <c r="AB155" s="152"/>
      <c r="AC155" s="152"/>
      <c r="AD155" s="152"/>
      <c r="AE155" s="152"/>
      <c r="AF155" s="152"/>
      <c r="AG155" s="152" t="s">
        <v>470</v>
      </c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1">
      <c r="A156" s="182">
        <v>56</v>
      </c>
      <c r="B156" s="183" t="s">
        <v>1046</v>
      </c>
      <c r="C156" s="196" t="s">
        <v>1047</v>
      </c>
      <c r="D156" s="184" t="s">
        <v>390</v>
      </c>
      <c r="E156" s="185">
        <v>5</v>
      </c>
      <c r="F156" s="186"/>
      <c r="G156" s="187">
        <f t="shared" si="7"/>
        <v>0</v>
      </c>
      <c r="H156" s="186">
        <v>107</v>
      </c>
      <c r="I156" s="187">
        <f t="shared" si="8"/>
        <v>535</v>
      </c>
      <c r="J156" s="186">
        <v>0</v>
      </c>
      <c r="K156" s="187">
        <f t="shared" si="9"/>
        <v>0</v>
      </c>
      <c r="L156" s="187">
        <v>21</v>
      </c>
      <c r="M156" s="187">
        <f t="shared" si="10"/>
        <v>0</v>
      </c>
      <c r="N156" s="185">
        <v>5.0000000000000001E-4</v>
      </c>
      <c r="O156" s="185">
        <f t="shared" si="11"/>
        <v>0</v>
      </c>
      <c r="P156" s="185">
        <v>0</v>
      </c>
      <c r="Q156" s="185">
        <f t="shared" si="12"/>
        <v>0</v>
      </c>
      <c r="R156" s="187" t="s">
        <v>345</v>
      </c>
      <c r="S156" s="187" t="s">
        <v>299</v>
      </c>
      <c r="T156" s="188" t="s">
        <v>564</v>
      </c>
      <c r="U156" s="162">
        <v>0</v>
      </c>
      <c r="V156" s="162">
        <f t="shared" si="13"/>
        <v>0</v>
      </c>
      <c r="W156" s="162"/>
      <c r="X156" s="162" t="s">
        <v>347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470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1">
      <c r="A157" s="182">
        <v>57</v>
      </c>
      <c r="B157" s="183" t="s">
        <v>1048</v>
      </c>
      <c r="C157" s="196" t="s">
        <v>1049</v>
      </c>
      <c r="D157" s="184" t="s">
        <v>390</v>
      </c>
      <c r="E157" s="185">
        <v>3</v>
      </c>
      <c r="F157" s="186"/>
      <c r="G157" s="187">
        <f t="shared" si="7"/>
        <v>0</v>
      </c>
      <c r="H157" s="186">
        <v>53.9</v>
      </c>
      <c r="I157" s="187">
        <f t="shared" si="8"/>
        <v>161.69999999999999</v>
      </c>
      <c r="J157" s="186">
        <v>0</v>
      </c>
      <c r="K157" s="187">
        <f t="shared" si="9"/>
        <v>0</v>
      </c>
      <c r="L157" s="187">
        <v>21</v>
      </c>
      <c r="M157" s="187">
        <f t="shared" si="10"/>
        <v>0</v>
      </c>
      <c r="N157" s="185">
        <v>2.5000000000000001E-4</v>
      </c>
      <c r="O157" s="185">
        <f t="shared" si="11"/>
        <v>0</v>
      </c>
      <c r="P157" s="185">
        <v>0</v>
      </c>
      <c r="Q157" s="185">
        <f t="shared" si="12"/>
        <v>0</v>
      </c>
      <c r="R157" s="187" t="s">
        <v>345</v>
      </c>
      <c r="S157" s="187" t="s">
        <v>299</v>
      </c>
      <c r="T157" s="188" t="s">
        <v>564</v>
      </c>
      <c r="U157" s="162">
        <v>0</v>
      </c>
      <c r="V157" s="162">
        <f t="shared" si="13"/>
        <v>0</v>
      </c>
      <c r="W157" s="162"/>
      <c r="X157" s="162" t="s">
        <v>347</v>
      </c>
      <c r="Y157" s="162" t="s">
        <v>302</v>
      </c>
      <c r="Z157" s="152"/>
      <c r="AA157" s="152"/>
      <c r="AB157" s="152"/>
      <c r="AC157" s="152"/>
      <c r="AD157" s="152"/>
      <c r="AE157" s="152"/>
      <c r="AF157" s="152"/>
      <c r="AG157" s="152" t="s">
        <v>470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82">
        <v>58</v>
      </c>
      <c r="B158" s="183" t="s">
        <v>751</v>
      </c>
      <c r="C158" s="191" t="s">
        <v>752</v>
      </c>
      <c r="D158" s="202" t="s">
        <v>449</v>
      </c>
      <c r="E158" s="185">
        <v>157</v>
      </c>
      <c r="F158" s="186"/>
      <c r="G158" s="187">
        <f t="shared" si="7"/>
        <v>0</v>
      </c>
      <c r="H158" s="186">
        <v>3.46</v>
      </c>
      <c r="I158" s="187">
        <f t="shared" si="8"/>
        <v>543.22</v>
      </c>
      <c r="J158" s="186">
        <v>11.24</v>
      </c>
      <c r="K158" s="187">
        <f t="shared" si="9"/>
        <v>1764.68</v>
      </c>
      <c r="L158" s="187">
        <v>21</v>
      </c>
      <c r="M158" s="187">
        <f t="shared" si="10"/>
        <v>0</v>
      </c>
      <c r="N158" s="185">
        <v>0</v>
      </c>
      <c r="O158" s="185">
        <f t="shared" si="11"/>
        <v>0</v>
      </c>
      <c r="P158" s="185">
        <v>0</v>
      </c>
      <c r="Q158" s="185">
        <f t="shared" si="12"/>
        <v>0</v>
      </c>
      <c r="R158" s="187" t="s">
        <v>531</v>
      </c>
      <c r="S158" s="187" t="s">
        <v>299</v>
      </c>
      <c r="T158" s="188" t="s">
        <v>534</v>
      </c>
      <c r="U158" s="162">
        <v>2.5999999999999999E-2</v>
      </c>
      <c r="V158" s="162">
        <f t="shared" si="13"/>
        <v>4.08</v>
      </c>
      <c r="W158" s="162"/>
      <c r="X158" s="162" t="s">
        <v>301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391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1">
      <c r="A159" s="174">
        <v>59</v>
      </c>
      <c r="B159" s="175" t="s">
        <v>1050</v>
      </c>
      <c r="C159" s="194" t="s">
        <v>1051</v>
      </c>
      <c r="D159" s="176" t="s">
        <v>449</v>
      </c>
      <c r="E159" s="177">
        <v>157</v>
      </c>
      <c r="F159" s="178"/>
      <c r="G159" s="179">
        <f t="shared" si="7"/>
        <v>0</v>
      </c>
      <c r="H159" s="178">
        <v>3.98</v>
      </c>
      <c r="I159" s="179">
        <f t="shared" si="8"/>
        <v>624.86</v>
      </c>
      <c r="J159" s="178">
        <v>35.119999999999997</v>
      </c>
      <c r="K159" s="179">
        <f t="shared" si="9"/>
        <v>5513.84</v>
      </c>
      <c r="L159" s="179">
        <v>21</v>
      </c>
      <c r="M159" s="179">
        <f t="shared" si="10"/>
        <v>0</v>
      </c>
      <c r="N159" s="177">
        <v>0</v>
      </c>
      <c r="O159" s="177">
        <f t="shared" si="11"/>
        <v>0</v>
      </c>
      <c r="P159" s="177">
        <v>0</v>
      </c>
      <c r="Q159" s="177">
        <f t="shared" si="12"/>
        <v>0</v>
      </c>
      <c r="R159" s="179" t="s">
        <v>531</v>
      </c>
      <c r="S159" s="179" t="s">
        <v>299</v>
      </c>
      <c r="T159" s="180" t="s">
        <v>534</v>
      </c>
      <c r="U159" s="162">
        <v>7.9000000000000001E-2</v>
      </c>
      <c r="V159" s="162">
        <f t="shared" si="13"/>
        <v>12.4</v>
      </c>
      <c r="W159" s="162"/>
      <c r="X159" s="162" t="s">
        <v>301</v>
      </c>
      <c r="Y159" s="162" t="s">
        <v>302</v>
      </c>
      <c r="Z159" s="152"/>
      <c r="AA159" s="152"/>
      <c r="AB159" s="152"/>
      <c r="AC159" s="152"/>
      <c r="AD159" s="152"/>
      <c r="AE159" s="152"/>
      <c r="AF159" s="152"/>
      <c r="AG159" s="152" t="s">
        <v>391</v>
      </c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2">
      <c r="A160" s="159"/>
      <c r="B160" s="160"/>
      <c r="C160" s="203" t="s">
        <v>755</v>
      </c>
      <c r="D160" s="203"/>
      <c r="E160" s="203"/>
      <c r="F160" s="203"/>
      <c r="G160" s="203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305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1">
      <c r="A161" s="174">
        <v>60</v>
      </c>
      <c r="B161" s="175" t="s">
        <v>756</v>
      </c>
      <c r="C161" s="194" t="s">
        <v>757</v>
      </c>
      <c r="D161" s="176" t="s">
        <v>390</v>
      </c>
      <c r="E161" s="177">
        <v>6</v>
      </c>
      <c r="F161" s="178"/>
      <c r="G161" s="179">
        <f>ROUND(E161*F161,2)</f>
        <v>0</v>
      </c>
      <c r="H161" s="178">
        <v>0</v>
      </c>
      <c r="I161" s="179">
        <f>ROUND(E161*H161,2)</f>
        <v>0</v>
      </c>
      <c r="J161" s="178">
        <v>2366.4</v>
      </c>
      <c r="K161" s="179">
        <f>ROUND(E161*J161,2)</f>
        <v>14198.4</v>
      </c>
      <c r="L161" s="179">
        <v>21</v>
      </c>
      <c r="M161" s="179">
        <f>G161*(1+L161/100)</f>
        <v>0</v>
      </c>
      <c r="N161" s="177">
        <v>0</v>
      </c>
      <c r="O161" s="177">
        <f>ROUND(E161*N161,2)</f>
        <v>0</v>
      </c>
      <c r="P161" s="177">
        <v>0</v>
      </c>
      <c r="Q161" s="177">
        <f>ROUND(E161*P161,2)</f>
        <v>0</v>
      </c>
      <c r="R161" s="179" t="s">
        <v>531</v>
      </c>
      <c r="S161" s="179" t="s">
        <v>299</v>
      </c>
      <c r="T161" s="180" t="s">
        <v>534</v>
      </c>
      <c r="U161" s="162">
        <v>2.2519999999999998</v>
      </c>
      <c r="V161" s="162">
        <f>ROUND(E161*U161,2)</f>
        <v>13.51</v>
      </c>
      <c r="W161" s="162"/>
      <c r="X161" s="162" t="s">
        <v>301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391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2">
      <c r="A162" s="159"/>
      <c r="B162" s="160"/>
      <c r="C162" s="203" t="s">
        <v>758</v>
      </c>
      <c r="D162" s="203"/>
      <c r="E162" s="203"/>
      <c r="F162" s="203"/>
      <c r="G162" s="203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62"/>
      <c r="Z162" s="152"/>
      <c r="AA162" s="152"/>
      <c r="AB162" s="152"/>
      <c r="AC162" s="152"/>
      <c r="AD162" s="152"/>
      <c r="AE162" s="152"/>
      <c r="AF162" s="152"/>
      <c r="AG162" s="152" t="s">
        <v>305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24" outlineLevel="1">
      <c r="A163" s="182">
        <v>61</v>
      </c>
      <c r="B163" s="183" t="s">
        <v>1229</v>
      </c>
      <c r="C163" s="196" t="s">
        <v>1230</v>
      </c>
      <c r="D163" s="184" t="s">
        <v>390</v>
      </c>
      <c r="E163" s="185">
        <v>6</v>
      </c>
      <c r="F163" s="186"/>
      <c r="G163" s="187">
        <f>ROUND(E163*F163,2)</f>
        <v>0</v>
      </c>
      <c r="H163" s="186">
        <v>8632.7000000000007</v>
      </c>
      <c r="I163" s="187">
        <f>ROUND(E163*H163,2)</f>
        <v>51796.2</v>
      </c>
      <c r="J163" s="186">
        <v>0</v>
      </c>
      <c r="K163" s="187">
        <f>ROUND(E163*J163,2)</f>
        <v>0</v>
      </c>
      <c r="L163" s="187">
        <v>21</v>
      </c>
      <c r="M163" s="187">
        <f>G163*(1+L163/100)</f>
        <v>0</v>
      </c>
      <c r="N163" s="185">
        <v>1.6</v>
      </c>
      <c r="O163" s="185">
        <f>ROUND(E163*N163,2)</f>
        <v>9.6</v>
      </c>
      <c r="P163" s="185">
        <v>0</v>
      </c>
      <c r="Q163" s="185">
        <f>ROUND(E163*P163,2)</f>
        <v>0</v>
      </c>
      <c r="R163" s="187" t="s">
        <v>345</v>
      </c>
      <c r="S163" s="187" t="s">
        <v>299</v>
      </c>
      <c r="T163" s="188" t="s">
        <v>534</v>
      </c>
      <c r="U163" s="162">
        <v>0</v>
      </c>
      <c r="V163" s="162">
        <f>ROUND(E163*U163,2)</f>
        <v>0</v>
      </c>
      <c r="W163" s="162"/>
      <c r="X163" s="162" t="s">
        <v>347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470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>
      <c r="A164" s="174">
        <v>62</v>
      </c>
      <c r="B164" s="175" t="s">
        <v>761</v>
      </c>
      <c r="C164" s="194" t="s">
        <v>762</v>
      </c>
      <c r="D164" s="176" t="s">
        <v>390</v>
      </c>
      <c r="E164" s="177">
        <v>6</v>
      </c>
      <c r="F164" s="178"/>
      <c r="G164" s="179">
        <f>ROUND(E164*F164,2)</f>
        <v>0</v>
      </c>
      <c r="H164" s="178">
        <v>0</v>
      </c>
      <c r="I164" s="179">
        <f>ROUND(E164*H164,2)</f>
        <v>0</v>
      </c>
      <c r="J164" s="178">
        <v>1842.5</v>
      </c>
      <c r="K164" s="179">
        <f>ROUND(E164*J164,2)</f>
        <v>11055</v>
      </c>
      <c r="L164" s="179">
        <v>21</v>
      </c>
      <c r="M164" s="179">
        <f>G164*(1+L164/100)</f>
        <v>0</v>
      </c>
      <c r="N164" s="177">
        <v>0</v>
      </c>
      <c r="O164" s="177">
        <f>ROUND(E164*N164,2)</f>
        <v>0</v>
      </c>
      <c r="P164" s="177">
        <v>0</v>
      </c>
      <c r="Q164" s="177">
        <f>ROUND(E164*P164,2)</f>
        <v>0</v>
      </c>
      <c r="R164" s="179" t="s">
        <v>531</v>
      </c>
      <c r="S164" s="179" t="s">
        <v>299</v>
      </c>
      <c r="T164" s="180" t="s">
        <v>534</v>
      </c>
      <c r="U164" s="162">
        <v>1.752</v>
      </c>
      <c r="V164" s="162">
        <f>ROUND(E164*U164,2)</f>
        <v>10.51</v>
      </c>
      <c r="W164" s="162"/>
      <c r="X164" s="162" t="s">
        <v>301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391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2">
      <c r="A165" s="159"/>
      <c r="B165" s="160"/>
      <c r="C165" s="204" t="s">
        <v>758</v>
      </c>
      <c r="D165" s="203"/>
      <c r="E165" s="203"/>
      <c r="F165" s="203"/>
      <c r="G165" s="203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62"/>
      <c r="Z165" s="152"/>
      <c r="AA165" s="152"/>
      <c r="AB165" s="152"/>
      <c r="AC165" s="152"/>
      <c r="AD165" s="152"/>
      <c r="AE165" s="152"/>
      <c r="AF165" s="152"/>
      <c r="AG165" s="152" t="s">
        <v>305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ht="24" outlineLevel="1">
      <c r="A166" s="182">
        <v>63</v>
      </c>
      <c r="B166" s="183" t="s">
        <v>1058</v>
      </c>
      <c r="C166" s="196" t="s">
        <v>1059</v>
      </c>
      <c r="D166" s="184" t="s">
        <v>390</v>
      </c>
      <c r="E166" s="185">
        <v>6</v>
      </c>
      <c r="F166" s="186"/>
      <c r="G166" s="187">
        <f>ROUND(E166*F166,2)</f>
        <v>0</v>
      </c>
      <c r="H166" s="186">
        <v>2400.3000000000002</v>
      </c>
      <c r="I166" s="187">
        <f>ROUND(E166*H166,2)</f>
        <v>14401.8</v>
      </c>
      <c r="J166" s="186">
        <v>0</v>
      </c>
      <c r="K166" s="187">
        <f>ROUND(E166*J166,2)</f>
        <v>0</v>
      </c>
      <c r="L166" s="187">
        <v>21</v>
      </c>
      <c r="M166" s="187">
        <f>G166*(1+L166/100)</f>
        <v>0</v>
      </c>
      <c r="N166" s="185">
        <v>0.505</v>
      </c>
      <c r="O166" s="185">
        <f>ROUND(E166*N166,2)</f>
        <v>3.03</v>
      </c>
      <c r="P166" s="185">
        <v>0</v>
      </c>
      <c r="Q166" s="185">
        <f>ROUND(E166*P166,2)</f>
        <v>0</v>
      </c>
      <c r="R166" s="187" t="s">
        <v>345</v>
      </c>
      <c r="S166" s="187" t="s">
        <v>299</v>
      </c>
      <c r="T166" s="188" t="s">
        <v>534</v>
      </c>
      <c r="U166" s="162">
        <v>0</v>
      </c>
      <c r="V166" s="162">
        <f>ROUND(E166*U166,2)</f>
        <v>0</v>
      </c>
      <c r="W166" s="162"/>
      <c r="X166" s="162" t="s">
        <v>347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470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74">
        <v>64</v>
      </c>
      <c r="B167" s="175" t="s">
        <v>765</v>
      </c>
      <c r="C167" s="194" t="s">
        <v>766</v>
      </c>
      <c r="D167" s="176" t="s">
        <v>390</v>
      </c>
      <c r="E167" s="177">
        <v>7</v>
      </c>
      <c r="F167" s="178"/>
      <c r="G167" s="179">
        <f>ROUND(E167*F167,2)</f>
        <v>0</v>
      </c>
      <c r="H167" s="178">
        <v>0</v>
      </c>
      <c r="I167" s="179">
        <f>ROUND(E167*H167,2)</f>
        <v>0</v>
      </c>
      <c r="J167" s="178">
        <v>758</v>
      </c>
      <c r="K167" s="179">
        <f>ROUND(E167*J167,2)</f>
        <v>5306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 t="s">
        <v>531</v>
      </c>
      <c r="S167" s="179" t="s">
        <v>299</v>
      </c>
      <c r="T167" s="180" t="s">
        <v>534</v>
      </c>
      <c r="U167" s="162">
        <v>0.94599999999999995</v>
      </c>
      <c r="V167" s="162">
        <f>ROUND(E167*U167,2)</f>
        <v>6.62</v>
      </c>
      <c r="W167" s="162"/>
      <c r="X167" s="162" t="s">
        <v>301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391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2">
      <c r="A168" s="159"/>
      <c r="B168" s="160"/>
      <c r="C168" s="204" t="s">
        <v>758</v>
      </c>
      <c r="D168" s="203"/>
      <c r="E168" s="203"/>
      <c r="F168" s="203"/>
      <c r="G168" s="203"/>
      <c r="H168" s="162"/>
      <c r="I168" s="162"/>
      <c r="J168" s="162"/>
      <c r="K168" s="162"/>
      <c r="L168" s="162"/>
      <c r="M168" s="162"/>
      <c r="N168" s="161"/>
      <c r="O168" s="161"/>
      <c r="P168" s="161"/>
      <c r="Q168" s="161"/>
      <c r="R168" s="162"/>
      <c r="S168" s="162"/>
      <c r="T168" s="162"/>
      <c r="U168" s="162"/>
      <c r="V168" s="162"/>
      <c r="W168" s="162"/>
      <c r="X168" s="162"/>
      <c r="Y168" s="162"/>
      <c r="Z168" s="152"/>
      <c r="AA168" s="152"/>
      <c r="AB168" s="152"/>
      <c r="AC168" s="152"/>
      <c r="AD168" s="152"/>
      <c r="AE168" s="152"/>
      <c r="AF168" s="152"/>
      <c r="AG168" s="152" t="s">
        <v>305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ht="24" outlineLevel="1">
      <c r="A169" s="182">
        <v>65</v>
      </c>
      <c r="B169" s="183" t="s">
        <v>767</v>
      </c>
      <c r="C169" s="196" t="s">
        <v>768</v>
      </c>
      <c r="D169" s="184" t="s">
        <v>390</v>
      </c>
      <c r="E169" s="185">
        <v>1</v>
      </c>
      <c r="F169" s="186"/>
      <c r="G169" s="187">
        <f>ROUND(E169*F169,2)</f>
        <v>0</v>
      </c>
      <c r="H169" s="186">
        <v>1292.5</v>
      </c>
      <c r="I169" s="187">
        <f>ROUND(E169*H169,2)</f>
        <v>1292.5</v>
      </c>
      <c r="J169" s="186">
        <v>0</v>
      </c>
      <c r="K169" s="187">
        <f>ROUND(E169*J169,2)</f>
        <v>0</v>
      </c>
      <c r="L169" s="187">
        <v>21</v>
      </c>
      <c r="M169" s="187">
        <f>G169*(1+L169/100)</f>
        <v>0</v>
      </c>
      <c r="N169" s="185">
        <v>0.185</v>
      </c>
      <c r="O169" s="185">
        <f>ROUND(E169*N169,2)</f>
        <v>0.19</v>
      </c>
      <c r="P169" s="185">
        <v>0</v>
      </c>
      <c r="Q169" s="185">
        <f>ROUND(E169*P169,2)</f>
        <v>0</v>
      </c>
      <c r="R169" s="187" t="s">
        <v>345</v>
      </c>
      <c r="S169" s="187" t="s">
        <v>769</v>
      </c>
      <c r="T169" s="188" t="s">
        <v>534</v>
      </c>
      <c r="U169" s="162">
        <v>0</v>
      </c>
      <c r="V169" s="162">
        <f>ROUND(E169*U169,2)</f>
        <v>0</v>
      </c>
      <c r="W169" s="162"/>
      <c r="X169" s="162" t="s">
        <v>347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470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ht="24" outlineLevel="1">
      <c r="A170" s="182">
        <v>66</v>
      </c>
      <c r="B170" s="183" t="s">
        <v>1060</v>
      </c>
      <c r="C170" s="196" t="s">
        <v>1061</v>
      </c>
      <c r="D170" s="184" t="s">
        <v>390</v>
      </c>
      <c r="E170" s="185">
        <v>2</v>
      </c>
      <c r="F170" s="186"/>
      <c r="G170" s="187">
        <f>ROUND(E170*F170,2)</f>
        <v>0</v>
      </c>
      <c r="H170" s="186">
        <v>1953</v>
      </c>
      <c r="I170" s="187">
        <f>ROUND(E170*H170,2)</f>
        <v>3906</v>
      </c>
      <c r="J170" s="186">
        <v>0</v>
      </c>
      <c r="K170" s="187">
        <f>ROUND(E170*J170,2)</f>
        <v>0</v>
      </c>
      <c r="L170" s="187">
        <v>21</v>
      </c>
      <c r="M170" s="187">
        <f>G170*(1+L170/100)</f>
        <v>0</v>
      </c>
      <c r="N170" s="185">
        <v>0.37</v>
      </c>
      <c r="O170" s="185">
        <f>ROUND(E170*N170,2)</f>
        <v>0.74</v>
      </c>
      <c r="P170" s="185">
        <v>0</v>
      </c>
      <c r="Q170" s="185">
        <f>ROUND(E170*P170,2)</f>
        <v>0</v>
      </c>
      <c r="R170" s="187" t="s">
        <v>345</v>
      </c>
      <c r="S170" s="187" t="s">
        <v>769</v>
      </c>
      <c r="T170" s="188" t="s">
        <v>534</v>
      </c>
      <c r="U170" s="162">
        <v>0</v>
      </c>
      <c r="V170" s="162">
        <f>ROUND(E170*U170,2)</f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470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ht="24" outlineLevel="1">
      <c r="A171" s="182">
        <v>67</v>
      </c>
      <c r="B171" s="183" t="s">
        <v>1062</v>
      </c>
      <c r="C171" s="196" t="s">
        <v>1063</v>
      </c>
      <c r="D171" s="184" t="s">
        <v>390</v>
      </c>
      <c r="E171" s="185">
        <v>4</v>
      </c>
      <c r="F171" s="186"/>
      <c r="G171" s="187">
        <f>ROUND(E171*F171,2)</f>
        <v>0</v>
      </c>
      <c r="H171" s="186">
        <v>3692.7</v>
      </c>
      <c r="I171" s="187">
        <f>ROUND(E171*H171,2)</f>
        <v>14770.8</v>
      </c>
      <c r="J171" s="186">
        <v>0</v>
      </c>
      <c r="K171" s="187">
        <f>ROUND(E171*J171,2)</f>
        <v>0</v>
      </c>
      <c r="L171" s="187">
        <v>21</v>
      </c>
      <c r="M171" s="187">
        <f>G171*(1+L171/100)</f>
        <v>0</v>
      </c>
      <c r="N171" s="185">
        <v>0.86</v>
      </c>
      <c r="O171" s="185">
        <f>ROUND(E171*N171,2)</f>
        <v>3.44</v>
      </c>
      <c r="P171" s="185">
        <v>0</v>
      </c>
      <c r="Q171" s="185">
        <f>ROUND(E171*P171,2)</f>
        <v>0</v>
      </c>
      <c r="R171" s="187" t="s">
        <v>345</v>
      </c>
      <c r="S171" s="187" t="s">
        <v>769</v>
      </c>
      <c r="T171" s="188" t="s">
        <v>534</v>
      </c>
      <c r="U171" s="162">
        <v>0</v>
      </c>
      <c r="V171" s="162">
        <f>ROUND(E171*U171,2)</f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470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>
      <c r="A172" s="174">
        <v>68</v>
      </c>
      <c r="B172" s="175" t="s">
        <v>770</v>
      </c>
      <c r="C172" s="194" t="s">
        <v>771</v>
      </c>
      <c r="D172" s="176" t="s">
        <v>390</v>
      </c>
      <c r="E172" s="177">
        <v>10</v>
      </c>
      <c r="F172" s="178"/>
      <c r="G172" s="179">
        <f>ROUND(E172*F172,2)</f>
        <v>0</v>
      </c>
      <c r="H172" s="178">
        <v>0</v>
      </c>
      <c r="I172" s="179">
        <f>ROUND(E172*H172,2)</f>
        <v>0</v>
      </c>
      <c r="J172" s="178">
        <v>598.29999999999995</v>
      </c>
      <c r="K172" s="179">
        <f>ROUND(E172*J172,2)</f>
        <v>5983</v>
      </c>
      <c r="L172" s="179">
        <v>21</v>
      </c>
      <c r="M172" s="179">
        <f>G172*(1+L172/100)</f>
        <v>0</v>
      </c>
      <c r="N172" s="177">
        <v>0</v>
      </c>
      <c r="O172" s="177">
        <f>ROUND(E172*N172,2)</f>
        <v>0</v>
      </c>
      <c r="P172" s="177">
        <v>0</v>
      </c>
      <c r="Q172" s="177">
        <f>ROUND(E172*P172,2)</f>
        <v>0</v>
      </c>
      <c r="R172" s="179" t="s">
        <v>531</v>
      </c>
      <c r="S172" s="179" t="s">
        <v>299</v>
      </c>
      <c r="T172" s="180" t="s">
        <v>534</v>
      </c>
      <c r="U172" s="162">
        <v>0.79</v>
      </c>
      <c r="V172" s="162">
        <f>ROUND(E172*U172,2)</f>
        <v>7.9</v>
      </c>
      <c r="W172" s="162"/>
      <c r="X172" s="162" t="s">
        <v>301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391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2">
      <c r="A173" s="159"/>
      <c r="B173" s="160"/>
      <c r="C173" s="204" t="s">
        <v>758</v>
      </c>
      <c r="D173" s="203"/>
      <c r="E173" s="203"/>
      <c r="F173" s="203"/>
      <c r="G173" s="203"/>
      <c r="H173" s="162"/>
      <c r="I173" s="162"/>
      <c r="J173" s="162"/>
      <c r="K173" s="162"/>
      <c r="L173" s="162"/>
      <c r="M173" s="162"/>
      <c r="N173" s="161"/>
      <c r="O173" s="161"/>
      <c r="P173" s="161"/>
      <c r="Q173" s="161"/>
      <c r="R173" s="162"/>
      <c r="S173" s="162"/>
      <c r="T173" s="162"/>
      <c r="U173" s="162"/>
      <c r="V173" s="162"/>
      <c r="W173" s="162"/>
      <c r="X173" s="162"/>
      <c r="Y173" s="162"/>
      <c r="Z173" s="152"/>
      <c r="AA173" s="152"/>
      <c r="AB173" s="152"/>
      <c r="AC173" s="152"/>
      <c r="AD173" s="152"/>
      <c r="AE173" s="152"/>
      <c r="AF173" s="152"/>
      <c r="AG173" s="152" t="s">
        <v>305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1">
      <c r="A174" s="182">
        <v>69</v>
      </c>
      <c r="B174" s="183" t="s">
        <v>1066</v>
      </c>
      <c r="C174" s="196" t="s">
        <v>1067</v>
      </c>
      <c r="D174" s="184" t="s">
        <v>390</v>
      </c>
      <c r="E174" s="185">
        <v>3</v>
      </c>
      <c r="F174" s="186"/>
      <c r="G174" s="187">
        <f t="shared" ref="G174:G180" si="14">ROUND(E174*F174,2)</f>
        <v>0</v>
      </c>
      <c r="H174" s="186">
        <v>335.6</v>
      </c>
      <c r="I174" s="187">
        <f t="shared" ref="I174:I180" si="15">ROUND(E174*H174,2)</f>
        <v>1006.8</v>
      </c>
      <c r="J174" s="186">
        <v>0</v>
      </c>
      <c r="K174" s="187">
        <f t="shared" ref="K174:K180" si="16">ROUND(E174*J174,2)</f>
        <v>0</v>
      </c>
      <c r="L174" s="187">
        <v>21</v>
      </c>
      <c r="M174" s="187">
        <f t="shared" ref="M174:M180" si="17">G174*(1+L174/100)</f>
        <v>0</v>
      </c>
      <c r="N174" s="185">
        <v>8.1000000000000003E-2</v>
      </c>
      <c r="O174" s="185">
        <f t="shared" ref="O174:O180" si="18">ROUND(E174*N174,2)</f>
        <v>0.24</v>
      </c>
      <c r="P174" s="185">
        <v>0</v>
      </c>
      <c r="Q174" s="185">
        <f t="shared" ref="Q174:Q180" si="19">ROUND(E174*P174,2)</f>
        <v>0</v>
      </c>
      <c r="R174" s="187" t="s">
        <v>345</v>
      </c>
      <c r="S174" s="187" t="s">
        <v>299</v>
      </c>
      <c r="T174" s="188" t="s">
        <v>534</v>
      </c>
      <c r="U174" s="162">
        <v>0</v>
      </c>
      <c r="V174" s="162">
        <f t="shared" ref="V174:V180" si="20">ROUND(E174*U174,2)</f>
        <v>0</v>
      </c>
      <c r="W174" s="162"/>
      <c r="X174" s="162" t="s">
        <v>347</v>
      </c>
      <c r="Y174" s="162" t="s">
        <v>302</v>
      </c>
      <c r="Z174" s="152"/>
      <c r="AA174" s="152"/>
      <c r="AB174" s="152"/>
      <c r="AC174" s="152"/>
      <c r="AD174" s="152"/>
      <c r="AE174" s="152"/>
      <c r="AF174" s="152"/>
      <c r="AG174" s="152" t="s">
        <v>470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>
      <c r="A175" s="182">
        <v>70</v>
      </c>
      <c r="B175" s="183" t="s">
        <v>772</v>
      </c>
      <c r="C175" s="196" t="s">
        <v>773</v>
      </c>
      <c r="D175" s="184" t="s">
        <v>390</v>
      </c>
      <c r="E175" s="185">
        <v>1</v>
      </c>
      <c r="F175" s="186"/>
      <c r="G175" s="187">
        <f t="shared" si="14"/>
        <v>0</v>
      </c>
      <c r="H175" s="186">
        <v>297.89999999999998</v>
      </c>
      <c r="I175" s="187">
        <f t="shared" si="15"/>
        <v>297.89999999999998</v>
      </c>
      <c r="J175" s="186">
        <v>0</v>
      </c>
      <c r="K175" s="187">
        <f t="shared" si="16"/>
        <v>0</v>
      </c>
      <c r="L175" s="187">
        <v>21</v>
      </c>
      <c r="M175" s="187">
        <f t="shared" si="17"/>
        <v>0</v>
      </c>
      <c r="N175" s="185">
        <v>6.8000000000000005E-2</v>
      </c>
      <c r="O175" s="185">
        <f t="shared" si="18"/>
        <v>7.0000000000000007E-2</v>
      </c>
      <c r="P175" s="185">
        <v>0</v>
      </c>
      <c r="Q175" s="185">
        <f t="shared" si="19"/>
        <v>0</v>
      </c>
      <c r="R175" s="187" t="s">
        <v>345</v>
      </c>
      <c r="S175" s="187" t="s">
        <v>299</v>
      </c>
      <c r="T175" s="188" t="s">
        <v>534</v>
      </c>
      <c r="U175" s="162">
        <v>0</v>
      </c>
      <c r="V175" s="162">
        <f t="shared" si="20"/>
        <v>0</v>
      </c>
      <c r="W175" s="162"/>
      <c r="X175" s="162" t="s">
        <v>347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470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>
      <c r="A176" s="182">
        <v>71</v>
      </c>
      <c r="B176" s="183" t="s">
        <v>1064</v>
      </c>
      <c r="C176" s="196" t="s">
        <v>1065</v>
      </c>
      <c r="D176" s="184" t="s">
        <v>390</v>
      </c>
      <c r="E176" s="185">
        <v>4</v>
      </c>
      <c r="F176" s="186"/>
      <c r="G176" s="187">
        <f t="shared" si="14"/>
        <v>0</v>
      </c>
      <c r="H176" s="186">
        <v>267.89999999999998</v>
      </c>
      <c r="I176" s="187">
        <f t="shared" si="15"/>
        <v>1071.5999999999999</v>
      </c>
      <c r="J176" s="186">
        <v>0</v>
      </c>
      <c r="K176" s="187">
        <f t="shared" si="16"/>
        <v>0</v>
      </c>
      <c r="L176" s="187">
        <v>21</v>
      </c>
      <c r="M176" s="187">
        <f t="shared" si="17"/>
        <v>0</v>
      </c>
      <c r="N176" s="185">
        <v>5.3999999999999999E-2</v>
      </c>
      <c r="O176" s="185">
        <f t="shared" si="18"/>
        <v>0.22</v>
      </c>
      <c r="P176" s="185">
        <v>0</v>
      </c>
      <c r="Q176" s="185">
        <f t="shared" si="19"/>
        <v>0</v>
      </c>
      <c r="R176" s="187" t="s">
        <v>345</v>
      </c>
      <c r="S176" s="187" t="s">
        <v>299</v>
      </c>
      <c r="T176" s="188" t="s">
        <v>534</v>
      </c>
      <c r="U176" s="162">
        <v>0</v>
      </c>
      <c r="V176" s="162">
        <f t="shared" si="20"/>
        <v>0</v>
      </c>
      <c r="W176" s="162"/>
      <c r="X176" s="162" t="s">
        <v>347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470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82">
        <v>72</v>
      </c>
      <c r="B177" s="183" t="s">
        <v>774</v>
      </c>
      <c r="C177" s="196" t="s">
        <v>775</v>
      </c>
      <c r="D177" s="184" t="s">
        <v>390</v>
      </c>
      <c r="E177" s="185">
        <v>2</v>
      </c>
      <c r="F177" s="186"/>
      <c r="G177" s="187">
        <f t="shared" si="14"/>
        <v>0</v>
      </c>
      <c r="H177" s="186">
        <v>229.4</v>
      </c>
      <c r="I177" s="187">
        <f t="shared" si="15"/>
        <v>458.8</v>
      </c>
      <c r="J177" s="186">
        <v>0</v>
      </c>
      <c r="K177" s="187">
        <f t="shared" si="16"/>
        <v>0</v>
      </c>
      <c r="L177" s="187">
        <v>21</v>
      </c>
      <c r="M177" s="187">
        <f t="shared" si="17"/>
        <v>0</v>
      </c>
      <c r="N177" s="185">
        <v>0.04</v>
      </c>
      <c r="O177" s="185">
        <f t="shared" si="18"/>
        <v>0.08</v>
      </c>
      <c r="P177" s="185">
        <v>0</v>
      </c>
      <c r="Q177" s="185">
        <f t="shared" si="19"/>
        <v>0</v>
      </c>
      <c r="R177" s="187" t="s">
        <v>345</v>
      </c>
      <c r="S177" s="187" t="s">
        <v>299</v>
      </c>
      <c r="T177" s="188" t="s">
        <v>534</v>
      </c>
      <c r="U177" s="162">
        <v>0</v>
      </c>
      <c r="V177" s="162">
        <f t="shared" si="20"/>
        <v>0</v>
      </c>
      <c r="W177" s="162"/>
      <c r="X177" s="162" t="s">
        <v>347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470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1">
      <c r="A178" s="182">
        <v>73</v>
      </c>
      <c r="B178" s="183" t="s">
        <v>776</v>
      </c>
      <c r="C178" s="196" t="s">
        <v>777</v>
      </c>
      <c r="D178" s="184" t="s">
        <v>390</v>
      </c>
      <c r="E178" s="185">
        <v>13</v>
      </c>
      <c r="F178" s="186"/>
      <c r="G178" s="187">
        <f t="shared" si="14"/>
        <v>0</v>
      </c>
      <c r="H178" s="186">
        <v>197.8</v>
      </c>
      <c r="I178" s="187">
        <f t="shared" si="15"/>
        <v>2571.4</v>
      </c>
      <c r="J178" s="186">
        <v>0</v>
      </c>
      <c r="K178" s="187">
        <f t="shared" si="16"/>
        <v>0</v>
      </c>
      <c r="L178" s="187">
        <v>21</v>
      </c>
      <c r="M178" s="187">
        <f t="shared" si="17"/>
        <v>0</v>
      </c>
      <c r="N178" s="185">
        <v>2E-3</v>
      </c>
      <c r="O178" s="185">
        <f t="shared" si="18"/>
        <v>0.03</v>
      </c>
      <c r="P178" s="185">
        <v>0</v>
      </c>
      <c r="Q178" s="185">
        <f t="shared" si="19"/>
        <v>0</v>
      </c>
      <c r="R178" s="187" t="s">
        <v>345</v>
      </c>
      <c r="S178" s="187" t="s">
        <v>299</v>
      </c>
      <c r="T178" s="188" t="s">
        <v>534</v>
      </c>
      <c r="U178" s="162">
        <v>0</v>
      </c>
      <c r="V178" s="162">
        <f t="shared" si="20"/>
        <v>0</v>
      </c>
      <c r="W178" s="162"/>
      <c r="X178" s="162" t="s">
        <v>347</v>
      </c>
      <c r="Y178" s="162" t="s">
        <v>302</v>
      </c>
      <c r="Z178" s="152"/>
      <c r="AA178" s="152"/>
      <c r="AB178" s="152"/>
      <c r="AC178" s="152"/>
      <c r="AD178" s="152"/>
      <c r="AE178" s="152"/>
      <c r="AF178" s="152"/>
      <c r="AG178" s="152" t="s">
        <v>470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>
      <c r="A179" s="182">
        <v>74</v>
      </c>
      <c r="B179" s="183" t="s">
        <v>778</v>
      </c>
      <c r="C179" s="196" t="s">
        <v>779</v>
      </c>
      <c r="D179" s="184" t="s">
        <v>390</v>
      </c>
      <c r="E179" s="185">
        <v>6</v>
      </c>
      <c r="F179" s="186"/>
      <c r="G179" s="187">
        <f t="shared" si="14"/>
        <v>0</v>
      </c>
      <c r="H179" s="186">
        <v>7.76</v>
      </c>
      <c r="I179" s="187">
        <f t="shared" si="15"/>
        <v>46.56</v>
      </c>
      <c r="J179" s="186">
        <v>434.04</v>
      </c>
      <c r="K179" s="187">
        <f t="shared" si="16"/>
        <v>2604.2399999999998</v>
      </c>
      <c r="L179" s="187">
        <v>21</v>
      </c>
      <c r="M179" s="187">
        <f t="shared" si="17"/>
        <v>0</v>
      </c>
      <c r="N179" s="185">
        <v>7.0200000000000002E-3</v>
      </c>
      <c r="O179" s="185">
        <f t="shared" si="18"/>
        <v>0.04</v>
      </c>
      <c r="P179" s="185">
        <v>0</v>
      </c>
      <c r="Q179" s="185">
        <f t="shared" si="19"/>
        <v>0</v>
      </c>
      <c r="R179" s="187"/>
      <c r="S179" s="187" t="s">
        <v>299</v>
      </c>
      <c r="T179" s="188" t="s">
        <v>534</v>
      </c>
      <c r="U179" s="162">
        <v>0.92</v>
      </c>
      <c r="V179" s="162">
        <f t="shared" si="20"/>
        <v>5.52</v>
      </c>
      <c r="W179" s="162"/>
      <c r="X179" s="162" t="s">
        <v>301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391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>
      <c r="A180" s="182">
        <v>75</v>
      </c>
      <c r="B180" s="183" t="s">
        <v>780</v>
      </c>
      <c r="C180" s="196" t="s">
        <v>781</v>
      </c>
      <c r="D180" s="184" t="s">
        <v>390</v>
      </c>
      <c r="E180" s="185">
        <v>6</v>
      </c>
      <c r="F180" s="186"/>
      <c r="G180" s="187">
        <f t="shared" si="14"/>
        <v>0</v>
      </c>
      <c r="H180" s="186">
        <v>6019.1</v>
      </c>
      <c r="I180" s="187">
        <f t="shared" si="15"/>
        <v>36114.6</v>
      </c>
      <c r="J180" s="186">
        <v>0</v>
      </c>
      <c r="K180" s="187">
        <f t="shared" si="16"/>
        <v>0</v>
      </c>
      <c r="L180" s="187">
        <v>21</v>
      </c>
      <c r="M180" s="187">
        <f t="shared" si="17"/>
        <v>0</v>
      </c>
      <c r="N180" s="185">
        <v>0.16500000000000001</v>
      </c>
      <c r="O180" s="185">
        <f t="shared" si="18"/>
        <v>0.99</v>
      </c>
      <c r="P180" s="185">
        <v>0</v>
      </c>
      <c r="Q180" s="185">
        <f t="shared" si="19"/>
        <v>0</v>
      </c>
      <c r="R180" s="187" t="s">
        <v>345</v>
      </c>
      <c r="S180" s="187" t="s">
        <v>299</v>
      </c>
      <c r="T180" s="188" t="s">
        <v>534</v>
      </c>
      <c r="U180" s="162">
        <v>0</v>
      </c>
      <c r="V180" s="162">
        <f t="shared" si="20"/>
        <v>0</v>
      </c>
      <c r="W180" s="162"/>
      <c r="X180" s="162" t="s">
        <v>347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470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ht="14">
      <c r="A181" s="167" t="s">
        <v>293</v>
      </c>
      <c r="B181" s="168" t="s">
        <v>225</v>
      </c>
      <c r="C181" s="193" t="s">
        <v>226</v>
      </c>
      <c r="D181" s="169"/>
      <c r="E181" s="170"/>
      <c r="F181" s="171"/>
      <c r="G181" s="171">
        <f>SUMIF(AG182:AG187,"&lt;&gt;NOR",G182:G187)</f>
        <v>0</v>
      </c>
      <c r="H181" s="171"/>
      <c r="I181" s="171">
        <f>SUM(I182:I187)</f>
        <v>22648.400000000001</v>
      </c>
      <c r="J181" s="171"/>
      <c r="K181" s="171">
        <f>SUM(K182:K187)</f>
        <v>32029.200000000004</v>
      </c>
      <c r="L181" s="171"/>
      <c r="M181" s="171">
        <f>SUM(M182:M187)</f>
        <v>0</v>
      </c>
      <c r="N181" s="170"/>
      <c r="O181" s="170">
        <f>SUM(O182:O187)</f>
        <v>0.71</v>
      </c>
      <c r="P181" s="170"/>
      <c r="Q181" s="170">
        <f>SUM(Q182:Q187)</f>
        <v>0</v>
      </c>
      <c r="R181" s="171"/>
      <c r="S181" s="171"/>
      <c r="T181" s="172"/>
      <c r="U181" s="166"/>
      <c r="V181" s="166">
        <f>SUM(V182:V187)</f>
        <v>59.86</v>
      </c>
      <c r="W181" s="166"/>
      <c r="X181" s="166"/>
      <c r="Y181" s="166"/>
      <c r="AG181" t="s">
        <v>294</v>
      </c>
    </row>
    <row r="182" spans="1:60" outlineLevel="1">
      <c r="A182" s="174">
        <v>76</v>
      </c>
      <c r="B182" s="175" t="s">
        <v>942</v>
      </c>
      <c r="C182" s="194" t="s">
        <v>943</v>
      </c>
      <c r="D182" s="176" t="s">
        <v>449</v>
      </c>
      <c r="E182" s="177">
        <v>164</v>
      </c>
      <c r="F182" s="178"/>
      <c r="G182" s="179">
        <f>ROUND(E182*F182,2)</f>
        <v>0</v>
      </c>
      <c r="H182" s="178">
        <v>99.19</v>
      </c>
      <c r="I182" s="179">
        <f>ROUND(E182*H182,2)</f>
        <v>16267.16</v>
      </c>
      <c r="J182" s="178">
        <v>90.31</v>
      </c>
      <c r="K182" s="179">
        <f>ROUND(E182*J182,2)</f>
        <v>14810.84</v>
      </c>
      <c r="L182" s="179">
        <v>21</v>
      </c>
      <c r="M182" s="179">
        <f>G182*(1+L182/100)</f>
        <v>0</v>
      </c>
      <c r="N182" s="177">
        <v>4.3E-3</v>
      </c>
      <c r="O182" s="177">
        <f>ROUND(E182*N182,2)</f>
        <v>0.71</v>
      </c>
      <c r="P182" s="177">
        <v>0</v>
      </c>
      <c r="Q182" s="177">
        <f>ROUND(E182*P182,2)</f>
        <v>0</v>
      </c>
      <c r="R182" s="179" t="s">
        <v>455</v>
      </c>
      <c r="S182" s="179" t="s">
        <v>299</v>
      </c>
      <c r="T182" s="180" t="s">
        <v>534</v>
      </c>
      <c r="U182" s="162">
        <v>0.20799999999999999</v>
      </c>
      <c r="V182" s="162">
        <f>ROUND(E182*U182,2)</f>
        <v>34.11</v>
      </c>
      <c r="W182" s="162"/>
      <c r="X182" s="162" t="s">
        <v>301</v>
      </c>
      <c r="Y182" s="162" t="s">
        <v>302</v>
      </c>
      <c r="Z182" s="152"/>
      <c r="AA182" s="152"/>
      <c r="AB182" s="152"/>
      <c r="AC182" s="152"/>
      <c r="AD182" s="152"/>
      <c r="AE182" s="152"/>
      <c r="AF182" s="152"/>
      <c r="AG182" s="152" t="s">
        <v>303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2">
      <c r="A183" s="159"/>
      <c r="B183" s="160"/>
      <c r="C183" s="204" t="s">
        <v>944</v>
      </c>
      <c r="D183" s="203"/>
      <c r="E183" s="203"/>
      <c r="F183" s="203"/>
      <c r="G183" s="203"/>
      <c r="H183" s="162"/>
      <c r="I183" s="162"/>
      <c r="J183" s="162"/>
      <c r="K183" s="162"/>
      <c r="L183" s="162"/>
      <c r="M183" s="162"/>
      <c r="N183" s="161"/>
      <c r="O183" s="161"/>
      <c r="P183" s="161"/>
      <c r="Q183" s="161"/>
      <c r="R183" s="162"/>
      <c r="S183" s="162"/>
      <c r="T183" s="162"/>
      <c r="U183" s="162"/>
      <c r="V183" s="162"/>
      <c r="W183" s="162"/>
      <c r="X183" s="162"/>
      <c r="Y183" s="162"/>
      <c r="Z183" s="152"/>
      <c r="AA183" s="152"/>
      <c r="AB183" s="152"/>
      <c r="AC183" s="152"/>
      <c r="AD183" s="152"/>
      <c r="AE183" s="152"/>
      <c r="AF183" s="152"/>
      <c r="AG183" s="152" t="s">
        <v>305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>
      <c r="A184" s="174">
        <v>77</v>
      </c>
      <c r="B184" s="175" t="s">
        <v>945</v>
      </c>
      <c r="C184" s="194" t="s">
        <v>946</v>
      </c>
      <c r="D184" s="176" t="s">
        <v>449</v>
      </c>
      <c r="E184" s="177">
        <v>164</v>
      </c>
      <c r="F184" s="178"/>
      <c r="G184" s="179">
        <f>ROUND(E184*F184,2)</f>
        <v>0</v>
      </c>
      <c r="H184" s="178">
        <v>0</v>
      </c>
      <c r="I184" s="179">
        <f>ROUND(E184*H184,2)</f>
        <v>0</v>
      </c>
      <c r="J184" s="178">
        <v>72.900000000000006</v>
      </c>
      <c r="K184" s="179">
        <f>ROUND(E184*J184,2)</f>
        <v>11955.6</v>
      </c>
      <c r="L184" s="179">
        <v>21</v>
      </c>
      <c r="M184" s="179">
        <f>G184*(1+L184/100)</f>
        <v>0</v>
      </c>
      <c r="N184" s="177">
        <v>0</v>
      </c>
      <c r="O184" s="177">
        <f>ROUND(E184*N184,2)</f>
        <v>0</v>
      </c>
      <c r="P184" s="177">
        <v>0</v>
      </c>
      <c r="Q184" s="177">
        <f>ROUND(E184*P184,2)</f>
        <v>0</v>
      </c>
      <c r="R184" s="179" t="s">
        <v>455</v>
      </c>
      <c r="S184" s="179" t="s">
        <v>299</v>
      </c>
      <c r="T184" s="180" t="s">
        <v>534</v>
      </c>
      <c r="U184" s="162">
        <v>0.12</v>
      </c>
      <c r="V184" s="162">
        <f>ROUND(E184*U184,2)</f>
        <v>19.68</v>
      </c>
      <c r="W184" s="162"/>
      <c r="X184" s="162" t="s">
        <v>301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303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2">
      <c r="A185" s="159"/>
      <c r="B185" s="160"/>
      <c r="C185" s="204" t="s">
        <v>947</v>
      </c>
      <c r="D185" s="203"/>
      <c r="E185" s="203"/>
      <c r="F185" s="203"/>
      <c r="G185" s="203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62"/>
      <c r="Z185" s="152"/>
      <c r="AA185" s="152"/>
      <c r="AB185" s="152"/>
      <c r="AC185" s="152"/>
      <c r="AD185" s="152"/>
      <c r="AE185" s="152"/>
      <c r="AF185" s="152"/>
      <c r="AG185" s="152" t="s">
        <v>305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>
      <c r="A186" s="174">
        <v>78</v>
      </c>
      <c r="B186" s="175" t="s">
        <v>948</v>
      </c>
      <c r="C186" s="194" t="s">
        <v>949</v>
      </c>
      <c r="D186" s="176" t="s">
        <v>449</v>
      </c>
      <c r="E186" s="177">
        <v>164</v>
      </c>
      <c r="F186" s="178"/>
      <c r="G186" s="179">
        <f>ROUND(E186*F186,2)</f>
        <v>0</v>
      </c>
      <c r="H186" s="178">
        <v>38.909999999999997</v>
      </c>
      <c r="I186" s="179">
        <f>ROUND(E186*H186,2)</f>
        <v>6381.24</v>
      </c>
      <c r="J186" s="178">
        <v>32.090000000000003</v>
      </c>
      <c r="K186" s="179">
        <f>ROUND(E186*J186,2)</f>
        <v>5262.76</v>
      </c>
      <c r="L186" s="179">
        <v>21</v>
      </c>
      <c r="M186" s="179">
        <f>G186*(1+L186/100)</f>
        <v>0</v>
      </c>
      <c r="N186" s="177">
        <v>0</v>
      </c>
      <c r="O186" s="177">
        <f>ROUND(E186*N186,2)</f>
        <v>0</v>
      </c>
      <c r="P186" s="177">
        <v>0</v>
      </c>
      <c r="Q186" s="177">
        <f>ROUND(E186*P186,2)</f>
        <v>0</v>
      </c>
      <c r="R186" s="179" t="s">
        <v>455</v>
      </c>
      <c r="S186" s="179" t="s">
        <v>299</v>
      </c>
      <c r="T186" s="180" t="s">
        <v>534</v>
      </c>
      <c r="U186" s="162">
        <v>3.6999999999999998E-2</v>
      </c>
      <c r="V186" s="162">
        <f>ROUND(E186*U186,2)</f>
        <v>6.07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303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2">
      <c r="A187" s="159"/>
      <c r="B187" s="160"/>
      <c r="C187" s="204" t="s">
        <v>950</v>
      </c>
      <c r="D187" s="203"/>
      <c r="E187" s="203"/>
      <c r="F187" s="203"/>
      <c r="G187" s="203"/>
      <c r="H187" s="162"/>
      <c r="I187" s="162"/>
      <c r="J187" s="162"/>
      <c r="K187" s="162"/>
      <c r="L187" s="162"/>
      <c r="M187" s="162"/>
      <c r="N187" s="161"/>
      <c r="O187" s="161"/>
      <c r="P187" s="161"/>
      <c r="Q187" s="161"/>
      <c r="R187" s="162"/>
      <c r="S187" s="162"/>
      <c r="T187" s="162"/>
      <c r="U187" s="162"/>
      <c r="V187" s="162"/>
      <c r="W187" s="162"/>
      <c r="X187" s="162"/>
      <c r="Y187" s="162"/>
      <c r="Z187" s="152"/>
      <c r="AA187" s="152"/>
      <c r="AB187" s="152"/>
      <c r="AC187" s="152"/>
      <c r="AD187" s="152"/>
      <c r="AE187" s="152"/>
      <c r="AF187" s="152"/>
      <c r="AG187" s="152" t="s">
        <v>305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ht="14">
      <c r="A188" s="167" t="s">
        <v>293</v>
      </c>
      <c r="B188" s="168" t="s">
        <v>227</v>
      </c>
      <c r="C188" s="193" t="s">
        <v>228</v>
      </c>
      <c r="D188" s="169"/>
      <c r="E188" s="170"/>
      <c r="F188" s="171"/>
      <c r="G188" s="171">
        <f>SUMIF(AG189:AG190,"&lt;&gt;NOR",G189:G190)</f>
        <v>0</v>
      </c>
      <c r="H188" s="171"/>
      <c r="I188" s="171">
        <f>SUM(I189:I190)</f>
        <v>0</v>
      </c>
      <c r="J188" s="171"/>
      <c r="K188" s="171">
        <f>SUM(K189:K190)</f>
        <v>149964.53</v>
      </c>
      <c r="L188" s="171"/>
      <c r="M188" s="171">
        <f>SUM(M189:M190)</f>
        <v>0</v>
      </c>
      <c r="N188" s="170"/>
      <c r="O188" s="170">
        <f>SUM(O189:O190)</f>
        <v>0</v>
      </c>
      <c r="P188" s="170"/>
      <c r="Q188" s="170">
        <f>SUM(Q189:Q190)</f>
        <v>0</v>
      </c>
      <c r="R188" s="171"/>
      <c r="S188" s="171"/>
      <c r="T188" s="172"/>
      <c r="U188" s="166"/>
      <c r="V188" s="166">
        <f>SUM(V189:V190)</f>
        <v>204.5</v>
      </c>
      <c r="W188" s="166"/>
      <c r="X188" s="166"/>
      <c r="Y188" s="166"/>
      <c r="AG188" t="s">
        <v>294</v>
      </c>
    </row>
    <row r="189" spans="1:60" outlineLevel="1">
      <c r="A189" s="174">
        <v>79</v>
      </c>
      <c r="B189" s="175" t="s">
        <v>786</v>
      </c>
      <c r="C189" s="194" t="s">
        <v>787</v>
      </c>
      <c r="D189" s="176" t="s">
        <v>344</v>
      </c>
      <c r="E189" s="177">
        <v>966.88931000000002</v>
      </c>
      <c r="F189" s="178"/>
      <c r="G189" s="179">
        <f>ROUND(E189*F189,2)</f>
        <v>0</v>
      </c>
      <c r="H189" s="178">
        <v>0</v>
      </c>
      <c r="I189" s="179">
        <f>ROUND(E189*H189,2)</f>
        <v>0</v>
      </c>
      <c r="J189" s="178">
        <v>155.1</v>
      </c>
      <c r="K189" s="179">
        <f>ROUND(E189*J189,2)</f>
        <v>149964.53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 t="s">
        <v>531</v>
      </c>
      <c r="S189" s="179" t="s">
        <v>299</v>
      </c>
      <c r="T189" s="180" t="s">
        <v>534</v>
      </c>
      <c r="U189" s="162">
        <v>0.21149999999999999</v>
      </c>
      <c r="V189" s="162">
        <f>ROUND(E189*U189,2)</f>
        <v>204.5</v>
      </c>
      <c r="W189" s="162"/>
      <c r="X189" s="162" t="s">
        <v>788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789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ht="12.75" customHeight="1" outlineLevel="2">
      <c r="A190" s="159"/>
      <c r="B190" s="160"/>
      <c r="C190" s="204" t="s">
        <v>790</v>
      </c>
      <c r="D190" s="203"/>
      <c r="E190" s="203"/>
      <c r="F190" s="203"/>
      <c r="G190" s="203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305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ht="14">
      <c r="A191" s="167" t="s">
        <v>293</v>
      </c>
      <c r="B191" s="168" t="s">
        <v>229</v>
      </c>
      <c r="C191" s="193" t="s">
        <v>230</v>
      </c>
      <c r="D191" s="169"/>
      <c r="E191" s="170"/>
      <c r="F191" s="171"/>
      <c r="G191" s="171">
        <f>SUMIF(AG192:AG200,"&lt;&gt;NOR",G192:G200)</f>
        <v>0</v>
      </c>
      <c r="H191" s="171"/>
      <c r="I191" s="171">
        <f>SUM(I192:I200)</f>
        <v>0</v>
      </c>
      <c r="J191" s="171"/>
      <c r="K191" s="171">
        <f>SUM(K192:K200)</f>
        <v>350934.33</v>
      </c>
      <c r="L191" s="171"/>
      <c r="M191" s="171">
        <f>SUM(M192:M200)</f>
        <v>0</v>
      </c>
      <c r="N191" s="170"/>
      <c r="O191" s="170">
        <f>SUM(O192:O200)</f>
        <v>0</v>
      </c>
      <c r="P191" s="170"/>
      <c r="Q191" s="170">
        <f>SUM(Q192:Q200)</f>
        <v>0</v>
      </c>
      <c r="R191" s="171"/>
      <c r="S191" s="171"/>
      <c r="T191" s="172"/>
      <c r="U191" s="166"/>
      <c r="V191" s="166">
        <f>SUM(V192:V200)</f>
        <v>78.28</v>
      </c>
      <c r="W191" s="166"/>
      <c r="X191" s="166"/>
      <c r="Y191" s="166"/>
      <c r="AG191" t="s">
        <v>294</v>
      </c>
    </row>
    <row r="192" spans="1:60" outlineLevel="1">
      <c r="A192" s="182">
        <v>80</v>
      </c>
      <c r="B192" s="183" t="s">
        <v>955</v>
      </c>
      <c r="C192" s="196" t="s">
        <v>956</v>
      </c>
      <c r="D192" s="184" t="s">
        <v>344</v>
      </c>
      <c r="E192" s="185">
        <v>267.2</v>
      </c>
      <c r="F192" s="186"/>
      <c r="G192" s="187">
        <f>ROUND(E192*F192,2)</f>
        <v>0</v>
      </c>
      <c r="H192" s="186">
        <v>0</v>
      </c>
      <c r="I192" s="187">
        <f>ROUND(E192*H192,2)</f>
        <v>0</v>
      </c>
      <c r="J192" s="186">
        <v>43.1</v>
      </c>
      <c r="K192" s="187">
        <f>ROUND(E192*J192,2)</f>
        <v>11516.32</v>
      </c>
      <c r="L192" s="187">
        <v>21</v>
      </c>
      <c r="M192" s="187">
        <f>G192*(1+L192/100)</f>
        <v>0</v>
      </c>
      <c r="N192" s="185">
        <v>0</v>
      </c>
      <c r="O192" s="185">
        <f>ROUND(E192*N192,2)</f>
        <v>0</v>
      </c>
      <c r="P192" s="185">
        <v>0</v>
      </c>
      <c r="Q192" s="185">
        <f>ROUND(E192*P192,2)</f>
        <v>0</v>
      </c>
      <c r="R192" s="187" t="s">
        <v>455</v>
      </c>
      <c r="S192" s="187" t="s">
        <v>299</v>
      </c>
      <c r="T192" s="188" t="s">
        <v>534</v>
      </c>
      <c r="U192" s="162">
        <v>0.01</v>
      </c>
      <c r="V192" s="162">
        <f>ROUND(E192*U192,2)</f>
        <v>2.67</v>
      </c>
      <c r="W192" s="162"/>
      <c r="X192" s="162" t="s">
        <v>301</v>
      </c>
      <c r="Y192" s="162" t="s">
        <v>302</v>
      </c>
      <c r="Z192" s="152"/>
      <c r="AA192" s="152"/>
      <c r="AB192" s="152"/>
      <c r="AC192" s="152"/>
      <c r="AD192" s="152"/>
      <c r="AE192" s="152"/>
      <c r="AF192" s="152"/>
      <c r="AG192" s="152" t="s">
        <v>391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outlineLevel="1">
      <c r="A193" s="174">
        <v>81</v>
      </c>
      <c r="B193" s="175" t="s">
        <v>957</v>
      </c>
      <c r="C193" s="194" t="s">
        <v>958</v>
      </c>
      <c r="D193" s="176" t="s">
        <v>344</v>
      </c>
      <c r="E193" s="177">
        <v>7748.8</v>
      </c>
      <c r="F193" s="178"/>
      <c r="G193" s="179">
        <f>ROUND(E193*F193,2)</f>
        <v>0</v>
      </c>
      <c r="H193" s="178">
        <v>0</v>
      </c>
      <c r="I193" s="179">
        <f>ROUND(E193*H193,2)</f>
        <v>0</v>
      </c>
      <c r="J193" s="178">
        <v>10.5</v>
      </c>
      <c r="K193" s="179">
        <f>ROUND(E193*J193,2)</f>
        <v>81362.399999999994</v>
      </c>
      <c r="L193" s="179">
        <v>21</v>
      </c>
      <c r="M193" s="179">
        <f>G193*(1+L193/100)</f>
        <v>0</v>
      </c>
      <c r="N193" s="177">
        <v>0</v>
      </c>
      <c r="O193" s="177">
        <f>ROUND(E193*N193,2)</f>
        <v>0</v>
      </c>
      <c r="P193" s="177">
        <v>0</v>
      </c>
      <c r="Q193" s="177">
        <f>ROUND(E193*P193,2)</f>
        <v>0</v>
      </c>
      <c r="R193" s="179" t="s">
        <v>455</v>
      </c>
      <c r="S193" s="179" t="s">
        <v>299</v>
      </c>
      <c r="T193" s="180" t="s">
        <v>534</v>
      </c>
      <c r="U193" s="162">
        <v>0</v>
      </c>
      <c r="V193" s="162">
        <f>ROUND(E193*U193,2)</f>
        <v>0</v>
      </c>
      <c r="W193" s="162"/>
      <c r="X193" s="162" t="s">
        <v>301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391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2">
      <c r="A194" s="159"/>
      <c r="B194" s="160"/>
      <c r="C194" s="195" t="s">
        <v>1676</v>
      </c>
      <c r="D194" s="164"/>
      <c r="E194" s="165">
        <v>7748.8</v>
      </c>
      <c r="F194" s="162"/>
      <c r="G194" s="162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62"/>
      <c r="Z194" s="152"/>
      <c r="AA194" s="152"/>
      <c r="AB194" s="152"/>
      <c r="AC194" s="152"/>
      <c r="AD194" s="152"/>
      <c r="AE194" s="152"/>
      <c r="AF194" s="152"/>
      <c r="AG194" s="152" t="s">
        <v>315</v>
      </c>
      <c r="AH194" s="152">
        <v>0</v>
      </c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>
      <c r="A195" s="182">
        <v>82</v>
      </c>
      <c r="B195" s="183" t="s">
        <v>963</v>
      </c>
      <c r="C195" s="196" t="s">
        <v>964</v>
      </c>
      <c r="D195" s="184" t="s">
        <v>344</v>
      </c>
      <c r="E195" s="185">
        <v>205.3</v>
      </c>
      <c r="F195" s="186"/>
      <c r="G195" s="187">
        <f>ROUND(E195*F195,2)</f>
        <v>0</v>
      </c>
      <c r="H195" s="186">
        <v>0</v>
      </c>
      <c r="I195" s="187">
        <f>ROUND(E195*H195,2)</f>
        <v>0</v>
      </c>
      <c r="J195" s="186">
        <v>246.2</v>
      </c>
      <c r="K195" s="187">
        <f>ROUND(E195*J195,2)</f>
        <v>50544.86</v>
      </c>
      <c r="L195" s="187">
        <v>21</v>
      </c>
      <c r="M195" s="187">
        <f>G195*(1+L195/100)</f>
        <v>0</v>
      </c>
      <c r="N195" s="185">
        <v>0</v>
      </c>
      <c r="O195" s="185">
        <f>ROUND(E195*N195,2)</f>
        <v>0</v>
      </c>
      <c r="P195" s="185">
        <v>0</v>
      </c>
      <c r="Q195" s="185">
        <f>ROUND(E195*P195,2)</f>
        <v>0</v>
      </c>
      <c r="R195" s="187" t="s">
        <v>965</v>
      </c>
      <c r="S195" s="187" t="s">
        <v>966</v>
      </c>
      <c r="T195" s="188" t="s">
        <v>534</v>
      </c>
      <c r="U195" s="162">
        <v>0</v>
      </c>
      <c r="V195" s="162">
        <f>ROUND(E195*U195,2)</f>
        <v>0</v>
      </c>
      <c r="W195" s="162"/>
      <c r="X195" s="162" t="s">
        <v>301</v>
      </c>
      <c r="Y195" s="162" t="s">
        <v>302</v>
      </c>
      <c r="Z195" s="152"/>
      <c r="AA195" s="152"/>
      <c r="AB195" s="152"/>
      <c r="AC195" s="152"/>
      <c r="AD195" s="152"/>
      <c r="AE195" s="152"/>
      <c r="AF195" s="152"/>
      <c r="AG195" s="152" t="s">
        <v>391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ht="24" outlineLevel="1">
      <c r="A196" s="182">
        <v>83</v>
      </c>
      <c r="B196" s="183" t="s">
        <v>967</v>
      </c>
      <c r="C196" s="196" t="s">
        <v>968</v>
      </c>
      <c r="D196" s="184" t="s">
        <v>344</v>
      </c>
      <c r="E196" s="185">
        <v>61.9</v>
      </c>
      <c r="F196" s="186"/>
      <c r="G196" s="187">
        <f>ROUND(E196*F196,2)</f>
        <v>0</v>
      </c>
      <c r="H196" s="186">
        <v>0</v>
      </c>
      <c r="I196" s="187">
        <f>ROUND(E196*H196,2)</f>
        <v>0</v>
      </c>
      <c r="J196" s="186">
        <v>2487.3000000000002</v>
      </c>
      <c r="K196" s="187">
        <f>ROUND(E196*J196,2)</f>
        <v>153963.87</v>
      </c>
      <c r="L196" s="187">
        <v>21</v>
      </c>
      <c r="M196" s="187">
        <f>G196*(1+L196/100)</f>
        <v>0</v>
      </c>
      <c r="N196" s="185">
        <v>0</v>
      </c>
      <c r="O196" s="185">
        <f>ROUND(E196*N196,2)</f>
        <v>0</v>
      </c>
      <c r="P196" s="185">
        <v>0</v>
      </c>
      <c r="Q196" s="185">
        <f>ROUND(E196*P196,2)</f>
        <v>0</v>
      </c>
      <c r="R196" s="187" t="s">
        <v>965</v>
      </c>
      <c r="S196" s="187" t="s">
        <v>346</v>
      </c>
      <c r="T196" s="188" t="s">
        <v>534</v>
      </c>
      <c r="U196" s="162">
        <v>0</v>
      </c>
      <c r="V196" s="162">
        <f>ROUND(E196*U196,2)</f>
        <v>0</v>
      </c>
      <c r="W196" s="162"/>
      <c r="X196" s="162" t="s">
        <v>301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391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>
      <c r="A197" s="174">
        <v>84</v>
      </c>
      <c r="B197" s="175" t="s">
        <v>959</v>
      </c>
      <c r="C197" s="194" t="s">
        <v>960</v>
      </c>
      <c r="D197" s="176" t="s">
        <v>344</v>
      </c>
      <c r="E197" s="177">
        <v>267.2</v>
      </c>
      <c r="F197" s="178"/>
      <c r="G197" s="179">
        <f>ROUND(E197*F197,2)</f>
        <v>0</v>
      </c>
      <c r="H197" s="178">
        <v>0</v>
      </c>
      <c r="I197" s="179">
        <f>ROUND(E197*H197,2)</f>
        <v>0</v>
      </c>
      <c r="J197" s="178">
        <v>11.3</v>
      </c>
      <c r="K197" s="179">
        <f>ROUND(E197*J197,2)</f>
        <v>3019.36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 t="s">
        <v>961</v>
      </c>
      <c r="S197" s="179" t="s">
        <v>299</v>
      </c>
      <c r="T197" s="180" t="s">
        <v>534</v>
      </c>
      <c r="U197" s="162">
        <v>6.0000000000000001E-3</v>
      </c>
      <c r="V197" s="162">
        <f>ROUND(E197*U197,2)</f>
        <v>1.6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2">
      <c r="A198" s="159"/>
      <c r="B198" s="160"/>
      <c r="C198" s="204" t="s">
        <v>962</v>
      </c>
      <c r="D198" s="203"/>
      <c r="E198" s="203"/>
      <c r="F198" s="203"/>
      <c r="G198" s="203"/>
      <c r="H198" s="162"/>
      <c r="I198" s="162"/>
      <c r="J198" s="162"/>
      <c r="K198" s="162"/>
      <c r="L198" s="162"/>
      <c r="M198" s="162"/>
      <c r="N198" s="161"/>
      <c r="O198" s="161"/>
      <c r="P198" s="161"/>
      <c r="Q198" s="161"/>
      <c r="R198" s="162"/>
      <c r="S198" s="162"/>
      <c r="T198" s="162"/>
      <c r="U198" s="162"/>
      <c r="V198" s="162"/>
      <c r="W198" s="162"/>
      <c r="X198" s="162"/>
      <c r="Y198" s="162"/>
      <c r="Z198" s="152"/>
      <c r="AA198" s="152"/>
      <c r="AB198" s="152"/>
      <c r="AC198" s="152"/>
      <c r="AD198" s="152"/>
      <c r="AE198" s="152"/>
      <c r="AF198" s="152"/>
      <c r="AG198" s="152" t="s">
        <v>305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ht="24" outlineLevel="1">
      <c r="A199" s="174">
        <v>85</v>
      </c>
      <c r="B199" s="175" t="s">
        <v>951</v>
      </c>
      <c r="C199" s="194" t="s">
        <v>952</v>
      </c>
      <c r="D199" s="176" t="s">
        <v>344</v>
      </c>
      <c r="E199" s="177">
        <v>267.2</v>
      </c>
      <c r="F199" s="178"/>
      <c r="G199" s="179">
        <f>ROUND(E199*F199,2)</f>
        <v>0</v>
      </c>
      <c r="H199" s="178">
        <v>0</v>
      </c>
      <c r="I199" s="179">
        <f>ROUND(E199*H199,2)</f>
        <v>0</v>
      </c>
      <c r="J199" s="178">
        <v>189.1</v>
      </c>
      <c r="K199" s="179">
        <f>ROUND(E199*J199,2)</f>
        <v>50527.519999999997</v>
      </c>
      <c r="L199" s="179">
        <v>21</v>
      </c>
      <c r="M199" s="179">
        <f>G199*(1+L199/100)</f>
        <v>0</v>
      </c>
      <c r="N199" s="177">
        <v>0</v>
      </c>
      <c r="O199" s="177">
        <f>ROUND(E199*N199,2)</f>
        <v>0</v>
      </c>
      <c r="P199" s="177">
        <v>0</v>
      </c>
      <c r="Q199" s="177">
        <f>ROUND(E199*P199,2)</f>
        <v>0</v>
      </c>
      <c r="R199" s="179" t="s">
        <v>953</v>
      </c>
      <c r="S199" s="179" t="s">
        <v>299</v>
      </c>
      <c r="T199" s="180" t="s">
        <v>534</v>
      </c>
      <c r="U199" s="162">
        <v>0.27700000000000002</v>
      </c>
      <c r="V199" s="162">
        <f>ROUND(E199*U199,2)</f>
        <v>74.010000000000005</v>
      </c>
      <c r="W199" s="162"/>
      <c r="X199" s="162" t="s">
        <v>301</v>
      </c>
      <c r="Y199" s="162" t="s">
        <v>302</v>
      </c>
      <c r="Z199" s="152"/>
      <c r="AA199" s="152"/>
      <c r="AB199" s="152"/>
      <c r="AC199" s="152"/>
      <c r="AD199" s="152"/>
      <c r="AE199" s="152"/>
      <c r="AF199" s="152"/>
      <c r="AG199" s="152" t="s">
        <v>391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outlineLevel="2">
      <c r="A200" s="159"/>
      <c r="B200" s="160"/>
      <c r="C200" s="204" t="s">
        <v>954</v>
      </c>
      <c r="D200" s="203"/>
      <c r="E200" s="203"/>
      <c r="F200" s="203"/>
      <c r="G200" s="203"/>
      <c r="H200" s="162"/>
      <c r="I200" s="162"/>
      <c r="J200" s="162"/>
      <c r="K200" s="162"/>
      <c r="L200" s="162"/>
      <c r="M200" s="162"/>
      <c r="N200" s="161"/>
      <c r="O200" s="161"/>
      <c r="P200" s="161"/>
      <c r="Q200" s="161"/>
      <c r="R200" s="162"/>
      <c r="S200" s="162"/>
      <c r="T200" s="162"/>
      <c r="U200" s="162"/>
      <c r="V200" s="162"/>
      <c r="W200" s="162"/>
      <c r="X200" s="162"/>
      <c r="Y200" s="162"/>
      <c r="Z200" s="152"/>
      <c r="AA200" s="152"/>
      <c r="AB200" s="152"/>
      <c r="AC200" s="152"/>
      <c r="AD200" s="152"/>
      <c r="AE200" s="152"/>
      <c r="AF200" s="152"/>
      <c r="AG200" s="152" t="s">
        <v>305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>
      <c r="A201" s="3"/>
      <c r="B201" s="4"/>
      <c r="C201" s="197"/>
      <c r="D201" s="6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AE201">
        <v>12</v>
      </c>
      <c r="AF201">
        <v>21</v>
      </c>
      <c r="AG201" t="s">
        <v>279</v>
      </c>
    </row>
    <row r="202" spans="1:60">
      <c r="A202" s="155"/>
      <c r="B202" s="156" t="s">
        <v>29</v>
      </c>
      <c r="C202" s="198"/>
      <c r="D202" s="157"/>
      <c r="E202" s="158"/>
      <c r="F202" s="158"/>
      <c r="G202" s="173">
        <f>G8+G99+G105+G109+G147+G181+G188+G191</f>
        <v>0</v>
      </c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AE202">
        <f>SUMIF(L7:L200,AE201,G7:G200)</f>
        <v>0</v>
      </c>
      <c r="AF202">
        <f>SUMIF(L7:L200,AF201,G7:G200)</f>
        <v>0</v>
      </c>
      <c r="AG202" t="s">
        <v>666</v>
      </c>
    </row>
    <row r="203" spans="1:60">
      <c r="C203" s="199"/>
      <c r="D203" s="10"/>
      <c r="AG203" t="s">
        <v>667</v>
      </c>
    </row>
    <row r="204" spans="1:60">
      <c r="D204" s="10"/>
    </row>
    <row r="205" spans="1:60">
      <c r="D205" s="10"/>
    </row>
    <row r="206" spans="1:60">
      <c r="D206" s="10"/>
    </row>
    <row r="207" spans="1:60">
      <c r="D207" s="10"/>
    </row>
    <row r="208" spans="1:60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72</v>
      </c>
      <c r="C3" s="274" t="s">
        <v>73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76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SUMIF(AG9:AG89,"&lt;&gt;NOR",G9:G89)</f>
        <v>0</v>
      </c>
      <c r="H8" s="171"/>
      <c r="I8" s="171">
        <f>SUM(I9:I89)</f>
        <v>47364.08</v>
      </c>
      <c r="J8" s="171"/>
      <c r="K8" s="171">
        <f>SUM(K9:K89)</f>
        <v>335345.01000000007</v>
      </c>
      <c r="L8" s="171"/>
      <c r="M8" s="171">
        <f>SUM(M9:M89)</f>
        <v>0</v>
      </c>
      <c r="N8" s="170"/>
      <c r="O8" s="170">
        <f>SUM(O9:O89)</f>
        <v>119.37</v>
      </c>
      <c r="P8" s="170"/>
      <c r="Q8" s="170">
        <f>SUM(Q9:Q89)</f>
        <v>190.79</v>
      </c>
      <c r="R8" s="171"/>
      <c r="S8" s="171"/>
      <c r="T8" s="172"/>
      <c r="U8" s="166"/>
      <c r="V8" s="166">
        <f>SUM(V9:V89)</f>
        <v>326.11999999999995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805</v>
      </c>
      <c r="C9" s="194" t="s">
        <v>806</v>
      </c>
      <c r="D9" s="176" t="s">
        <v>361</v>
      </c>
      <c r="E9" s="177">
        <v>151.19999999999999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16.7</v>
      </c>
      <c r="K9" s="179">
        <f>ROUND(E9*J9,2)</f>
        <v>2525.04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0.11</v>
      </c>
      <c r="Q9" s="177">
        <f>ROUND(E9*P9,2)</f>
        <v>16.63</v>
      </c>
      <c r="R9" s="179" t="s">
        <v>455</v>
      </c>
      <c r="S9" s="179" t="s">
        <v>299</v>
      </c>
      <c r="T9" s="180" t="s">
        <v>534</v>
      </c>
      <c r="U9" s="162">
        <v>2.5899999999999999E-2</v>
      </c>
      <c r="V9" s="162">
        <f>ROUND(E9*U9,2)</f>
        <v>3.92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2">
      <c r="A10" s="159"/>
      <c r="B10" s="160"/>
      <c r="C10" s="163" t="s">
        <v>1677</v>
      </c>
      <c r="D10" s="165"/>
      <c r="E10" s="165">
        <v>151.19999999999999</v>
      </c>
      <c r="F10" s="162"/>
      <c r="G10" s="162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315</v>
      </c>
      <c r="AH10" s="152">
        <v>0</v>
      </c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74">
        <v>2</v>
      </c>
      <c r="B11" s="175" t="s">
        <v>808</v>
      </c>
      <c r="C11" s="194" t="s">
        <v>809</v>
      </c>
      <c r="D11" s="176" t="s">
        <v>361</v>
      </c>
      <c r="E11" s="177">
        <v>126</v>
      </c>
      <c r="F11" s="178"/>
      <c r="G11" s="179">
        <f>ROUND(E11*F11,2)</f>
        <v>0</v>
      </c>
      <c r="H11" s="178">
        <v>0</v>
      </c>
      <c r="I11" s="179">
        <f>ROUND(E11*H11,2)</f>
        <v>0</v>
      </c>
      <c r="J11" s="178">
        <v>23.2</v>
      </c>
      <c r="K11" s="179">
        <f>ROUND(E11*J11,2)</f>
        <v>2923.2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0.154</v>
      </c>
      <c r="Q11" s="177">
        <f>ROUND(E11*P11,2)</f>
        <v>19.399999999999999</v>
      </c>
      <c r="R11" s="179" t="s">
        <v>455</v>
      </c>
      <c r="S11" s="179" t="s">
        <v>299</v>
      </c>
      <c r="T11" s="180" t="s">
        <v>534</v>
      </c>
      <c r="U11" s="162">
        <v>3.5900000000000001E-2</v>
      </c>
      <c r="V11" s="162">
        <f>ROUND(E11*U11,2)</f>
        <v>4.5199999999999996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2">
      <c r="A12" s="159"/>
      <c r="B12" s="160"/>
      <c r="C12" s="163" t="s">
        <v>1308</v>
      </c>
      <c r="D12" s="165"/>
      <c r="E12" s="165">
        <v>126</v>
      </c>
      <c r="F12" s="162"/>
      <c r="G12" s="162"/>
      <c r="H12" s="162"/>
      <c r="I12" s="162"/>
      <c r="J12" s="162"/>
      <c r="K12" s="162"/>
      <c r="L12" s="162"/>
      <c r="M12" s="162"/>
      <c r="N12" s="161"/>
      <c r="O12" s="161"/>
      <c r="P12" s="161"/>
      <c r="Q12" s="161"/>
      <c r="R12" s="162"/>
      <c r="S12" s="162"/>
      <c r="T12" s="162"/>
      <c r="U12" s="162"/>
      <c r="V12" s="162"/>
      <c r="W12" s="162"/>
      <c r="X12" s="162"/>
      <c r="Y12" s="162"/>
      <c r="Z12" s="152"/>
      <c r="AA12" s="152"/>
      <c r="AB12" s="152"/>
      <c r="AC12" s="152"/>
      <c r="AD12" s="152"/>
      <c r="AE12" s="152"/>
      <c r="AF12" s="152"/>
      <c r="AG12" s="152" t="s">
        <v>315</v>
      </c>
      <c r="AH12" s="152">
        <v>0</v>
      </c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74">
        <v>3</v>
      </c>
      <c r="B13" s="175" t="s">
        <v>811</v>
      </c>
      <c r="C13" s="194" t="s">
        <v>812</v>
      </c>
      <c r="D13" s="176" t="s">
        <v>361</v>
      </c>
      <c r="E13" s="177">
        <v>100.8</v>
      </c>
      <c r="F13" s="178"/>
      <c r="G13" s="179">
        <f>ROUND(E13*F13,2)</f>
        <v>0</v>
      </c>
      <c r="H13" s="178">
        <v>0</v>
      </c>
      <c r="I13" s="179">
        <f>ROUND(E13*H13,2)</f>
        <v>0</v>
      </c>
      <c r="J13" s="178">
        <v>26.1</v>
      </c>
      <c r="K13" s="179">
        <f>ROUND(E13*J13,2)</f>
        <v>2630.88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0.17599999999999999</v>
      </c>
      <c r="Q13" s="177">
        <f>ROUND(E13*P13,2)</f>
        <v>17.739999999999998</v>
      </c>
      <c r="R13" s="179" t="s">
        <v>455</v>
      </c>
      <c r="S13" s="179" t="s">
        <v>299</v>
      </c>
      <c r="T13" s="180" t="s">
        <v>534</v>
      </c>
      <c r="U13" s="162">
        <v>0.04</v>
      </c>
      <c r="V13" s="162">
        <f>ROUND(E13*U13,2)</f>
        <v>4.03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2">
      <c r="A14" s="159"/>
      <c r="B14" s="160"/>
      <c r="C14" s="163" t="s">
        <v>1678</v>
      </c>
      <c r="D14" s="165"/>
      <c r="E14" s="165">
        <v>100.8</v>
      </c>
      <c r="F14" s="162"/>
      <c r="G14" s="162"/>
      <c r="H14" s="162"/>
      <c r="I14" s="162"/>
      <c r="J14" s="162"/>
      <c r="K14" s="162"/>
      <c r="L14" s="162"/>
      <c r="M14" s="162"/>
      <c r="N14" s="161"/>
      <c r="O14" s="161"/>
      <c r="P14" s="161"/>
      <c r="Q14" s="161"/>
      <c r="R14" s="162"/>
      <c r="S14" s="162"/>
      <c r="T14" s="162"/>
      <c r="U14" s="162"/>
      <c r="V14" s="162"/>
      <c r="W14" s="162"/>
      <c r="X14" s="162"/>
      <c r="Y14" s="162"/>
      <c r="Z14" s="152"/>
      <c r="AA14" s="152"/>
      <c r="AB14" s="152"/>
      <c r="AC14" s="152"/>
      <c r="AD14" s="152"/>
      <c r="AE14" s="152"/>
      <c r="AF14" s="152"/>
      <c r="AG14" s="152" t="s">
        <v>315</v>
      </c>
      <c r="AH14" s="152">
        <v>0</v>
      </c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74">
        <v>4</v>
      </c>
      <c r="B15" s="175" t="s">
        <v>814</v>
      </c>
      <c r="C15" s="194" t="s">
        <v>815</v>
      </c>
      <c r="D15" s="176" t="s">
        <v>361</v>
      </c>
      <c r="E15" s="177">
        <v>75.599999999999994</v>
      </c>
      <c r="F15" s="178"/>
      <c r="G15" s="179">
        <f>ROUND(E15*F15,2)</f>
        <v>0</v>
      </c>
      <c r="H15" s="178">
        <v>0</v>
      </c>
      <c r="I15" s="179">
        <f>ROUND(E15*H15,2)</f>
        <v>0</v>
      </c>
      <c r="J15" s="178">
        <v>39</v>
      </c>
      <c r="K15" s="179">
        <f>ROUND(E15*J15,2)</f>
        <v>2948.4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0.33</v>
      </c>
      <c r="Q15" s="177">
        <f>ROUND(E15*P15,2)</f>
        <v>24.95</v>
      </c>
      <c r="R15" s="179" t="s">
        <v>455</v>
      </c>
      <c r="S15" s="179" t="s">
        <v>299</v>
      </c>
      <c r="T15" s="180" t="s">
        <v>534</v>
      </c>
      <c r="U15" s="162">
        <v>0.06</v>
      </c>
      <c r="V15" s="162">
        <f>ROUND(E15*U15,2)</f>
        <v>4.54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2">
      <c r="A16" s="159"/>
      <c r="B16" s="160"/>
      <c r="C16" s="195" t="s">
        <v>1679</v>
      </c>
      <c r="D16" s="164"/>
      <c r="E16" s="165">
        <v>75.599999999999994</v>
      </c>
      <c r="F16" s="162"/>
      <c r="G16" s="162"/>
      <c r="H16" s="162"/>
      <c r="I16" s="162"/>
      <c r="J16" s="162"/>
      <c r="K16" s="162"/>
      <c r="L16" s="162"/>
      <c r="M16" s="162"/>
      <c r="N16" s="161"/>
      <c r="O16" s="161"/>
      <c r="P16" s="161"/>
      <c r="Q16" s="161"/>
      <c r="R16" s="162"/>
      <c r="S16" s="162"/>
      <c r="T16" s="162"/>
      <c r="U16" s="162"/>
      <c r="V16" s="162"/>
      <c r="W16" s="162"/>
      <c r="X16" s="162"/>
      <c r="Y16" s="162"/>
      <c r="Z16" s="152"/>
      <c r="AA16" s="152"/>
      <c r="AB16" s="152"/>
      <c r="AC16" s="152"/>
      <c r="AD16" s="152"/>
      <c r="AE16" s="152"/>
      <c r="AF16" s="152"/>
      <c r="AG16" s="152" t="s">
        <v>315</v>
      </c>
      <c r="AH16" s="152">
        <v>0</v>
      </c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5</v>
      </c>
      <c r="B17" s="183" t="s">
        <v>821</v>
      </c>
      <c r="C17" s="191" t="s">
        <v>822</v>
      </c>
      <c r="D17" s="202" t="s">
        <v>361</v>
      </c>
      <c r="E17" s="185">
        <v>151.19999999999999</v>
      </c>
      <c r="F17" s="186"/>
      <c r="G17" s="187">
        <f t="shared" ref="G17:G22" si="0">ROUND(E17*F17,2)</f>
        <v>0</v>
      </c>
      <c r="H17" s="186">
        <v>0</v>
      </c>
      <c r="I17" s="187">
        <f t="shared" ref="I17:I22" si="1">ROUND(E17*H17,2)</f>
        <v>0</v>
      </c>
      <c r="J17" s="186">
        <v>30.3</v>
      </c>
      <c r="K17" s="187">
        <f t="shared" ref="K17:K22" si="2">ROUND(E17*J17,2)</f>
        <v>4581.3599999999997</v>
      </c>
      <c r="L17" s="187">
        <v>21</v>
      </c>
      <c r="M17" s="187">
        <f t="shared" ref="M17:M22" si="3">G17*(1+L17/100)</f>
        <v>0</v>
      </c>
      <c r="N17" s="185">
        <v>0</v>
      </c>
      <c r="O17" s="185">
        <f t="shared" ref="O17:O22" si="4">ROUND(E17*N17,2)</f>
        <v>0</v>
      </c>
      <c r="P17" s="185">
        <v>0.11</v>
      </c>
      <c r="Q17" s="185">
        <f t="shared" ref="Q17:Q22" si="5">ROUND(E17*P17,2)</f>
        <v>16.63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ref="V17:V22" si="6">ROUND(E17*U17,2)</f>
        <v>6.5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6</v>
      </c>
      <c r="B18" s="183" t="s">
        <v>823</v>
      </c>
      <c r="C18" s="196" t="s">
        <v>824</v>
      </c>
      <c r="D18" s="184" t="s">
        <v>361</v>
      </c>
      <c r="E18" s="185">
        <v>126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37.799999999999997</v>
      </c>
      <c r="K18" s="187">
        <f t="shared" si="2"/>
        <v>4762.8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19.399999999999999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6.78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7</v>
      </c>
      <c r="B19" s="183" t="s">
        <v>825</v>
      </c>
      <c r="C19" s="196" t="s">
        <v>826</v>
      </c>
      <c r="D19" s="184" t="s">
        <v>361</v>
      </c>
      <c r="E19" s="185">
        <v>100.8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63</v>
      </c>
      <c r="K19" s="187">
        <f t="shared" si="2"/>
        <v>6350.4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0.192</v>
      </c>
      <c r="Q19" s="185">
        <f t="shared" si="5"/>
        <v>19.350000000000001</v>
      </c>
      <c r="R19" s="187" t="s">
        <v>455</v>
      </c>
      <c r="S19" s="187" t="s">
        <v>299</v>
      </c>
      <c r="T19" s="188" t="s">
        <v>534</v>
      </c>
      <c r="U19" s="162">
        <v>2.4E-2</v>
      </c>
      <c r="V19" s="162">
        <f t="shared" si="6"/>
        <v>2.42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8</v>
      </c>
      <c r="B20" s="183" t="s">
        <v>827</v>
      </c>
      <c r="C20" s="191" t="s">
        <v>828</v>
      </c>
      <c r="D20" s="202" t="s">
        <v>361</v>
      </c>
      <c r="E20" s="185">
        <v>75.599999999999994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</v>
      </c>
      <c r="K20" s="187">
        <f t="shared" si="2"/>
        <v>3175.2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0.38313999999999998</v>
      </c>
      <c r="Q20" s="185">
        <f t="shared" si="5"/>
        <v>28.97</v>
      </c>
      <c r="R20" s="187" t="s">
        <v>455</v>
      </c>
      <c r="S20" s="187" t="s">
        <v>299</v>
      </c>
      <c r="T20" s="188" t="s">
        <v>534</v>
      </c>
      <c r="U20" s="162">
        <v>1.7000000000000001E-2</v>
      </c>
      <c r="V20" s="162">
        <f t="shared" si="6"/>
        <v>1.29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9</v>
      </c>
      <c r="B21" s="183" t="s">
        <v>829</v>
      </c>
      <c r="C21" s="196" t="s">
        <v>830</v>
      </c>
      <c r="D21" s="184" t="s">
        <v>361</v>
      </c>
      <c r="E21" s="185">
        <v>50.4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61.4</v>
      </c>
      <c r="K21" s="187">
        <f t="shared" si="2"/>
        <v>3094.56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0.55000000000000004</v>
      </c>
      <c r="Q21" s="185">
        <f t="shared" si="5"/>
        <v>27.72</v>
      </c>
      <c r="R21" s="187" t="s">
        <v>455</v>
      </c>
      <c r="S21" s="187" t="s">
        <v>299</v>
      </c>
      <c r="T21" s="188" t="s">
        <v>534</v>
      </c>
      <c r="U21" s="162">
        <v>9.4500000000000001E-2</v>
      </c>
      <c r="V21" s="162">
        <f t="shared" si="6"/>
        <v>4.76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74">
        <v>10</v>
      </c>
      <c r="B22" s="175" t="s">
        <v>310</v>
      </c>
      <c r="C22" s="194" t="s">
        <v>311</v>
      </c>
      <c r="D22" s="176" t="s">
        <v>312</v>
      </c>
      <c r="E22" s="177">
        <v>14.04</v>
      </c>
      <c r="F22" s="178"/>
      <c r="G22" s="179">
        <f t="shared" si="0"/>
        <v>0</v>
      </c>
      <c r="H22" s="178">
        <v>0</v>
      </c>
      <c r="I22" s="179">
        <f t="shared" si="1"/>
        <v>0</v>
      </c>
      <c r="J22" s="178">
        <v>83.4</v>
      </c>
      <c r="K22" s="179">
        <f t="shared" si="2"/>
        <v>1170.94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 t="s">
        <v>298</v>
      </c>
      <c r="S22" s="179" t="s">
        <v>299</v>
      </c>
      <c r="T22" s="180" t="s">
        <v>534</v>
      </c>
      <c r="U22" s="162">
        <v>9.7000000000000003E-2</v>
      </c>
      <c r="V22" s="162">
        <f t="shared" si="6"/>
        <v>1.36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12.75" customHeight="1" outlineLevel="2">
      <c r="A23" s="159"/>
      <c r="B23" s="160"/>
      <c r="C23" s="203" t="s">
        <v>313</v>
      </c>
      <c r="D23" s="203"/>
      <c r="E23" s="203"/>
      <c r="F23" s="203"/>
      <c r="G23" s="203"/>
      <c r="H23" s="162"/>
      <c r="I23" s="162"/>
      <c r="J23" s="162"/>
      <c r="K23" s="162"/>
      <c r="L23" s="162"/>
      <c r="M23" s="162"/>
      <c r="N23" s="161"/>
      <c r="O23" s="161"/>
      <c r="P23" s="161"/>
      <c r="Q23" s="161"/>
      <c r="R23" s="162"/>
      <c r="S23" s="162"/>
      <c r="T23" s="162"/>
      <c r="U23" s="162"/>
      <c r="V23" s="162"/>
      <c r="W23" s="162"/>
      <c r="X23" s="162"/>
      <c r="Y23" s="162"/>
      <c r="Z23" s="152"/>
      <c r="AA23" s="152"/>
      <c r="AB23" s="152"/>
      <c r="AC23" s="152"/>
      <c r="AD23" s="152"/>
      <c r="AE23" s="152"/>
      <c r="AF23" s="152"/>
      <c r="AG23" s="152" t="s">
        <v>305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81" t="str">
        <f>C23</f>
        <v>nebo lesní půdy, s vodorovným přemístěním na hromady v místě upotřebení nebo na dočasné či trvalé skládky se složením</v>
      </c>
      <c r="BB23" s="152"/>
      <c r="BC23" s="152"/>
      <c r="BD23" s="152"/>
      <c r="BE23" s="152"/>
      <c r="BF23" s="152"/>
      <c r="BG23" s="152"/>
      <c r="BH23" s="152"/>
    </row>
    <row r="24" spans="1:60" outlineLevel="2">
      <c r="A24" s="159"/>
      <c r="B24" s="160"/>
      <c r="C24" s="195" t="s">
        <v>1680</v>
      </c>
      <c r="D24" s="164"/>
      <c r="E24" s="165">
        <v>14.04</v>
      </c>
      <c r="F24" s="162"/>
      <c r="G24" s="162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315</v>
      </c>
      <c r="AH24" s="152">
        <v>0</v>
      </c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74">
        <v>11</v>
      </c>
      <c r="B25" s="175" t="s">
        <v>697</v>
      </c>
      <c r="C25" s="190" t="s">
        <v>698</v>
      </c>
      <c r="D25" s="201" t="s">
        <v>312</v>
      </c>
      <c r="E25" s="177">
        <v>98.951999999999998</v>
      </c>
      <c r="F25" s="178"/>
      <c r="G25" s="179">
        <f>ROUND(E25*F25,2)</f>
        <v>0</v>
      </c>
      <c r="H25" s="178">
        <v>0</v>
      </c>
      <c r="I25" s="179">
        <f>ROUND(E25*H25,2)</f>
        <v>0</v>
      </c>
      <c r="J25" s="178">
        <v>118.6</v>
      </c>
      <c r="K25" s="179">
        <f>ROUND(E25*J25,2)</f>
        <v>11735.71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298</v>
      </c>
      <c r="S25" s="179" t="s">
        <v>299</v>
      </c>
      <c r="T25" s="180" t="s">
        <v>534</v>
      </c>
      <c r="U25" s="162">
        <v>0.11700000000000001</v>
      </c>
      <c r="V25" s="162">
        <f>ROUND(E25*U25,2)</f>
        <v>11.58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33.75" customHeight="1" outlineLevel="2">
      <c r="A26" s="159"/>
      <c r="B26" s="160"/>
      <c r="C26" s="204" t="s">
        <v>699</v>
      </c>
      <c r="D26" s="203"/>
      <c r="E26" s="203"/>
      <c r="F26" s="203"/>
      <c r="G26" s="203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305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81" t="str">
        <f>C26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6" s="152"/>
      <c r="BC26" s="152"/>
      <c r="BD26" s="152"/>
      <c r="BE26" s="152"/>
      <c r="BF26" s="152"/>
      <c r="BG26" s="152"/>
      <c r="BH26" s="152"/>
    </row>
    <row r="27" spans="1:60" outlineLevel="2">
      <c r="A27" s="159"/>
      <c r="B27" s="160"/>
      <c r="C27" s="163" t="s">
        <v>1681</v>
      </c>
      <c r="D27" s="165"/>
      <c r="E27" s="165">
        <v>73.191999999999993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1682</v>
      </c>
      <c r="D28" s="164"/>
      <c r="E28" s="165">
        <v>25.76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74">
        <v>12</v>
      </c>
      <c r="B29" s="175" t="s">
        <v>701</v>
      </c>
      <c r="C29" s="194" t="s">
        <v>702</v>
      </c>
      <c r="D29" s="176" t="s">
        <v>312</v>
      </c>
      <c r="E29" s="177">
        <v>29.685600000000001</v>
      </c>
      <c r="F29" s="178"/>
      <c r="G29" s="179">
        <f>ROUND(E29*F29,2)</f>
        <v>0</v>
      </c>
      <c r="H29" s="178">
        <v>0</v>
      </c>
      <c r="I29" s="179">
        <f>ROUND(E29*H29,2)</f>
        <v>0</v>
      </c>
      <c r="J29" s="178">
        <v>42.6</v>
      </c>
      <c r="K29" s="179">
        <f>ROUND(E29*J29,2)</f>
        <v>1264.6099999999999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298</v>
      </c>
      <c r="S29" s="179" t="s">
        <v>299</v>
      </c>
      <c r="T29" s="180" t="s">
        <v>534</v>
      </c>
      <c r="U29" s="162">
        <v>8.4000000000000005E-2</v>
      </c>
      <c r="V29" s="162">
        <f>ROUND(E29*U29,2)</f>
        <v>2.4900000000000002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33.75" customHeight="1" outlineLevel="2">
      <c r="A30" s="159"/>
      <c r="B30" s="160"/>
      <c r="C30" s="204" t="s">
        <v>699</v>
      </c>
      <c r="D30" s="203"/>
      <c r="E30" s="203"/>
      <c r="F30" s="203"/>
      <c r="G30" s="203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305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81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52"/>
      <c r="BC30" s="152"/>
      <c r="BD30" s="152"/>
      <c r="BE30" s="152"/>
      <c r="BF30" s="152"/>
      <c r="BG30" s="152"/>
      <c r="BH30" s="152"/>
    </row>
    <row r="31" spans="1:60" outlineLevel="2">
      <c r="A31" s="159"/>
      <c r="B31" s="160"/>
      <c r="C31" s="195" t="s">
        <v>1683</v>
      </c>
      <c r="D31" s="164"/>
      <c r="E31" s="165">
        <v>29.685600000000001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74">
        <v>13</v>
      </c>
      <c r="B32" s="175" t="s">
        <v>1178</v>
      </c>
      <c r="C32" s="190" t="s">
        <v>1179</v>
      </c>
      <c r="D32" s="201" t="s">
        <v>449</v>
      </c>
      <c r="E32" s="177">
        <v>2.4</v>
      </c>
      <c r="F32" s="178"/>
      <c r="G32" s="179">
        <f>ROUND(E32*F32,2)</f>
        <v>0</v>
      </c>
      <c r="H32" s="178">
        <v>99.48</v>
      </c>
      <c r="I32" s="179">
        <f>ROUND(E32*H32,2)</f>
        <v>238.75</v>
      </c>
      <c r="J32" s="178">
        <v>318.72000000000003</v>
      </c>
      <c r="K32" s="179">
        <f>ROUND(E32*J32,2)</f>
        <v>764.93</v>
      </c>
      <c r="L32" s="179">
        <v>21</v>
      </c>
      <c r="M32" s="179">
        <f>G32*(1+L32/100)</f>
        <v>0</v>
      </c>
      <c r="N32" s="177">
        <v>8.6800000000000002E-3</v>
      </c>
      <c r="O32" s="177">
        <f>ROUND(E32*N32,2)</f>
        <v>0.02</v>
      </c>
      <c r="P32" s="177">
        <v>0</v>
      </c>
      <c r="Q32" s="177">
        <f>ROUND(E32*P32,2)</f>
        <v>0</v>
      </c>
      <c r="R32" s="179" t="s">
        <v>298</v>
      </c>
      <c r="S32" s="179" t="s">
        <v>299</v>
      </c>
      <c r="T32" s="180" t="s">
        <v>534</v>
      </c>
      <c r="U32" s="162">
        <v>0.70299999999999996</v>
      </c>
      <c r="V32" s="162">
        <f>ROUND(E32*U32,2)</f>
        <v>1.69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22.5" customHeight="1" outlineLevel="2">
      <c r="A33" s="159"/>
      <c r="B33" s="160"/>
      <c r="C33" s="204" t="s">
        <v>839</v>
      </c>
      <c r="D33" s="203"/>
      <c r="E33" s="203"/>
      <c r="F33" s="203"/>
      <c r="G33" s="203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305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81" t="str">
        <f>C33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3" s="152"/>
      <c r="BC33" s="152"/>
      <c r="BD33" s="152"/>
      <c r="BE33" s="152"/>
      <c r="BF33" s="152"/>
      <c r="BG33" s="152"/>
      <c r="BH33" s="152"/>
    </row>
    <row r="34" spans="1:60" outlineLevel="2">
      <c r="A34" s="159"/>
      <c r="B34" s="160"/>
      <c r="C34" s="195" t="s">
        <v>1684</v>
      </c>
      <c r="D34" s="164"/>
      <c r="E34" s="165">
        <v>2.4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315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74">
        <v>14</v>
      </c>
      <c r="B35" s="175" t="s">
        <v>837</v>
      </c>
      <c r="C35" s="194" t="s">
        <v>838</v>
      </c>
      <c r="D35" s="176" t="s">
        <v>449</v>
      </c>
      <c r="E35" s="177">
        <v>0.8</v>
      </c>
      <c r="F35" s="178"/>
      <c r="G35" s="179">
        <f>ROUND(E35*F35,2)</f>
        <v>0</v>
      </c>
      <c r="H35" s="178">
        <v>81.489999999999995</v>
      </c>
      <c r="I35" s="179">
        <f>ROUND(E35*H35,2)</f>
        <v>65.19</v>
      </c>
      <c r="J35" s="178">
        <v>246.71</v>
      </c>
      <c r="K35" s="179">
        <f>ROUND(E35*J35,2)</f>
        <v>197.37</v>
      </c>
      <c r="L35" s="179">
        <v>21</v>
      </c>
      <c r="M35" s="179">
        <f>G35*(1+L35/100)</f>
        <v>0</v>
      </c>
      <c r="N35" s="177">
        <v>2.478E-2</v>
      </c>
      <c r="O35" s="177">
        <f>ROUND(E35*N35,2)</f>
        <v>0.02</v>
      </c>
      <c r="P35" s="177">
        <v>0</v>
      </c>
      <c r="Q35" s="177">
        <f>ROUND(E35*P35,2)</f>
        <v>0</v>
      </c>
      <c r="R35" s="179" t="s">
        <v>298</v>
      </c>
      <c r="S35" s="179" t="s">
        <v>299</v>
      </c>
      <c r="T35" s="180" t="s">
        <v>534</v>
      </c>
      <c r="U35" s="162">
        <v>0.54700000000000004</v>
      </c>
      <c r="V35" s="162">
        <f>ROUND(E35*U35,2)</f>
        <v>0.44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22.5" customHeight="1" outlineLevel="2">
      <c r="A36" s="159"/>
      <c r="B36" s="160"/>
      <c r="C36" s="204" t="s">
        <v>839</v>
      </c>
      <c r="D36" s="203"/>
      <c r="E36" s="203"/>
      <c r="F36" s="203"/>
      <c r="G36" s="203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305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81" t="str">
        <f>C36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6" s="152"/>
      <c r="BC36" s="152"/>
      <c r="BD36" s="152"/>
      <c r="BE36" s="152"/>
      <c r="BF36" s="152"/>
      <c r="BG36" s="152"/>
      <c r="BH36" s="152"/>
    </row>
    <row r="37" spans="1:60" outlineLevel="2">
      <c r="A37" s="159"/>
      <c r="B37" s="160"/>
      <c r="C37" s="195" t="s">
        <v>840</v>
      </c>
      <c r="D37" s="164"/>
      <c r="E37" s="165">
        <v>0.8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315</v>
      </c>
      <c r="AH37" s="152">
        <v>0</v>
      </c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74">
        <v>15</v>
      </c>
      <c r="B38" s="175" t="s">
        <v>841</v>
      </c>
      <c r="C38" s="194" t="s">
        <v>842</v>
      </c>
      <c r="D38" s="176" t="s">
        <v>312</v>
      </c>
      <c r="E38" s="177">
        <v>2.4834999999999998</v>
      </c>
      <c r="F38" s="178"/>
      <c r="G38" s="179">
        <f>ROUND(E38*F38,2)</f>
        <v>0</v>
      </c>
      <c r="H38" s="178">
        <v>0</v>
      </c>
      <c r="I38" s="179">
        <f>ROUND(E38*H38,2)</f>
        <v>0</v>
      </c>
      <c r="J38" s="178">
        <v>807.6</v>
      </c>
      <c r="K38" s="179">
        <f>ROUND(E38*J38,2)</f>
        <v>2005.67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 t="s">
        <v>298</v>
      </c>
      <c r="S38" s="179" t="s">
        <v>299</v>
      </c>
      <c r="T38" s="180" t="s">
        <v>534</v>
      </c>
      <c r="U38" s="162">
        <v>1.7629999999999999</v>
      </c>
      <c r="V38" s="162">
        <f>ROUND(E38*U38,2)</f>
        <v>4.38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12.75" customHeight="1" outlineLevel="2">
      <c r="A39" s="159"/>
      <c r="B39" s="160"/>
      <c r="C39" s="204" t="s">
        <v>843</v>
      </c>
      <c r="D39" s="203"/>
      <c r="E39" s="203"/>
      <c r="F39" s="203"/>
      <c r="G39" s="203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305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81" t="str">
        <f>C39</f>
        <v>Příplatek k cenám hloubených vykopávek za ztížení vykopávky v blízkosti podzemního vedení nebo výbušnin pro jakoukoliv třídu horniny.</v>
      </c>
      <c r="BB39" s="152"/>
      <c r="BC39" s="152"/>
      <c r="BD39" s="152"/>
      <c r="BE39" s="152"/>
      <c r="BF39" s="152"/>
      <c r="BG39" s="152"/>
      <c r="BH39" s="152"/>
    </row>
    <row r="40" spans="1:60" outlineLevel="2">
      <c r="A40" s="159"/>
      <c r="B40" s="160"/>
      <c r="C40" s="195" t="s">
        <v>1685</v>
      </c>
      <c r="D40" s="164"/>
      <c r="E40" s="165">
        <v>2.4834999999999998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315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16</v>
      </c>
      <c r="B41" s="175" t="s">
        <v>845</v>
      </c>
      <c r="C41" s="194" t="s">
        <v>846</v>
      </c>
      <c r="D41" s="176" t="s">
        <v>361</v>
      </c>
      <c r="E41" s="177">
        <v>325.98</v>
      </c>
      <c r="F41" s="178"/>
      <c r="G41" s="179">
        <f>ROUND(E41*F41,2)</f>
        <v>0</v>
      </c>
      <c r="H41" s="178">
        <v>12.51</v>
      </c>
      <c r="I41" s="179">
        <f>ROUND(E41*H41,2)</f>
        <v>4078.01</v>
      </c>
      <c r="J41" s="178">
        <v>132.38999999999999</v>
      </c>
      <c r="K41" s="179">
        <f>ROUND(E41*J41,2)</f>
        <v>43156.49</v>
      </c>
      <c r="L41" s="179">
        <v>21</v>
      </c>
      <c r="M41" s="179">
        <f>G41*(1+L41/100)</f>
        <v>0</v>
      </c>
      <c r="N41" s="177">
        <v>9.7999999999999997E-4</v>
      </c>
      <c r="O41" s="177">
        <f>ROUND(E41*N41,2)</f>
        <v>0.32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534</v>
      </c>
      <c r="U41" s="162">
        <v>0.23599999999999999</v>
      </c>
      <c r="V41" s="162">
        <f>ROUND(E41*U41,2)</f>
        <v>76.930000000000007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204" t="s">
        <v>847</v>
      </c>
      <c r="D42" s="203"/>
      <c r="E42" s="203"/>
      <c r="F42" s="203"/>
      <c r="G42" s="203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305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195" t="s">
        <v>1686</v>
      </c>
      <c r="D43" s="164"/>
      <c r="E43" s="165">
        <v>238.58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3">
      <c r="A44" s="159"/>
      <c r="B44" s="160"/>
      <c r="C44" s="195" t="s">
        <v>1687</v>
      </c>
      <c r="D44" s="164"/>
      <c r="E44" s="165">
        <v>87.4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315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17</v>
      </c>
      <c r="B45" s="175" t="s">
        <v>849</v>
      </c>
      <c r="C45" s="190" t="s">
        <v>850</v>
      </c>
      <c r="D45" s="201" t="s">
        <v>361</v>
      </c>
      <c r="E45" s="177">
        <v>325.98</v>
      </c>
      <c r="F45" s="178"/>
      <c r="G45" s="179">
        <f>ROUND(E45*F45,2)</f>
        <v>0</v>
      </c>
      <c r="H45" s="178">
        <v>0</v>
      </c>
      <c r="I45" s="179">
        <f>ROUND(E45*H45,2)</f>
        <v>0</v>
      </c>
      <c r="J45" s="178">
        <v>32.1</v>
      </c>
      <c r="K45" s="179">
        <f>ROUND(E45*J45,2)</f>
        <v>10463.959999999999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298</v>
      </c>
      <c r="S45" s="179" t="s">
        <v>299</v>
      </c>
      <c r="T45" s="180" t="s">
        <v>534</v>
      </c>
      <c r="U45" s="162">
        <v>7.0000000000000007E-2</v>
      </c>
      <c r="V45" s="162">
        <f>ROUND(E45*U45,2)</f>
        <v>22.82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204" t="s">
        <v>851</v>
      </c>
      <c r="D46" s="203"/>
      <c r="E46" s="203"/>
      <c r="F46" s="203"/>
      <c r="G46" s="203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305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18</v>
      </c>
      <c r="B47" s="175" t="s">
        <v>323</v>
      </c>
      <c r="C47" s="194" t="s">
        <v>324</v>
      </c>
      <c r="D47" s="176" t="s">
        <v>312</v>
      </c>
      <c r="E47" s="177">
        <v>98.951999999999998</v>
      </c>
      <c r="F47" s="178"/>
      <c r="G47" s="179">
        <f>ROUND(E47*F47,2)</f>
        <v>0</v>
      </c>
      <c r="H47" s="178">
        <v>0</v>
      </c>
      <c r="I47" s="179">
        <f>ROUND(E47*H47,2)</f>
        <v>0</v>
      </c>
      <c r="J47" s="178">
        <v>149</v>
      </c>
      <c r="K47" s="179">
        <f>ROUND(E47*J47,2)</f>
        <v>14743.85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0.34499999999999997</v>
      </c>
      <c r="V47" s="162">
        <f>ROUND(E47*U47,2)</f>
        <v>34.14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12.75" customHeight="1" outlineLevel="2">
      <c r="A48" s="159"/>
      <c r="B48" s="160"/>
      <c r="C48" s="203" t="s">
        <v>325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81" t="str">
        <f>C48</f>
        <v>bez naložení do dopravní nádoby, ale s vyprázdněním dopravní nádoby na hromadu nebo na dopravní prostředek,</v>
      </c>
      <c r="BB48" s="152"/>
      <c r="BC48" s="152"/>
      <c r="BD48" s="152"/>
      <c r="BE48" s="152"/>
      <c r="BF48" s="152"/>
      <c r="BG48" s="152"/>
      <c r="BH48" s="152"/>
    </row>
    <row r="49" spans="1:60" outlineLevel="2">
      <c r="A49" s="159"/>
      <c r="B49" s="160"/>
      <c r="C49" s="195" t="s">
        <v>1688</v>
      </c>
      <c r="D49" s="164"/>
      <c r="E49" s="165">
        <v>98.951999999999998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74">
        <v>19</v>
      </c>
      <c r="B50" s="175" t="s">
        <v>332</v>
      </c>
      <c r="C50" s="190" t="s">
        <v>333</v>
      </c>
      <c r="D50" s="201" t="s">
        <v>312</v>
      </c>
      <c r="E50" s="177">
        <v>123.288</v>
      </c>
      <c r="F50" s="178"/>
      <c r="G50" s="179">
        <f>ROUND(E50*F50,2)</f>
        <v>0</v>
      </c>
      <c r="H50" s="178">
        <v>0</v>
      </c>
      <c r="I50" s="179">
        <f>ROUND(E50*H50,2)</f>
        <v>0</v>
      </c>
      <c r="J50" s="178">
        <v>73.400000000000006</v>
      </c>
      <c r="K50" s="179">
        <f>ROUND(E50*J50,2)</f>
        <v>9049.34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298</v>
      </c>
      <c r="S50" s="179" t="s">
        <v>299</v>
      </c>
      <c r="T50" s="180" t="s">
        <v>534</v>
      </c>
      <c r="U50" s="162">
        <v>5.2999999999999999E-2</v>
      </c>
      <c r="V50" s="162">
        <f>ROUND(E50*U50,2)</f>
        <v>6.53</v>
      </c>
      <c r="W50" s="162"/>
      <c r="X50" s="162" t="s">
        <v>301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303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195" t="s">
        <v>1688</v>
      </c>
      <c r="D51" s="164"/>
      <c r="E51" s="165">
        <v>98.951999999999998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3">
      <c r="A52" s="159"/>
      <c r="B52" s="160"/>
      <c r="C52" s="163" t="s">
        <v>1689</v>
      </c>
      <c r="D52" s="165"/>
      <c r="E52" s="165">
        <v>24.335999999999999</v>
      </c>
      <c r="F52" s="162"/>
      <c r="G52" s="162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315</v>
      </c>
      <c r="AH52" s="152">
        <v>0</v>
      </c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74">
        <v>20</v>
      </c>
      <c r="B53" s="175" t="s">
        <v>326</v>
      </c>
      <c r="C53" s="194" t="s">
        <v>327</v>
      </c>
      <c r="D53" s="176" t="s">
        <v>312</v>
      </c>
      <c r="E53" s="177">
        <v>123.288</v>
      </c>
      <c r="F53" s="178"/>
      <c r="G53" s="179">
        <f>ROUND(E53*F53,2)</f>
        <v>0</v>
      </c>
      <c r="H53" s="178">
        <v>0</v>
      </c>
      <c r="I53" s="179">
        <f>ROUND(E53*H53,2)</f>
        <v>0</v>
      </c>
      <c r="J53" s="178">
        <v>261.5</v>
      </c>
      <c r="K53" s="179">
        <f>ROUND(E53*J53,2)</f>
        <v>32239.81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 t="s">
        <v>298</v>
      </c>
      <c r="S53" s="179" t="s">
        <v>299</v>
      </c>
      <c r="T53" s="180" t="s">
        <v>534</v>
      </c>
      <c r="U53" s="162">
        <v>1.0999999999999999E-2</v>
      </c>
      <c r="V53" s="162">
        <f>ROUND(E53*U53,2)</f>
        <v>1.36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ht="12.75" customHeight="1" outlineLevel="2">
      <c r="A54" s="159"/>
      <c r="B54" s="160"/>
      <c r="C54" s="204" t="s">
        <v>328</v>
      </c>
      <c r="D54" s="203"/>
      <c r="E54" s="203"/>
      <c r="F54" s="203"/>
      <c r="G54" s="203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305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2">
      <c r="A55" s="159"/>
      <c r="B55" s="160"/>
      <c r="C55" s="195" t="s">
        <v>1690</v>
      </c>
      <c r="D55" s="164"/>
      <c r="E55" s="165">
        <v>24.335999999999999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3">
      <c r="A56" s="159"/>
      <c r="B56" s="160"/>
      <c r="C56" s="195" t="s">
        <v>1691</v>
      </c>
      <c r="D56" s="164"/>
      <c r="E56" s="165">
        <v>74.616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3">
      <c r="A57" s="159"/>
      <c r="B57" s="160"/>
      <c r="C57" s="195" t="s">
        <v>1692</v>
      </c>
      <c r="D57" s="164"/>
      <c r="E57" s="165">
        <v>24.335999999999999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315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ht="24" outlineLevel="1">
      <c r="A58" s="174">
        <v>21</v>
      </c>
      <c r="B58" s="175" t="s">
        <v>329</v>
      </c>
      <c r="C58" s="194" t="s">
        <v>330</v>
      </c>
      <c r="D58" s="176" t="s">
        <v>312</v>
      </c>
      <c r="E58" s="177">
        <v>2984.64</v>
      </c>
      <c r="F58" s="178"/>
      <c r="G58" s="179">
        <f>ROUND(E58*F58,2)</f>
        <v>0</v>
      </c>
      <c r="H58" s="178">
        <v>0</v>
      </c>
      <c r="I58" s="179">
        <f>ROUND(E58*H58,2)</f>
        <v>0</v>
      </c>
      <c r="J58" s="178">
        <v>21</v>
      </c>
      <c r="K58" s="179">
        <f>ROUND(E58*J58,2)</f>
        <v>62677.440000000002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 t="s">
        <v>298</v>
      </c>
      <c r="S58" s="179" t="s">
        <v>299</v>
      </c>
      <c r="T58" s="180" t="s">
        <v>534</v>
      </c>
      <c r="U58" s="162">
        <v>0</v>
      </c>
      <c r="V58" s="162">
        <f>ROUND(E58*U58,2)</f>
        <v>0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12.75" customHeight="1" outlineLevel="2">
      <c r="A59" s="159"/>
      <c r="B59" s="160"/>
      <c r="C59" s="204" t="s">
        <v>328</v>
      </c>
      <c r="D59" s="203"/>
      <c r="E59" s="203"/>
      <c r="F59" s="203"/>
      <c r="G59" s="203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305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2">
      <c r="A60" s="159"/>
      <c r="B60" s="160"/>
      <c r="C60" s="195" t="s">
        <v>1693</v>
      </c>
      <c r="D60" s="164"/>
      <c r="E60" s="165">
        <v>2984.64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>
      <c r="A61" s="182">
        <v>22</v>
      </c>
      <c r="B61" s="183" t="s">
        <v>334</v>
      </c>
      <c r="C61" s="196" t="s">
        <v>335</v>
      </c>
      <c r="D61" s="184" t="s">
        <v>312</v>
      </c>
      <c r="E61" s="185">
        <v>98.951999999999998</v>
      </c>
      <c r="F61" s="186"/>
      <c r="G61" s="187">
        <f>ROUND(E61*F61,2)</f>
        <v>0</v>
      </c>
      <c r="H61" s="186">
        <v>0</v>
      </c>
      <c r="I61" s="187">
        <f>ROUND(E61*H61,2)</f>
        <v>0</v>
      </c>
      <c r="J61" s="186">
        <v>17.2</v>
      </c>
      <c r="K61" s="187">
        <f>ROUND(E61*J61,2)</f>
        <v>1701.97</v>
      </c>
      <c r="L61" s="187">
        <v>21</v>
      </c>
      <c r="M61" s="187">
        <f>G61*(1+L61/100)</f>
        <v>0</v>
      </c>
      <c r="N61" s="185">
        <v>0</v>
      </c>
      <c r="O61" s="185">
        <f>ROUND(E61*N61,2)</f>
        <v>0</v>
      </c>
      <c r="P61" s="185">
        <v>0</v>
      </c>
      <c r="Q61" s="185">
        <f>ROUND(E61*P61,2)</f>
        <v>0</v>
      </c>
      <c r="R61" s="187" t="s">
        <v>298</v>
      </c>
      <c r="S61" s="187" t="s">
        <v>299</v>
      </c>
      <c r="T61" s="188" t="s">
        <v>534</v>
      </c>
      <c r="U61" s="162">
        <v>8.9999999999999993E-3</v>
      </c>
      <c r="V61" s="162">
        <f>ROUND(E61*U61,2)</f>
        <v>0.89</v>
      </c>
      <c r="W61" s="162"/>
      <c r="X61" s="162" t="s">
        <v>301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303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>
      <c r="A62" s="182">
        <v>23</v>
      </c>
      <c r="B62" s="183" t="s">
        <v>340</v>
      </c>
      <c r="C62" s="196" t="s">
        <v>341</v>
      </c>
      <c r="D62" s="184" t="s">
        <v>312</v>
      </c>
      <c r="E62" s="185">
        <v>98.951999999999998</v>
      </c>
      <c r="F62" s="186"/>
      <c r="G62" s="187">
        <f>ROUND(E62*F62,2)</f>
        <v>0</v>
      </c>
      <c r="H62" s="186">
        <v>0</v>
      </c>
      <c r="I62" s="187">
        <f>ROUND(E62*H62,2)</f>
        <v>0</v>
      </c>
      <c r="J62" s="186">
        <v>459.3</v>
      </c>
      <c r="K62" s="187">
        <f>ROUND(E62*J62,2)</f>
        <v>45448.65</v>
      </c>
      <c r="L62" s="187">
        <v>21</v>
      </c>
      <c r="M62" s="187">
        <f>G62*(1+L62/100)</f>
        <v>0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7" t="s">
        <v>298</v>
      </c>
      <c r="S62" s="187" t="s">
        <v>299</v>
      </c>
      <c r="T62" s="188" t="s">
        <v>534</v>
      </c>
      <c r="U62" s="162">
        <v>0</v>
      </c>
      <c r="V62" s="162">
        <f>ROUND(E62*U62,2)</f>
        <v>0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303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74">
        <v>24</v>
      </c>
      <c r="B63" s="175" t="s">
        <v>295</v>
      </c>
      <c r="C63" s="194" t="s">
        <v>296</v>
      </c>
      <c r="D63" s="176" t="s">
        <v>297</v>
      </c>
      <c r="E63" s="177">
        <v>168</v>
      </c>
      <c r="F63" s="178"/>
      <c r="G63" s="179">
        <f>ROUND(E63*F63,2)</f>
        <v>0</v>
      </c>
      <c r="H63" s="178">
        <v>0</v>
      </c>
      <c r="I63" s="179">
        <f>ROUND(E63*H63,2)</f>
        <v>0</v>
      </c>
      <c r="J63" s="178">
        <v>118.5</v>
      </c>
      <c r="K63" s="179">
        <f>ROUND(E63*J63,2)</f>
        <v>19908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 t="s">
        <v>298</v>
      </c>
      <c r="S63" s="179" t="s">
        <v>299</v>
      </c>
      <c r="T63" s="180" t="s">
        <v>534</v>
      </c>
      <c r="U63" s="162">
        <v>0.20300000000000001</v>
      </c>
      <c r="V63" s="162">
        <f>ROUND(E63*U63,2)</f>
        <v>34.1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24" outlineLevel="2">
      <c r="A64" s="159"/>
      <c r="B64" s="160"/>
      <c r="C64" s="204" t="s">
        <v>304</v>
      </c>
      <c r="D64" s="203"/>
      <c r="E64" s="203"/>
      <c r="F64" s="203"/>
      <c r="G64" s="203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305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81" t="str">
        <f>C64</f>
        <v>na vzdálenost od hladiny vody v jímce po výšku roviny proložené osou nejvyššího bodu výtlačného potrubí. Včetně odpadní potrubí v délce do 20 m.</v>
      </c>
      <c r="BB64" s="152"/>
      <c r="BC64" s="152"/>
      <c r="BD64" s="152"/>
      <c r="BE64" s="152"/>
      <c r="BF64" s="152"/>
      <c r="BG64" s="152"/>
      <c r="BH64" s="152"/>
    </row>
    <row r="65" spans="1:60" ht="24" outlineLevel="1">
      <c r="A65" s="174">
        <v>25</v>
      </c>
      <c r="B65" s="175" t="s">
        <v>306</v>
      </c>
      <c r="C65" s="190" t="s">
        <v>307</v>
      </c>
      <c r="D65" s="201" t="s">
        <v>308</v>
      </c>
      <c r="E65" s="177">
        <v>7</v>
      </c>
      <c r="F65" s="178"/>
      <c r="G65" s="179">
        <f>ROUND(E65*F65,2)</f>
        <v>0</v>
      </c>
      <c r="H65" s="178">
        <v>0</v>
      </c>
      <c r="I65" s="179">
        <f>ROUND(E65*H65,2)</f>
        <v>0</v>
      </c>
      <c r="J65" s="178">
        <v>51</v>
      </c>
      <c r="K65" s="179">
        <f>ROUND(E65*J65,2)</f>
        <v>357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0</v>
      </c>
      <c r="V65" s="162">
        <f>ROUND(E65*U65,2)</f>
        <v>0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22.5" customHeight="1" outlineLevel="2">
      <c r="A66" s="159"/>
      <c r="B66" s="160"/>
      <c r="C66" s="204" t="s">
        <v>309</v>
      </c>
      <c r="D66" s="203"/>
      <c r="E66" s="203"/>
      <c r="F66" s="203"/>
      <c r="G66" s="203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305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81" t="str">
        <f>C66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6" s="152"/>
      <c r="BC66" s="152"/>
      <c r="BD66" s="152"/>
      <c r="BE66" s="152"/>
      <c r="BF66" s="152"/>
      <c r="BG66" s="152"/>
      <c r="BH66" s="152"/>
    </row>
    <row r="67" spans="1:60" ht="24" outlineLevel="1">
      <c r="A67" s="174">
        <v>26</v>
      </c>
      <c r="B67" s="175" t="s">
        <v>991</v>
      </c>
      <c r="C67" s="190" t="s">
        <v>992</v>
      </c>
      <c r="D67" s="201" t="s">
        <v>361</v>
      </c>
      <c r="E67" s="177">
        <v>50.4</v>
      </c>
      <c r="F67" s="178"/>
      <c r="G67" s="179">
        <f>ROUND(E67*F67,2)</f>
        <v>0</v>
      </c>
      <c r="H67" s="178">
        <v>0</v>
      </c>
      <c r="I67" s="179">
        <f>ROUND(E67*H67,2)</f>
        <v>0</v>
      </c>
      <c r="J67" s="178">
        <v>146.66999999999999</v>
      </c>
      <c r="K67" s="179">
        <f>ROUND(E67*J67,2)</f>
        <v>7392.17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 t="s">
        <v>298</v>
      </c>
      <c r="S67" s="179" t="s">
        <v>299</v>
      </c>
      <c r="T67" s="180" t="s">
        <v>300</v>
      </c>
      <c r="U67" s="162">
        <v>0.15</v>
      </c>
      <c r="V67" s="162">
        <f>ROUND(E67*U67,2)</f>
        <v>7.56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ht="12.75" customHeight="1" outlineLevel="2">
      <c r="A68" s="159"/>
      <c r="B68" s="160"/>
      <c r="C68" s="204" t="s">
        <v>362</v>
      </c>
      <c r="D68" s="203"/>
      <c r="E68" s="203"/>
      <c r="F68" s="203"/>
      <c r="G68" s="203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305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81" t="str">
        <f>C68</f>
        <v>z rostlé horniny tř.1 - 4 pod násypy z hornin soudržných do 92% PS a hornin nesoudržných sypkých relativní ulehlosti I(d) do 0,8</v>
      </c>
      <c r="BB68" s="152"/>
      <c r="BC68" s="152"/>
      <c r="BD68" s="152"/>
      <c r="BE68" s="152"/>
      <c r="BF68" s="152"/>
      <c r="BG68" s="152"/>
      <c r="BH68" s="152"/>
    </row>
    <row r="69" spans="1:60" outlineLevel="2">
      <c r="A69" s="159"/>
      <c r="B69" s="160"/>
      <c r="C69" s="195" t="s">
        <v>1694</v>
      </c>
      <c r="D69" s="164"/>
      <c r="E69" s="165">
        <v>50.4</v>
      </c>
      <c r="F69" s="162"/>
      <c r="G69" s="162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315</v>
      </c>
      <c r="AH69" s="152">
        <v>0</v>
      </c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>
      <c r="A70" s="174">
        <v>27</v>
      </c>
      <c r="B70" s="175" t="s">
        <v>710</v>
      </c>
      <c r="C70" s="190" t="s">
        <v>711</v>
      </c>
      <c r="D70" s="201" t="s">
        <v>312</v>
      </c>
      <c r="E70" s="177">
        <v>29.445699999999999</v>
      </c>
      <c r="F70" s="178"/>
      <c r="G70" s="179">
        <f>ROUND(E70*F70,2)</f>
        <v>0</v>
      </c>
      <c r="H70" s="178">
        <v>0</v>
      </c>
      <c r="I70" s="179">
        <f>ROUND(E70*H70,2)</f>
        <v>0</v>
      </c>
      <c r="J70" s="178">
        <v>685.5</v>
      </c>
      <c r="K70" s="179">
        <f>ROUND(E70*J70,2)</f>
        <v>20185.03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 t="s">
        <v>298</v>
      </c>
      <c r="S70" s="179" t="s">
        <v>299</v>
      </c>
      <c r="T70" s="180" t="s">
        <v>534</v>
      </c>
      <c r="U70" s="162">
        <v>1.587</v>
      </c>
      <c r="V70" s="162">
        <f>ROUND(E70*U70,2)</f>
        <v>46.73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2.5" customHeight="1" outlineLevel="2">
      <c r="A71" s="159"/>
      <c r="B71" s="160"/>
      <c r="C71" s="204" t="s">
        <v>712</v>
      </c>
      <c r="D71" s="203"/>
      <c r="E71" s="203"/>
      <c r="F71" s="203"/>
      <c r="G71" s="203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305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81" t="str">
        <f>C71</f>
        <v>sypaninou z vhodných hornin tř. 1 - 4 nebo materiálem připraveným podél výkopu ve vzdálenosti do 3 m od jeho kraje, pro jakoukoliv hloubku výkopu a jakoukoliv míru zhutnění,</v>
      </c>
      <c r="BB71" s="152"/>
      <c r="BC71" s="152"/>
      <c r="BD71" s="152"/>
      <c r="BE71" s="152"/>
      <c r="BF71" s="152"/>
      <c r="BG71" s="152"/>
      <c r="BH71" s="152"/>
    </row>
    <row r="72" spans="1:60" outlineLevel="2">
      <c r="A72" s="159"/>
      <c r="B72" s="160"/>
      <c r="C72" s="195" t="s">
        <v>1695</v>
      </c>
      <c r="D72" s="164"/>
      <c r="E72" s="165">
        <v>22.805990000000001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315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3">
      <c r="A73" s="159"/>
      <c r="B73" s="160"/>
      <c r="C73" s="195" t="s">
        <v>1696</v>
      </c>
      <c r="D73" s="164"/>
      <c r="E73" s="165">
        <v>6.6397199999999996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1">
      <c r="A74" s="174">
        <v>28</v>
      </c>
      <c r="B74" s="175" t="s">
        <v>336</v>
      </c>
      <c r="C74" s="194" t="s">
        <v>337</v>
      </c>
      <c r="D74" s="176" t="s">
        <v>312</v>
      </c>
      <c r="E74" s="177">
        <v>61.003700000000002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137.19999999999999</v>
      </c>
      <c r="K74" s="179">
        <f>ROUND(E74*J74,2)</f>
        <v>8369.7099999999991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298</v>
      </c>
      <c r="S74" s="179" t="s">
        <v>299</v>
      </c>
      <c r="T74" s="180" t="s">
        <v>534</v>
      </c>
      <c r="U74" s="162">
        <v>0.20200000000000001</v>
      </c>
      <c r="V74" s="162">
        <f>ROUND(E74*U74,2)</f>
        <v>12.32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203" t="s">
        <v>338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1688</v>
      </c>
      <c r="D76" s="164"/>
      <c r="E76" s="165">
        <v>98.951999999999998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3">
      <c r="A77" s="159"/>
      <c r="B77" s="160"/>
      <c r="C77" s="195" t="s">
        <v>1697</v>
      </c>
      <c r="D77" s="164"/>
      <c r="E77" s="165">
        <v>-29.45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315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3">
      <c r="A78" s="159"/>
      <c r="B78" s="160"/>
      <c r="C78" s="163" t="s">
        <v>1698</v>
      </c>
      <c r="D78" s="165"/>
      <c r="E78" s="165">
        <v>-8.16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3">
      <c r="A79" s="159"/>
      <c r="B79" s="160"/>
      <c r="C79" s="195" t="s">
        <v>1699</v>
      </c>
      <c r="D79" s="164"/>
      <c r="E79" s="165">
        <v>-0.33829999999999999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1">
      <c r="A80" s="174">
        <v>29</v>
      </c>
      <c r="B80" s="175" t="s">
        <v>717</v>
      </c>
      <c r="C80" s="194" t="s">
        <v>718</v>
      </c>
      <c r="D80" s="176" t="s">
        <v>361</v>
      </c>
      <c r="E80" s="177">
        <v>70.2</v>
      </c>
      <c r="F80" s="178"/>
      <c r="G80" s="179">
        <f>ROUND(E80*F80,2)</f>
        <v>0</v>
      </c>
      <c r="H80" s="178">
        <v>1.88</v>
      </c>
      <c r="I80" s="179">
        <f>ROUND(E80*H80,2)</f>
        <v>131.97999999999999</v>
      </c>
      <c r="J80" s="178">
        <v>25.92</v>
      </c>
      <c r="K80" s="179">
        <f>ROUND(E80*J80,2)</f>
        <v>1819.58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 t="s">
        <v>719</v>
      </c>
      <c r="S80" s="179" t="s">
        <v>299</v>
      </c>
      <c r="T80" s="180" t="s">
        <v>534</v>
      </c>
      <c r="U80" s="162">
        <v>0.06</v>
      </c>
      <c r="V80" s="162">
        <f>ROUND(E80*U80,2)</f>
        <v>4.21</v>
      </c>
      <c r="W80" s="162"/>
      <c r="X80" s="162" t="s">
        <v>301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303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12.75" customHeight="1" outlineLevel="2">
      <c r="A81" s="159"/>
      <c r="B81" s="160"/>
      <c r="C81" s="203" t="s">
        <v>720</v>
      </c>
      <c r="D81" s="203"/>
      <c r="E81" s="203"/>
      <c r="F81" s="203"/>
      <c r="G81" s="203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305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1">
      <c r="A82" s="174">
        <v>30</v>
      </c>
      <c r="B82" s="175" t="s">
        <v>721</v>
      </c>
      <c r="C82" s="194" t="s">
        <v>722</v>
      </c>
      <c r="D82" s="176" t="s">
        <v>361</v>
      </c>
      <c r="E82" s="177">
        <v>70.2</v>
      </c>
      <c r="F82" s="178"/>
      <c r="G82" s="179">
        <f>ROUND(E82*F82,2)</f>
        <v>0</v>
      </c>
      <c r="H82" s="178">
        <v>0</v>
      </c>
      <c r="I82" s="179">
        <f>ROUND(E82*H82,2)</f>
        <v>0</v>
      </c>
      <c r="J82" s="178">
        <v>109.7</v>
      </c>
      <c r="K82" s="179">
        <f>ROUND(E82*J82,2)</f>
        <v>7700.94</v>
      </c>
      <c r="L82" s="179">
        <v>21</v>
      </c>
      <c r="M82" s="179">
        <f>G82*(1+L82/100)</f>
        <v>0</v>
      </c>
      <c r="N82" s="177">
        <v>0</v>
      </c>
      <c r="O82" s="177">
        <f>ROUND(E82*N82,2)</f>
        <v>0</v>
      </c>
      <c r="P82" s="177">
        <v>0</v>
      </c>
      <c r="Q82" s="177">
        <f>ROUND(E82*P82,2)</f>
        <v>0</v>
      </c>
      <c r="R82" s="179" t="s">
        <v>298</v>
      </c>
      <c r="S82" s="179" t="s">
        <v>299</v>
      </c>
      <c r="T82" s="180" t="s">
        <v>534</v>
      </c>
      <c r="U82" s="162">
        <v>0.254</v>
      </c>
      <c r="V82" s="162">
        <f>ROUND(E82*U82,2)</f>
        <v>17.829999999999998</v>
      </c>
      <c r="W82" s="162"/>
      <c r="X82" s="162" t="s">
        <v>301</v>
      </c>
      <c r="Y82" s="162" t="s">
        <v>302</v>
      </c>
      <c r="Z82" s="152"/>
      <c r="AA82" s="152"/>
      <c r="AB82" s="152"/>
      <c r="AC82" s="152"/>
      <c r="AD82" s="152"/>
      <c r="AE82" s="152"/>
      <c r="AF82" s="152"/>
      <c r="AG82" s="152" t="s">
        <v>303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ht="24" outlineLevel="2">
      <c r="A83" s="159"/>
      <c r="B83" s="160"/>
      <c r="C83" s="203" t="s">
        <v>723</v>
      </c>
      <c r="D83" s="203"/>
      <c r="E83" s="203"/>
      <c r="F83" s="203"/>
      <c r="G83" s="203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305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81" t="str">
        <f>C83</f>
        <v>s případným nutným přemístěním hromad nebo dočasných skládek na místo potřeby ze vzdálenosti do 30 m, v rovině nebo ve svahu do 1 : 5,</v>
      </c>
      <c r="BB83" s="152"/>
      <c r="BC83" s="152"/>
      <c r="BD83" s="152"/>
      <c r="BE83" s="152"/>
      <c r="BF83" s="152"/>
      <c r="BG83" s="152"/>
      <c r="BH83" s="152"/>
    </row>
    <row r="84" spans="1:60" outlineLevel="1">
      <c r="A84" s="182">
        <v>31</v>
      </c>
      <c r="B84" s="183" t="s">
        <v>724</v>
      </c>
      <c r="C84" s="196" t="s">
        <v>725</v>
      </c>
      <c r="D84" s="184" t="s">
        <v>726</v>
      </c>
      <c r="E84" s="185">
        <v>1.76</v>
      </c>
      <c r="F84" s="186"/>
      <c r="G84" s="187">
        <f>ROUND(E84*F84,2)</f>
        <v>0</v>
      </c>
      <c r="H84" s="186">
        <v>135.80000000000001</v>
      </c>
      <c r="I84" s="187">
        <f>ROUND(E84*H84,2)</f>
        <v>239.01</v>
      </c>
      <c r="J84" s="186">
        <v>0</v>
      </c>
      <c r="K84" s="187">
        <f>ROUND(E84*J84,2)</f>
        <v>0</v>
      </c>
      <c r="L84" s="187">
        <v>21</v>
      </c>
      <c r="M84" s="187">
        <f>G84*(1+L84/100)</f>
        <v>0</v>
      </c>
      <c r="N84" s="185">
        <v>1E-3</v>
      </c>
      <c r="O84" s="185">
        <f>ROUND(E84*N84,2)</f>
        <v>0</v>
      </c>
      <c r="P84" s="185">
        <v>0</v>
      </c>
      <c r="Q84" s="185">
        <f>ROUND(E84*P84,2)</f>
        <v>0</v>
      </c>
      <c r="R84" s="187" t="s">
        <v>345</v>
      </c>
      <c r="S84" s="187" t="s">
        <v>299</v>
      </c>
      <c r="T84" s="188" t="s">
        <v>534</v>
      </c>
      <c r="U84" s="162">
        <v>0</v>
      </c>
      <c r="V84" s="162">
        <f>ROUND(E84*U84,2)</f>
        <v>0</v>
      </c>
      <c r="W84" s="162"/>
      <c r="X84" s="162" t="s">
        <v>347</v>
      </c>
      <c r="Y84" s="162" t="s">
        <v>302</v>
      </c>
      <c r="Z84" s="152"/>
      <c r="AA84" s="152"/>
      <c r="AB84" s="152"/>
      <c r="AC84" s="152"/>
      <c r="AD84" s="152"/>
      <c r="AE84" s="152"/>
      <c r="AF84" s="152"/>
      <c r="AG84" s="152" t="s">
        <v>348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>
      <c r="A85" s="174">
        <v>32</v>
      </c>
      <c r="B85" s="175" t="s">
        <v>727</v>
      </c>
      <c r="C85" s="194" t="s">
        <v>728</v>
      </c>
      <c r="D85" s="176" t="s">
        <v>344</v>
      </c>
      <c r="E85" s="177">
        <v>53.002270000000003</v>
      </c>
      <c r="F85" s="178"/>
      <c r="G85" s="179">
        <f>ROUND(E85*F85,2)</f>
        <v>0</v>
      </c>
      <c r="H85" s="178">
        <v>322.10000000000002</v>
      </c>
      <c r="I85" s="179">
        <f>ROUND(E85*H85,2)</f>
        <v>17072.03</v>
      </c>
      <c r="J85" s="178">
        <v>0</v>
      </c>
      <c r="K85" s="179">
        <f>ROUND(E85*J85,2)</f>
        <v>0</v>
      </c>
      <c r="L85" s="179">
        <v>21</v>
      </c>
      <c r="M85" s="179">
        <f>G85*(1+L85/100)</f>
        <v>0</v>
      </c>
      <c r="N85" s="177">
        <v>1</v>
      </c>
      <c r="O85" s="177">
        <f>ROUND(E85*N85,2)</f>
        <v>53</v>
      </c>
      <c r="P85" s="177">
        <v>0</v>
      </c>
      <c r="Q85" s="177">
        <f>ROUND(E85*P85,2)</f>
        <v>0</v>
      </c>
      <c r="R85" s="179" t="s">
        <v>345</v>
      </c>
      <c r="S85" s="179" t="s">
        <v>346</v>
      </c>
      <c r="T85" s="180" t="s">
        <v>534</v>
      </c>
      <c r="U85" s="162">
        <v>0</v>
      </c>
      <c r="V85" s="162">
        <f>ROUND(E85*U85,2)</f>
        <v>0</v>
      </c>
      <c r="W85" s="162"/>
      <c r="X85" s="162" t="s">
        <v>347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348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2">
      <c r="A86" s="159"/>
      <c r="B86" s="160"/>
      <c r="C86" s="163" t="s">
        <v>1700</v>
      </c>
      <c r="D86" s="165"/>
      <c r="E86" s="165">
        <v>53.002270000000003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>
      <c r="A87" s="174">
        <v>33</v>
      </c>
      <c r="B87" s="175" t="s">
        <v>342</v>
      </c>
      <c r="C87" s="194" t="s">
        <v>343</v>
      </c>
      <c r="D87" s="176" t="s">
        <v>344</v>
      </c>
      <c r="E87" s="177">
        <v>66.009600000000006</v>
      </c>
      <c r="F87" s="178"/>
      <c r="G87" s="179">
        <f>ROUND(E87*F87,2)</f>
        <v>0</v>
      </c>
      <c r="H87" s="178">
        <v>386.9</v>
      </c>
      <c r="I87" s="179">
        <f>ROUND(E87*H87,2)</f>
        <v>25539.11</v>
      </c>
      <c r="J87" s="178">
        <v>0</v>
      </c>
      <c r="K87" s="179">
        <f>ROUND(E87*J87,2)</f>
        <v>0</v>
      </c>
      <c r="L87" s="179">
        <v>21</v>
      </c>
      <c r="M87" s="179">
        <f>G87*(1+L87/100)</f>
        <v>0</v>
      </c>
      <c r="N87" s="177">
        <v>1</v>
      </c>
      <c r="O87" s="177">
        <f>ROUND(E87*N87,2)</f>
        <v>66.010000000000005</v>
      </c>
      <c r="P87" s="177">
        <v>0</v>
      </c>
      <c r="Q87" s="177">
        <f>ROUND(E87*P87,2)</f>
        <v>0</v>
      </c>
      <c r="R87" s="179" t="s">
        <v>345</v>
      </c>
      <c r="S87" s="179" t="s">
        <v>346</v>
      </c>
      <c r="T87" s="180" t="s">
        <v>534</v>
      </c>
      <c r="U87" s="162">
        <v>0</v>
      </c>
      <c r="V87" s="162">
        <f>ROUND(E87*U87,2)</f>
        <v>0</v>
      </c>
      <c r="W87" s="162"/>
      <c r="X87" s="162" t="s">
        <v>347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348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2">
      <c r="A88" s="159"/>
      <c r="B88" s="160"/>
      <c r="C88" s="195" t="s">
        <v>1701</v>
      </c>
      <c r="D88" s="164"/>
      <c r="E88" s="165">
        <v>109.81440000000001</v>
      </c>
      <c r="F88" s="162"/>
      <c r="G88" s="162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315</v>
      </c>
      <c r="AH88" s="152">
        <v>0</v>
      </c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3">
      <c r="A89" s="159"/>
      <c r="B89" s="160"/>
      <c r="C89" s="195" t="s">
        <v>1702</v>
      </c>
      <c r="D89" s="164"/>
      <c r="E89" s="165">
        <v>-43.8048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315</v>
      </c>
      <c r="AH89" s="152">
        <v>0</v>
      </c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14">
      <c r="A90" s="167" t="s">
        <v>293</v>
      </c>
      <c r="B90" s="168" t="s">
        <v>204</v>
      </c>
      <c r="C90" s="189" t="s">
        <v>205</v>
      </c>
      <c r="D90" s="200"/>
      <c r="E90" s="170"/>
      <c r="F90" s="171"/>
      <c r="G90" s="171">
        <f>SUMIF(AG91:AG95,"&lt;&gt;NOR",G91:G95)</f>
        <v>0</v>
      </c>
      <c r="H90" s="171"/>
      <c r="I90" s="171">
        <f>SUM(I91:I95)</f>
        <v>6029.2199999999993</v>
      </c>
      <c r="J90" s="171"/>
      <c r="K90" s="171">
        <f>SUM(K91:K95)</f>
        <v>6812.58</v>
      </c>
      <c r="L90" s="171"/>
      <c r="M90" s="171">
        <f>SUM(M91:M95)</f>
        <v>0</v>
      </c>
      <c r="N90" s="170"/>
      <c r="O90" s="170">
        <f>SUM(O91:O95)</f>
        <v>9.0000000000000011E-2</v>
      </c>
      <c r="P90" s="170"/>
      <c r="Q90" s="170">
        <f>SUM(Q91:Q95)</f>
        <v>0</v>
      </c>
      <c r="R90" s="171"/>
      <c r="S90" s="171"/>
      <c r="T90" s="172"/>
      <c r="U90" s="166"/>
      <c r="V90" s="166">
        <f>SUM(V91:V95)</f>
        <v>14.940000000000001</v>
      </c>
      <c r="W90" s="166"/>
      <c r="X90" s="166"/>
      <c r="Y90" s="166"/>
      <c r="AG90" t="s">
        <v>294</v>
      </c>
    </row>
    <row r="91" spans="1:60" outlineLevel="1">
      <c r="A91" s="182">
        <v>34</v>
      </c>
      <c r="B91" s="183" t="s">
        <v>732</v>
      </c>
      <c r="C91" s="196" t="s">
        <v>733</v>
      </c>
      <c r="D91" s="184" t="s">
        <v>449</v>
      </c>
      <c r="E91" s="185">
        <v>102</v>
      </c>
      <c r="F91" s="186"/>
      <c r="G91" s="187">
        <f>ROUND(E91*F91,2)</f>
        <v>0</v>
      </c>
      <c r="H91" s="186">
        <v>0</v>
      </c>
      <c r="I91" s="187">
        <f>ROUND(E91*H91,2)</f>
        <v>0</v>
      </c>
      <c r="J91" s="186">
        <v>30.9</v>
      </c>
      <c r="K91" s="187">
        <f>ROUND(E91*J91,2)</f>
        <v>3151.8</v>
      </c>
      <c r="L91" s="187">
        <v>21</v>
      </c>
      <c r="M91" s="187">
        <f>G91*(1+L91/100)</f>
        <v>0</v>
      </c>
      <c r="N91" s="185">
        <v>0</v>
      </c>
      <c r="O91" s="185">
        <f>ROUND(E91*N91,2)</f>
        <v>0</v>
      </c>
      <c r="P91" s="185">
        <v>0</v>
      </c>
      <c r="Q91" s="185">
        <f>ROUND(E91*P91,2)</f>
        <v>0</v>
      </c>
      <c r="R91" s="187" t="s">
        <v>531</v>
      </c>
      <c r="S91" s="187" t="s">
        <v>299</v>
      </c>
      <c r="T91" s="188" t="s">
        <v>534</v>
      </c>
      <c r="U91" s="162">
        <v>7.1499999999999994E-2</v>
      </c>
      <c r="V91" s="162">
        <f>ROUND(E91*U91,2)</f>
        <v>7.29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74">
        <v>35</v>
      </c>
      <c r="B92" s="175" t="s">
        <v>734</v>
      </c>
      <c r="C92" s="194" t="s">
        <v>735</v>
      </c>
      <c r="D92" s="176" t="s">
        <v>361</v>
      </c>
      <c r="E92" s="177">
        <v>102</v>
      </c>
      <c r="F92" s="178"/>
      <c r="G92" s="179">
        <f>ROUND(E92*F92,2)</f>
        <v>0</v>
      </c>
      <c r="H92" s="178">
        <v>5.51</v>
      </c>
      <c r="I92" s="179">
        <f>ROUND(E92*H92,2)</f>
        <v>562.02</v>
      </c>
      <c r="J92" s="178">
        <v>35.89</v>
      </c>
      <c r="K92" s="179">
        <f>ROUND(E92*J92,2)</f>
        <v>3660.78</v>
      </c>
      <c r="L92" s="179">
        <v>21</v>
      </c>
      <c r="M92" s="179">
        <f>G92*(1+L92/100)</f>
        <v>0</v>
      </c>
      <c r="N92" s="177">
        <v>1.7000000000000001E-4</v>
      </c>
      <c r="O92" s="177">
        <f>ROUND(E92*N92,2)</f>
        <v>0.02</v>
      </c>
      <c r="P92" s="177">
        <v>0</v>
      </c>
      <c r="Q92" s="177">
        <f>ROUND(E92*P92,2)</f>
        <v>0</v>
      </c>
      <c r="R92" s="179" t="s">
        <v>366</v>
      </c>
      <c r="S92" s="179" t="s">
        <v>299</v>
      </c>
      <c r="T92" s="180" t="s">
        <v>534</v>
      </c>
      <c r="U92" s="162">
        <v>7.4999999999999997E-2</v>
      </c>
      <c r="V92" s="162">
        <f>ROUND(E92*U92,2)</f>
        <v>7.65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303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203" t="s">
        <v>736</v>
      </c>
      <c r="D93" s="203"/>
      <c r="E93" s="203"/>
      <c r="F93" s="203"/>
      <c r="G93" s="203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305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24" outlineLevel="1">
      <c r="A94" s="182">
        <v>36</v>
      </c>
      <c r="B94" s="183" t="s">
        <v>737</v>
      </c>
      <c r="C94" s="196" t="s">
        <v>738</v>
      </c>
      <c r="D94" s="184" t="s">
        <v>449</v>
      </c>
      <c r="E94" s="185">
        <v>102</v>
      </c>
      <c r="F94" s="186"/>
      <c r="G94" s="187">
        <f>ROUND(E94*F94,2)</f>
        <v>0</v>
      </c>
      <c r="H94" s="186">
        <v>38.1</v>
      </c>
      <c r="I94" s="187">
        <f>ROUND(E94*H94,2)</f>
        <v>3886.2</v>
      </c>
      <c r="J94" s="186">
        <v>0</v>
      </c>
      <c r="K94" s="187">
        <f>ROUND(E94*J94,2)</f>
        <v>0</v>
      </c>
      <c r="L94" s="187">
        <v>21</v>
      </c>
      <c r="M94" s="187">
        <f>G94*(1+L94/100)</f>
        <v>0</v>
      </c>
      <c r="N94" s="185">
        <v>4.8000000000000001E-4</v>
      </c>
      <c r="O94" s="185">
        <f>ROUND(E94*N94,2)</f>
        <v>0.05</v>
      </c>
      <c r="P94" s="185">
        <v>0</v>
      </c>
      <c r="Q94" s="185">
        <f>ROUND(E94*P94,2)</f>
        <v>0</v>
      </c>
      <c r="R94" s="187" t="s">
        <v>345</v>
      </c>
      <c r="S94" s="187" t="s">
        <v>299</v>
      </c>
      <c r="T94" s="188" t="s">
        <v>534</v>
      </c>
      <c r="U94" s="162">
        <v>0</v>
      </c>
      <c r="V94" s="162">
        <f>ROUND(E94*U94,2)</f>
        <v>0</v>
      </c>
      <c r="W94" s="162"/>
      <c r="X94" s="162" t="s">
        <v>347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348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>
      <c r="A95" s="182">
        <v>37</v>
      </c>
      <c r="B95" s="183" t="s">
        <v>739</v>
      </c>
      <c r="C95" s="196" t="s">
        <v>740</v>
      </c>
      <c r="D95" s="184" t="s">
        <v>361</v>
      </c>
      <c r="E95" s="185">
        <v>102</v>
      </c>
      <c r="F95" s="186"/>
      <c r="G95" s="187">
        <f>ROUND(E95*F95,2)</f>
        <v>0</v>
      </c>
      <c r="H95" s="186">
        <v>15.5</v>
      </c>
      <c r="I95" s="187">
        <f>ROUND(E95*H95,2)</f>
        <v>1581</v>
      </c>
      <c r="J95" s="186">
        <v>0</v>
      </c>
      <c r="K95" s="187">
        <f>ROUND(E95*J95,2)</f>
        <v>0</v>
      </c>
      <c r="L95" s="187">
        <v>21</v>
      </c>
      <c r="M95" s="187">
        <f>G95*(1+L95/100)</f>
        <v>0</v>
      </c>
      <c r="N95" s="185">
        <v>2.0000000000000001E-4</v>
      </c>
      <c r="O95" s="185">
        <f>ROUND(E95*N95,2)</f>
        <v>0.02</v>
      </c>
      <c r="P95" s="185">
        <v>0</v>
      </c>
      <c r="Q95" s="185">
        <f>ROUND(E95*P95,2)</f>
        <v>0</v>
      </c>
      <c r="R95" s="187" t="s">
        <v>345</v>
      </c>
      <c r="S95" s="187" t="s">
        <v>299</v>
      </c>
      <c r="T95" s="188" t="s">
        <v>534</v>
      </c>
      <c r="U95" s="162">
        <v>0</v>
      </c>
      <c r="V95" s="162">
        <f>ROUND(E95*U95,2)</f>
        <v>0</v>
      </c>
      <c r="W95" s="162"/>
      <c r="X95" s="162" t="s">
        <v>347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348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ht="14">
      <c r="A96" s="167" t="s">
        <v>293</v>
      </c>
      <c r="B96" s="168" t="s">
        <v>208</v>
      </c>
      <c r="C96" s="193" t="s">
        <v>209</v>
      </c>
      <c r="D96" s="169"/>
      <c r="E96" s="170"/>
      <c r="F96" s="171"/>
      <c r="G96" s="171">
        <f>SUMIF(AG97:AG99,"&lt;&gt;NOR",G97:G99)</f>
        <v>0</v>
      </c>
      <c r="H96" s="171"/>
      <c r="I96" s="171">
        <f>SUM(I97:I99)</f>
        <v>3971.23</v>
      </c>
      <c r="J96" s="171"/>
      <c r="K96" s="171">
        <f>SUM(K97:K99)</f>
        <v>4641.6499999999996</v>
      </c>
      <c r="L96" s="171"/>
      <c r="M96" s="171">
        <f>SUM(M97:M99)</f>
        <v>0</v>
      </c>
      <c r="N96" s="170"/>
      <c r="O96" s="170">
        <f>SUM(O97:O99)</f>
        <v>15.43</v>
      </c>
      <c r="P96" s="170"/>
      <c r="Q96" s="170">
        <f>SUM(Q97:Q99)</f>
        <v>0</v>
      </c>
      <c r="R96" s="171"/>
      <c r="S96" s="171"/>
      <c r="T96" s="172"/>
      <c r="U96" s="166"/>
      <c r="V96" s="166">
        <f>SUM(V97:V99)</f>
        <v>10.75</v>
      </c>
      <c r="W96" s="166"/>
      <c r="X96" s="166"/>
      <c r="Y96" s="166"/>
      <c r="AG96" t="s">
        <v>294</v>
      </c>
    </row>
    <row r="97" spans="1:60" ht="24" outlineLevel="1">
      <c r="A97" s="174">
        <v>38</v>
      </c>
      <c r="B97" s="175" t="s">
        <v>741</v>
      </c>
      <c r="C97" s="194" t="s">
        <v>742</v>
      </c>
      <c r="D97" s="176" t="s">
        <v>312</v>
      </c>
      <c r="E97" s="177">
        <v>8.16</v>
      </c>
      <c r="F97" s="178"/>
      <c r="G97" s="179">
        <f>ROUND(E97*F97,2)</f>
        <v>0</v>
      </c>
      <c r="H97" s="178">
        <v>486.67</v>
      </c>
      <c r="I97" s="179">
        <f>ROUND(E97*H97,2)</f>
        <v>3971.23</v>
      </c>
      <c r="J97" s="178">
        <v>568.83000000000004</v>
      </c>
      <c r="K97" s="179">
        <f>ROUND(E97*J97,2)</f>
        <v>4641.6499999999996</v>
      </c>
      <c r="L97" s="179">
        <v>21</v>
      </c>
      <c r="M97" s="179">
        <f>G97*(1+L97/100)</f>
        <v>0</v>
      </c>
      <c r="N97" s="177">
        <v>1.8907700000000001</v>
      </c>
      <c r="O97" s="177">
        <f>ROUND(E97*N97,2)</f>
        <v>15.43</v>
      </c>
      <c r="P97" s="177">
        <v>0</v>
      </c>
      <c r="Q97" s="177">
        <f>ROUND(E97*P97,2)</f>
        <v>0</v>
      </c>
      <c r="R97" s="179" t="s">
        <v>531</v>
      </c>
      <c r="S97" s="179" t="s">
        <v>299</v>
      </c>
      <c r="T97" s="180" t="s">
        <v>534</v>
      </c>
      <c r="U97" s="162">
        <v>1.3169999999999999</v>
      </c>
      <c r="V97" s="162">
        <f>ROUND(E97*U97,2)</f>
        <v>10.75</v>
      </c>
      <c r="W97" s="162"/>
      <c r="X97" s="162" t="s">
        <v>301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303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2">
      <c r="A98" s="159"/>
      <c r="B98" s="160"/>
      <c r="C98" s="204" t="s">
        <v>743</v>
      </c>
      <c r="D98" s="203"/>
      <c r="E98" s="203"/>
      <c r="F98" s="203"/>
      <c r="G98" s="203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305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2">
      <c r="A99" s="159"/>
      <c r="B99" s="160"/>
      <c r="C99" s="195" t="s">
        <v>1703</v>
      </c>
      <c r="D99" s="164"/>
      <c r="E99" s="165">
        <v>8.16</v>
      </c>
      <c r="F99" s="162"/>
      <c r="G99" s="162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315</v>
      </c>
      <c r="AH99" s="152">
        <v>0</v>
      </c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ht="14">
      <c r="A100" s="167" t="s">
        <v>293</v>
      </c>
      <c r="B100" s="168" t="s">
        <v>210</v>
      </c>
      <c r="C100" s="193" t="s">
        <v>211</v>
      </c>
      <c r="D100" s="169"/>
      <c r="E100" s="170"/>
      <c r="F100" s="171"/>
      <c r="G100" s="171">
        <f>SUMIF(AG101:AG133,"&lt;&gt;NOR",G101:G133)</f>
        <v>0</v>
      </c>
      <c r="H100" s="171"/>
      <c r="I100" s="171">
        <f>SUM(I101:I133)</f>
        <v>213027.20000000001</v>
      </c>
      <c r="J100" s="171"/>
      <c r="K100" s="171">
        <f>SUM(K101:K133)</f>
        <v>49758.400000000001</v>
      </c>
      <c r="L100" s="171"/>
      <c r="M100" s="171">
        <f>SUM(M101:M133)</f>
        <v>0</v>
      </c>
      <c r="N100" s="170"/>
      <c r="O100" s="170">
        <f>SUM(O101:O133)</f>
        <v>203.91</v>
      </c>
      <c r="P100" s="170"/>
      <c r="Q100" s="170">
        <f>SUM(Q101:Q133)</f>
        <v>0</v>
      </c>
      <c r="R100" s="171"/>
      <c r="S100" s="171"/>
      <c r="T100" s="172"/>
      <c r="U100" s="166"/>
      <c r="V100" s="166">
        <f>SUM(V101:V133)</f>
        <v>43.71</v>
      </c>
      <c r="W100" s="166"/>
      <c r="X100" s="166"/>
      <c r="Y100" s="166"/>
      <c r="AG100" t="s">
        <v>294</v>
      </c>
    </row>
    <row r="101" spans="1:60" ht="24" outlineLevel="1">
      <c r="A101" s="174">
        <v>39</v>
      </c>
      <c r="B101" s="175" t="s">
        <v>875</v>
      </c>
      <c r="C101" s="194" t="s">
        <v>876</v>
      </c>
      <c r="D101" s="176" t="s">
        <v>361</v>
      </c>
      <c r="E101" s="177">
        <v>151.19999999999999</v>
      </c>
      <c r="F101" s="178"/>
      <c r="G101" s="179">
        <f>ROUND(E101*F101,2)</f>
        <v>0</v>
      </c>
      <c r="H101" s="178">
        <v>41.4</v>
      </c>
      <c r="I101" s="179">
        <f>ROUND(E101*H101,2)</f>
        <v>6259.68</v>
      </c>
      <c r="J101" s="178">
        <v>21.1</v>
      </c>
      <c r="K101" s="179">
        <f>ROUND(E101*J101,2)</f>
        <v>3190.32</v>
      </c>
      <c r="L101" s="179">
        <v>21</v>
      </c>
      <c r="M101" s="179">
        <f>G101*(1+L101/100)</f>
        <v>0</v>
      </c>
      <c r="N101" s="177">
        <v>0.115</v>
      </c>
      <c r="O101" s="177">
        <f>ROUND(E101*N101,2)</f>
        <v>17.39</v>
      </c>
      <c r="P101" s="177">
        <v>0</v>
      </c>
      <c r="Q101" s="177">
        <f>ROUND(E101*P101,2)</f>
        <v>0</v>
      </c>
      <c r="R101" s="179" t="s">
        <v>455</v>
      </c>
      <c r="S101" s="179" t="s">
        <v>299</v>
      </c>
      <c r="T101" s="180" t="s">
        <v>534</v>
      </c>
      <c r="U101" s="162">
        <v>2.1000000000000001E-2</v>
      </c>
      <c r="V101" s="162">
        <f>ROUND(E101*U101,2)</f>
        <v>3.18</v>
      </c>
      <c r="W101" s="162"/>
      <c r="X101" s="162" t="s">
        <v>301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303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195" t="s">
        <v>1704</v>
      </c>
      <c r="D102" s="164"/>
      <c r="E102" s="165">
        <v>151.19999999999999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74">
        <v>40</v>
      </c>
      <c r="B103" s="175" t="s">
        <v>878</v>
      </c>
      <c r="C103" s="190" t="s">
        <v>879</v>
      </c>
      <c r="D103" s="201" t="s">
        <v>361</v>
      </c>
      <c r="E103" s="177">
        <v>126</v>
      </c>
      <c r="F103" s="178"/>
      <c r="G103" s="179">
        <f>ROUND(E103*F103,2)</f>
        <v>0</v>
      </c>
      <c r="H103" s="178">
        <v>57.95</v>
      </c>
      <c r="I103" s="179">
        <f>ROUND(E103*H103,2)</f>
        <v>7301.7</v>
      </c>
      <c r="J103" s="178">
        <v>24.05</v>
      </c>
      <c r="K103" s="179">
        <f>ROUND(E103*J103,2)</f>
        <v>3030.3</v>
      </c>
      <c r="L103" s="179">
        <v>21</v>
      </c>
      <c r="M103" s="179">
        <f>G103*(1+L103/100)</f>
        <v>0</v>
      </c>
      <c r="N103" s="177">
        <v>0.161</v>
      </c>
      <c r="O103" s="177">
        <f>ROUND(E103*N103,2)</f>
        <v>20.29</v>
      </c>
      <c r="P103" s="177">
        <v>0</v>
      </c>
      <c r="Q103" s="177">
        <f>ROUND(E103*P103,2)</f>
        <v>0</v>
      </c>
      <c r="R103" s="179" t="s">
        <v>455</v>
      </c>
      <c r="S103" s="179" t="s">
        <v>299</v>
      </c>
      <c r="T103" s="180" t="s">
        <v>534</v>
      </c>
      <c r="U103" s="162">
        <v>2.4E-2</v>
      </c>
      <c r="V103" s="162">
        <f>ROUND(E103*U103,2)</f>
        <v>3.02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1334</v>
      </c>
      <c r="D104" s="164"/>
      <c r="E104" s="165">
        <v>126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ht="24" outlineLevel="1">
      <c r="A105" s="174">
        <v>41</v>
      </c>
      <c r="B105" s="175" t="s">
        <v>881</v>
      </c>
      <c r="C105" s="194" t="s">
        <v>882</v>
      </c>
      <c r="D105" s="176" t="s">
        <v>361</v>
      </c>
      <c r="E105" s="177">
        <v>100.8</v>
      </c>
      <c r="F105" s="178"/>
      <c r="G105" s="179">
        <f>ROUND(E105*F105,2)</f>
        <v>0</v>
      </c>
      <c r="H105" s="178">
        <v>66.27</v>
      </c>
      <c r="I105" s="179">
        <f>ROUND(E105*H105,2)</f>
        <v>6680.02</v>
      </c>
      <c r="J105" s="178">
        <v>24.33</v>
      </c>
      <c r="K105" s="179">
        <f>ROUND(E105*J105,2)</f>
        <v>2452.46</v>
      </c>
      <c r="L105" s="179">
        <v>21</v>
      </c>
      <c r="M105" s="179">
        <f>G105*(1+L105/100)</f>
        <v>0</v>
      </c>
      <c r="N105" s="177">
        <v>0.184</v>
      </c>
      <c r="O105" s="177">
        <f>ROUND(E105*N105,2)</f>
        <v>18.55</v>
      </c>
      <c r="P105" s="177">
        <v>0</v>
      </c>
      <c r="Q105" s="177">
        <f>ROUND(E105*P105,2)</f>
        <v>0</v>
      </c>
      <c r="R105" s="179" t="s">
        <v>455</v>
      </c>
      <c r="S105" s="179" t="s">
        <v>299</v>
      </c>
      <c r="T105" s="180" t="s">
        <v>534</v>
      </c>
      <c r="U105" s="162">
        <v>2.4E-2</v>
      </c>
      <c r="V105" s="162">
        <f>ROUND(E105*U105,2)</f>
        <v>2.42</v>
      </c>
      <c r="W105" s="162"/>
      <c r="X105" s="162" t="s">
        <v>301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303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195" t="s">
        <v>1705</v>
      </c>
      <c r="D106" s="164"/>
      <c r="E106" s="165">
        <v>100.8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24" outlineLevel="1">
      <c r="A107" s="174">
        <v>42</v>
      </c>
      <c r="B107" s="175" t="s">
        <v>464</v>
      </c>
      <c r="C107" s="190" t="s">
        <v>465</v>
      </c>
      <c r="D107" s="201" t="s">
        <v>361</v>
      </c>
      <c r="E107" s="177">
        <v>75.599999999999994</v>
      </c>
      <c r="F107" s="178"/>
      <c r="G107" s="179">
        <f>ROUND(E107*F107,2)</f>
        <v>0</v>
      </c>
      <c r="H107" s="178">
        <v>132.69999999999999</v>
      </c>
      <c r="I107" s="179">
        <f>ROUND(E107*H107,2)</f>
        <v>10032.120000000001</v>
      </c>
      <c r="J107" s="178">
        <v>28</v>
      </c>
      <c r="K107" s="179">
        <f>ROUND(E107*J107,2)</f>
        <v>2116.8000000000002</v>
      </c>
      <c r="L107" s="179">
        <v>21</v>
      </c>
      <c r="M107" s="179">
        <f>G107*(1+L107/100)</f>
        <v>0</v>
      </c>
      <c r="N107" s="177">
        <v>0.34499999999999997</v>
      </c>
      <c r="O107" s="177">
        <f>ROUND(E107*N107,2)</f>
        <v>26.08</v>
      </c>
      <c r="P107" s="177">
        <v>0</v>
      </c>
      <c r="Q107" s="177">
        <f>ROUND(E107*P107,2)</f>
        <v>0</v>
      </c>
      <c r="R107" s="179" t="s">
        <v>455</v>
      </c>
      <c r="S107" s="179" t="s">
        <v>299</v>
      </c>
      <c r="T107" s="180" t="s">
        <v>534</v>
      </c>
      <c r="U107" s="162">
        <v>2.5999999999999999E-2</v>
      </c>
      <c r="V107" s="162">
        <f>ROUND(E107*U107,2)</f>
        <v>1.97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1706</v>
      </c>
      <c r="D108" s="164"/>
      <c r="E108" s="165">
        <v>75.599999999999994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24" outlineLevel="1">
      <c r="A109" s="174">
        <v>43</v>
      </c>
      <c r="B109" s="175" t="s">
        <v>887</v>
      </c>
      <c r="C109" s="194" t="s">
        <v>888</v>
      </c>
      <c r="D109" s="176" t="s">
        <v>361</v>
      </c>
      <c r="E109" s="177">
        <v>151.19999999999999</v>
      </c>
      <c r="F109" s="178"/>
      <c r="G109" s="179">
        <f>ROUND(E109*F109,2)</f>
        <v>0</v>
      </c>
      <c r="H109" s="178">
        <v>289.93</v>
      </c>
      <c r="I109" s="179">
        <f>ROUND(E109*H109,2)</f>
        <v>43837.42</v>
      </c>
      <c r="J109" s="178">
        <v>81.47</v>
      </c>
      <c r="K109" s="179">
        <f>ROUND(E109*J109,2)</f>
        <v>12318.26</v>
      </c>
      <c r="L109" s="179">
        <v>21</v>
      </c>
      <c r="M109" s="179">
        <f>G109*(1+L109/100)</f>
        <v>0</v>
      </c>
      <c r="N109" s="177">
        <v>0.12966</v>
      </c>
      <c r="O109" s="177">
        <f>ROUND(E109*N109,2)</f>
        <v>19.600000000000001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534</v>
      </c>
      <c r="U109" s="162">
        <v>7.1999999999999995E-2</v>
      </c>
      <c r="V109" s="162">
        <f>ROUND(E109*U109,2)</f>
        <v>10.89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889</v>
      </c>
      <c r="D110" s="165"/>
      <c r="E110" s="165"/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3">
      <c r="A111" s="159"/>
      <c r="B111" s="160"/>
      <c r="C111" s="195" t="s">
        <v>1707</v>
      </c>
      <c r="D111" s="164"/>
      <c r="E111" s="165">
        <v>96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3">
      <c r="A112" s="159"/>
      <c r="B112" s="160"/>
      <c r="C112" s="163" t="s">
        <v>1708</v>
      </c>
      <c r="D112" s="165"/>
      <c r="E112" s="165">
        <v>55.2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44</v>
      </c>
      <c r="B113" s="175" t="s">
        <v>891</v>
      </c>
      <c r="C113" s="194" t="s">
        <v>892</v>
      </c>
      <c r="D113" s="176" t="s">
        <v>361</v>
      </c>
      <c r="E113" s="177">
        <v>126</v>
      </c>
      <c r="F113" s="178"/>
      <c r="G113" s="179">
        <f>ROUND(E113*F113,2)</f>
        <v>0</v>
      </c>
      <c r="H113" s="178">
        <v>400.45</v>
      </c>
      <c r="I113" s="179">
        <f>ROUND(E113*H113,2)</f>
        <v>50456.7</v>
      </c>
      <c r="J113" s="178">
        <v>93.55</v>
      </c>
      <c r="K113" s="179">
        <f>ROUND(E113*J113,2)</f>
        <v>11787.3</v>
      </c>
      <c r="L113" s="179">
        <v>21</v>
      </c>
      <c r="M113" s="179">
        <f>G113*(1+L113/100)</f>
        <v>0</v>
      </c>
      <c r="N113" s="177">
        <v>0.17946000000000001</v>
      </c>
      <c r="O113" s="177">
        <f>ROUND(E113*N113,2)</f>
        <v>22.61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534</v>
      </c>
      <c r="U113" s="162">
        <v>8.7999999999999995E-2</v>
      </c>
      <c r="V113" s="162">
        <f>ROUND(E113*U113,2)</f>
        <v>11.09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889</v>
      </c>
      <c r="D114" s="164"/>
      <c r="E114" s="165"/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3">
      <c r="A115" s="159"/>
      <c r="B115" s="160"/>
      <c r="C115" s="195" t="s">
        <v>1709</v>
      </c>
      <c r="D115" s="164"/>
      <c r="E115" s="165">
        <v>80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3">
      <c r="A116" s="159"/>
      <c r="B116" s="160"/>
      <c r="C116" s="195" t="s">
        <v>1710</v>
      </c>
      <c r="D116" s="164"/>
      <c r="E116" s="165">
        <v>46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>
      <c r="A117" s="174">
        <v>45</v>
      </c>
      <c r="B117" s="175" t="s">
        <v>894</v>
      </c>
      <c r="C117" s="194" t="s">
        <v>895</v>
      </c>
      <c r="D117" s="176" t="s">
        <v>361</v>
      </c>
      <c r="E117" s="177">
        <v>277.2</v>
      </c>
      <c r="F117" s="178"/>
      <c r="G117" s="179">
        <f>ROUND(E117*F117,2)</f>
        <v>0</v>
      </c>
      <c r="H117" s="178">
        <v>16.670000000000002</v>
      </c>
      <c r="I117" s="179">
        <f>ROUND(E117*H117,2)</f>
        <v>4620.92</v>
      </c>
      <c r="J117" s="178">
        <v>1.33</v>
      </c>
      <c r="K117" s="179">
        <f>ROUND(E117*J117,2)</f>
        <v>368.68</v>
      </c>
      <c r="L117" s="179">
        <v>21</v>
      </c>
      <c r="M117" s="179">
        <f>G117*(1+L117/100)</f>
        <v>0</v>
      </c>
      <c r="N117" s="177">
        <v>6.0999999999999997E-4</v>
      </c>
      <c r="O117" s="177">
        <f>ROUND(E117*N117,2)</f>
        <v>0.17</v>
      </c>
      <c r="P117" s="177">
        <v>0</v>
      </c>
      <c r="Q117" s="177">
        <f>ROUND(E117*P117,2)</f>
        <v>0</v>
      </c>
      <c r="R117" s="179" t="s">
        <v>455</v>
      </c>
      <c r="S117" s="179" t="s">
        <v>896</v>
      </c>
      <c r="T117" s="180" t="s">
        <v>534</v>
      </c>
      <c r="U117" s="162">
        <v>2E-3</v>
      </c>
      <c r="V117" s="162">
        <f>ROUND(E117*U117,2)</f>
        <v>0.55000000000000004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303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204" t="s">
        <v>897</v>
      </c>
      <c r="D118" s="203"/>
      <c r="E118" s="203"/>
      <c r="F118" s="203"/>
      <c r="G118" s="203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305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2">
      <c r="A119" s="159"/>
      <c r="B119" s="160"/>
      <c r="C119" s="195" t="s">
        <v>1711</v>
      </c>
      <c r="D119" s="164"/>
      <c r="E119" s="165">
        <v>277.2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ht="24" outlineLevel="1">
      <c r="A120" s="174">
        <v>46</v>
      </c>
      <c r="B120" s="175" t="s">
        <v>898</v>
      </c>
      <c r="C120" s="194" t="s">
        <v>899</v>
      </c>
      <c r="D120" s="176" t="s">
        <v>361</v>
      </c>
      <c r="E120" s="177">
        <v>100.8</v>
      </c>
      <c r="F120" s="178"/>
      <c r="G120" s="179">
        <f>ROUND(E120*F120,2)</f>
        <v>0</v>
      </c>
      <c r="H120" s="178">
        <v>461.42</v>
      </c>
      <c r="I120" s="179">
        <f>ROUND(E120*H120,2)</f>
        <v>46511.14</v>
      </c>
      <c r="J120" s="178">
        <v>100.18</v>
      </c>
      <c r="K120" s="179">
        <f>ROUND(E120*J120,2)</f>
        <v>10098.14</v>
      </c>
      <c r="L120" s="179">
        <v>21</v>
      </c>
      <c r="M120" s="179">
        <f>G120*(1+L120/100)</f>
        <v>0</v>
      </c>
      <c r="N120" s="177">
        <v>0.21099999999999999</v>
      </c>
      <c r="O120" s="177">
        <f>ROUND(E120*N120,2)</f>
        <v>21.27</v>
      </c>
      <c r="P120" s="177">
        <v>0</v>
      </c>
      <c r="Q120" s="177">
        <f>ROUND(E120*P120,2)</f>
        <v>0</v>
      </c>
      <c r="R120" s="179" t="s">
        <v>455</v>
      </c>
      <c r="S120" s="179" t="s">
        <v>299</v>
      </c>
      <c r="T120" s="180" t="s">
        <v>534</v>
      </c>
      <c r="U120" s="162">
        <v>7.1999999999999995E-2</v>
      </c>
      <c r="V120" s="162">
        <f>ROUND(E120*U120,2)</f>
        <v>7.26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303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204" t="s">
        <v>695</v>
      </c>
      <c r="D121" s="203"/>
      <c r="E121" s="203"/>
      <c r="F121" s="203"/>
      <c r="G121" s="203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305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2">
      <c r="A122" s="159"/>
      <c r="B122" s="160"/>
      <c r="C122" s="195" t="s">
        <v>889</v>
      </c>
      <c r="D122" s="164"/>
      <c r="E122" s="165"/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3">
      <c r="A123" s="159"/>
      <c r="B123" s="160"/>
      <c r="C123" s="195" t="s">
        <v>1712</v>
      </c>
      <c r="D123" s="164"/>
      <c r="E123" s="165">
        <v>64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3">
      <c r="A124" s="159"/>
      <c r="B124" s="160"/>
      <c r="C124" s="195" t="s">
        <v>1713</v>
      </c>
      <c r="D124" s="164"/>
      <c r="E124" s="165">
        <v>36.799999999999997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1">
      <c r="A125" s="174">
        <v>47</v>
      </c>
      <c r="B125" s="175" t="s">
        <v>901</v>
      </c>
      <c r="C125" s="194" t="s">
        <v>902</v>
      </c>
      <c r="D125" s="176" t="s">
        <v>361</v>
      </c>
      <c r="E125" s="177">
        <v>75.599999999999994</v>
      </c>
      <c r="F125" s="178"/>
      <c r="G125" s="179">
        <f>ROUND(E125*F125,2)</f>
        <v>0</v>
      </c>
      <c r="H125" s="178">
        <v>346.31</v>
      </c>
      <c r="I125" s="179">
        <f>ROUND(E125*H125,2)</f>
        <v>26181.040000000001</v>
      </c>
      <c r="J125" s="178">
        <v>35.79</v>
      </c>
      <c r="K125" s="179">
        <f>ROUND(E125*J125,2)</f>
        <v>2705.72</v>
      </c>
      <c r="L125" s="179">
        <v>21</v>
      </c>
      <c r="M125" s="179">
        <f>G125*(1+L125/100)</f>
        <v>0</v>
      </c>
      <c r="N125" s="177">
        <v>0.38313999999999998</v>
      </c>
      <c r="O125" s="177">
        <f>ROUND(E125*N125,2)</f>
        <v>28.97</v>
      </c>
      <c r="P125" s="177">
        <v>0</v>
      </c>
      <c r="Q125" s="177">
        <f>ROUND(E125*P125,2)</f>
        <v>0</v>
      </c>
      <c r="R125" s="179" t="s">
        <v>455</v>
      </c>
      <c r="S125" s="179" t="s">
        <v>299</v>
      </c>
      <c r="T125" s="180" t="s">
        <v>534</v>
      </c>
      <c r="U125" s="162">
        <v>2.5999999999999999E-2</v>
      </c>
      <c r="V125" s="162">
        <f>ROUND(E125*U125,2)</f>
        <v>1.97</v>
      </c>
      <c r="W125" s="162"/>
      <c r="X125" s="162" t="s">
        <v>301</v>
      </c>
      <c r="Y125" s="162" t="s">
        <v>302</v>
      </c>
      <c r="Z125" s="152"/>
      <c r="AA125" s="152"/>
      <c r="AB125" s="152"/>
      <c r="AC125" s="152"/>
      <c r="AD125" s="152"/>
      <c r="AE125" s="152"/>
      <c r="AF125" s="152"/>
      <c r="AG125" s="152" t="s">
        <v>303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2">
      <c r="A126" s="159"/>
      <c r="B126" s="160"/>
      <c r="C126" s="204" t="s">
        <v>903</v>
      </c>
      <c r="D126" s="203"/>
      <c r="E126" s="203"/>
      <c r="F126" s="203"/>
      <c r="G126" s="203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305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163" t="s">
        <v>889</v>
      </c>
      <c r="D127" s="165"/>
      <c r="E127" s="165"/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3">
      <c r="A128" s="159"/>
      <c r="B128" s="160"/>
      <c r="C128" s="195" t="s">
        <v>1714</v>
      </c>
      <c r="D128" s="164"/>
      <c r="E128" s="165">
        <v>48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3">
      <c r="A129" s="159"/>
      <c r="B129" s="160"/>
      <c r="C129" s="163" t="s">
        <v>1715</v>
      </c>
      <c r="D129" s="165"/>
      <c r="E129" s="165">
        <v>27.6</v>
      </c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ht="24" outlineLevel="1">
      <c r="A130" s="174">
        <v>48</v>
      </c>
      <c r="B130" s="175" t="s">
        <v>691</v>
      </c>
      <c r="C130" s="194" t="s">
        <v>692</v>
      </c>
      <c r="D130" s="176" t="s">
        <v>361</v>
      </c>
      <c r="E130" s="177">
        <v>50.4</v>
      </c>
      <c r="F130" s="178"/>
      <c r="G130" s="179">
        <f>ROUND(E130*F130,2)</f>
        <v>0</v>
      </c>
      <c r="H130" s="178">
        <v>221.16</v>
      </c>
      <c r="I130" s="179">
        <f>ROUND(E130*H130,2)</f>
        <v>11146.46</v>
      </c>
      <c r="J130" s="178">
        <v>33.54</v>
      </c>
      <c r="K130" s="179">
        <f>ROUND(E130*J130,2)</f>
        <v>1690.42</v>
      </c>
      <c r="L130" s="179">
        <v>21</v>
      </c>
      <c r="M130" s="179">
        <f>G130*(1+L130/100)</f>
        <v>0</v>
      </c>
      <c r="N130" s="177">
        <v>0.57499999999999996</v>
      </c>
      <c r="O130" s="177">
        <f>ROUND(E130*N130,2)</f>
        <v>28.98</v>
      </c>
      <c r="P130" s="177">
        <v>0</v>
      </c>
      <c r="Q130" s="177">
        <f>ROUND(E130*P130,2)</f>
        <v>0</v>
      </c>
      <c r="R130" s="179" t="s">
        <v>455</v>
      </c>
      <c r="S130" s="179" t="s">
        <v>299</v>
      </c>
      <c r="T130" s="180" t="s">
        <v>534</v>
      </c>
      <c r="U130" s="162">
        <v>2.7E-2</v>
      </c>
      <c r="V130" s="162">
        <f>ROUND(E130*U130,2)</f>
        <v>1.36</v>
      </c>
      <c r="W130" s="162"/>
      <c r="X130" s="162" t="s">
        <v>301</v>
      </c>
      <c r="Y130" s="162" t="s">
        <v>302</v>
      </c>
      <c r="Z130" s="152"/>
      <c r="AA130" s="152"/>
      <c r="AB130" s="152"/>
      <c r="AC130" s="152"/>
      <c r="AD130" s="152"/>
      <c r="AE130" s="152"/>
      <c r="AF130" s="152"/>
      <c r="AG130" s="152" t="s">
        <v>303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195" t="s">
        <v>889</v>
      </c>
      <c r="D131" s="164"/>
      <c r="E131" s="165"/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315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3">
      <c r="A132" s="159"/>
      <c r="B132" s="160"/>
      <c r="C132" s="163" t="s">
        <v>1716</v>
      </c>
      <c r="D132" s="165"/>
      <c r="E132" s="165">
        <v>32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3">
      <c r="A133" s="159"/>
      <c r="B133" s="160"/>
      <c r="C133" s="195" t="s">
        <v>1717</v>
      </c>
      <c r="D133" s="164"/>
      <c r="E133" s="165">
        <v>18.399999999999999</v>
      </c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ht="14">
      <c r="A134" s="167" t="s">
        <v>293</v>
      </c>
      <c r="B134" s="168" t="s">
        <v>218</v>
      </c>
      <c r="C134" s="193" t="s">
        <v>219</v>
      </c>
      <c r="D134" s="169"/>
      <c r="E134" s="170"/>
      <c r="F134" s="171"/>
      <c r="G134" s="171">
        <f>SUMIF(AG135:AG143,"&lt;&gt;NOR",G135:G143)</f>
        <v>0</v>
      </c>
      <c r="H134" s="171"/>
      <c r="I134" s="171">
        <f>SUM(I135:I143)</f>
        <v>18529.399999999998</v>
      </c>
      <c r="J134" s="171"/>
      <c r="K134" s="171">
        <f>SUM(K135:K143)</f>
        <v>6264.68</v>
      </c>
      <c r="L134" s="171"/>
      <c r="M134" s="171">
        <f>SUM(M135:M143)</f>
        <v>0</v>
      </c>
      <c r="N134" s="170"/>
      <c r="O134" s="170">
        <f>SUM(O135:O143)</f>
        <v>0.12</v>
      </c>
      <c r="P134" s="170"/>
      <c r="Q134" s="170">
        <f>SUM(Q135:Q143)</f>
        <v>0</v>
      </c>
      <c r="R134" s="171"/>
      <c r="S134" s="171"/>
      <c r="T134" s="172"/>
      <c r="U134" s="166"/>
      <c r="V134" s="166">
        <f>SUM(V135:V143)</f>
        <v>8.59</v>
      </c>
      <c r="W134" s="166"/>
      <c r="X134" s="166"/>
      <c r="Y134" s="166"/>
      <c r="AG134" t="s">
        <v>294</v>
      </c>
    </row>
    <row r="135" spans="1:60" outlineLevel="1">
      <c r="A135" s="174">
        <v>49</v>
      </c>
      <c r="B135" s="175" t="s">
        <v>906</v>
      </c>
      <c r="C135" s="190" t="s">
        <v>907</v>
      </c>
      <c r="D135" s="201" t="s">
        <v>449</v>
      </c>
      <c r="E135" s="177">
        <v>102</v>
      </c>
      <c r="F135" s="178"/>
      <c r="G135" s="179">
        <f>ROUND(E135*F135,2)</f>
        <v>0</v>
      </c>
      <c r="H135" s="178">
        <v>0</v>
      </c>
      <c r="I135" s="179">
        <f>ROUND(E135*H135,2)</f>
        <v>0</v>
      </c>
      <c r="J135" s="178">
        <v>29.5</v>
      </c>
      <c r="K135" s="179">
        <f>ROUND(E135*J135,2)</f>
        <v>3009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 t="s">
        <v>531</v>
      </c>
      <c r="S135" s="179" t="s">
        <v>299</v>
      </c>
      <c r="T135" s="180" t="s">
        <v>534</v>
      </c>
      <c r="U135" s="162">
        <v>5.3999999999999999E-2</v>
      </c>
      <c r="V135" s="162">
        <f>ROUND(E135*U135,2)</f>
        <v>5.51</v>
      </c>
      <c r="W135" s="162"/>
      <c r="X135" s="162" t="s">
        <v>301</v>
      </c>
      <c r="Y135" s="162" t="s">
        <v>302</v>
      </c>
      <c r="Z135" s="152"/>
      <c r="AA135" s="152"/>
      <c r="AB135" s="152"/>
      <c r="AC135" s="152"/>
      <c r="AD135" s="152"/>
      <c r="AE135" s="152"/>
      <c r="AF135" s="152"/>
      <c r="AG135" s="152" t="s">
        <v>391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2">
      <c r="A136" s="159"/>
      <c r="B136" s="160"/>
      <c r="C136" s="204" t="s">
        <v>743</v>
      </c>
      <c r="D136" s="203"/>
      <c r="E136" s="203"/>
      <c r="F136" s="203"/>
      <c r="G136" s="203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305</v>
      </c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>
      <c r="A137" s="174">
        <v>50</v>
      </c>
      <c r="B137" s="175" t="s">
        <v>1397</v>
      </c>
      <c r="C137" s="194" t="s">
        <v>1398</v>
      </c>
      <c r="D137" s="176" t="s">
        <v>449</v>
      </c>
      <c r="E137" s="177">
        <v>112.2</v>
      </c>
      <c r="F137" s="178"/>
      <c r="G137" s="179">
        <f>ROUND(E137*F137,2)</f>
        <v>0</v>
      </c>
      <c r="H137" s="178">
        <v>142.4</v>
      </c>
      <c r="I137" s="179">
        <f>ROUND(E137*H137,2)</f>
        <v>15977.28</v>
      </c>
      <c r="J137" s="178">
        <v>0</v>
      </c>
      <c r="K137" s="179">
        <f>ROUND(E137*J137,2)</f>
        <v>0</v>
      </c>
      <c r="L137" s="179">
        <v>21</v>
      </c>
      <c r="M137" s="179">
        <f>G137*(1+L137/100)</f>
        <v>0</v>
      </c>
      <c r="N137" s="177">
        <v>1.0499999999999999E-3</v>
      </c>
      <c r="O137" s="177">
        <f>ROUND(E137*N137,2)</f>
        <v>0.12</v>
      </c>
      <c r="P137" s="177">
        <v>0</v>
      </c>
      <c r="Q137" s="177">
        <f>ROUND(E137*P137,2)</f>
        <v>0</v>
      </c>
      <c r="R137" s="179" t="s">
        <v>345</v>
      </c>
      <c r="S137" s="179" t="s">
        <v>299</v>
      </c>
      <c r="T137" s="180" t="s">
        <v>534</v>
      </c>
      <c r="U137" s="162">
        <v>0</v>
      </c>
      <c r="V137" s="162">
        <f>ROUND(E137*U137,2)</f>
        <v>0</v>
      </c>
      <c r="W137" s="162"/>
      <c r="X137" s="162" t="s">
        <v>347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537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2">
      <c r="A138" s="159"/>
      <c r="B138" s="160"/>
      <c r="C138" s="195" t="s">
        <v>1718</v>
      </c>
      <c r="D138" s="164"/>
      <c r="E138" s="165">
        <v>112.2</v>
      </c>
      <c r="F138" s="162"/>
      <c r="G138" s="162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315</v>
      </c>
      <c r="AH138" s="152">
        <v>0</v>
      </c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1">
      <c r="A139" s="174">
        <v>51</v>
      </c>
      <c r="B139" s="175" t="s">
        <v>1400</v>
      </c>
      <c r="C139" s="194" t="s">
        <v>1401</v>
      </c>
      <c r="D139" s="176" t="s">
        <v>390</v>
      </c>
      <c r="E139" s="177">
        <v>2</v>
      </c>
      <c r="F139" s="178"/>
      <c r="G139" s="179">
        <f>ROUND(E139*F139,2)</f>
        <v>0</v>
      </c>
      <c r="H139" s="178">
        <v>0</v>
      </c>
      <c r="I139" s="179">
        <f>ROUND(E139*H139,2)</f>
        <v>0</v>
      </c>
      <c r="J139" s="178">
        <v>116.2</v>
      </c>
      <c r="K139" s="179">
        <f>ROUND(E139*J139,2)</f>
        <v>232.4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 t="s">
        <v>531</v>
      </c>
      <c r="S139" s="179" t="s">
        <v>299</v>
      </c>
      <c r="T139" s="180" t="s">
        <v>534</v>
      </c>
      <c r="U139" s="162">
        <v>0.21648000000000001</v>
      </c>
      <c r="V139" s="162">
        <f>ROUND(E139*U139,2)</f>
        <v>0.43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391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2">
      <c r="A140" s="159"/>
      <c r="B140" s="160"/>
      <c r="C140" s="204" t="s">
        <v>743</v>
      </c>
      <c r="D140" s="203"/>
      <c r="E140" s="203"/>
      <c r="F140" s="203"/>
      <c r="G140" s="203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305</v>
      </c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1">
      <c r="A141" s="182">
        <v>52</v>
      </c>
      <c r="B141" s="183" t="s">
        <v>1102</v>
      </c>
      <c r="C141" s="196" t="s">
        <v>1404</v>
      </c>
      <c r="D141" s="184" t="s">
        <v>390</v>
      </c>
      <c r="E141" s="185">
        <v>2</v>
      </c>
      <c r="F141" s="186"/>
      <c r="G141" s="187">
        <f>ROUND(E141*F141,2)</f>
        <v>0</v>
      </c>
      <c r="H141" s="186">
        <v>1099.5999999999999</v>
      </c>
      <c r="I141" s="187">
        <f>ROUND(E141*H141,2)</f>
        <v>2199.1999999999998</v>
      </c>
      <c r="J141" s="186">
        <v>0</v>
      </c>
      <c r="K141" s="187">
        <f>ROUND(E141*J141,2)</f>
        <v>0</v>
      </c>
      <c r="L141" s="187">
        <v>21</v>
      </c>
      <c r="M141" s="187">
        <f>G141*(1+L141/100)</f>
        <v>0</v>
      </c>
      <c r="N141" s="185">
        <v>5.9999999999999995E-4</v>
      </c>
      <c r="O141" s="185">
        <f>ROUND(E141*N141,2)</f>
        <v>0</v>
      </c>
      <c r="P141" s="185">
        <v>0</v>
      </c>
      <c r="Q141" s="185">
        <f>ROUND(E141*P141,2)</f>
        <v>0</v>
      </c>
      <c r="R141" s="187"/>
      <c r="S141" s="187" t="s">
        <v>383</v>
      </c>
      <c r="T141" s="188" t="s">
        <v>534</v>
      </c>
      <c r="U141" s="162">
        <v>0</v>
      </c>
      <c r="V141" s="162">
        <f>ROUND(E141*U141,2)</f>
        <v>0</v>
      </c>
      <c r="W141" s="162"/>
      <c r="X141" s="162" t="s">
        <v>347</v>
      </c>
      <c r="Y141" s="162" t="s">
        <v>302</v>
      </c>
      <c r="Z141" s="152"/>
      <c r="AA141" s="152"/>
      <c r="AB141" s="152"/>
      <c r="AC141" s="152"/>
      <c r="AD141" s="152"/>
      <c r="AE141" s="152"/>
      <c r="AF141" s="152"/>
      <c r="AG141" s="152" t="s">
        <v>470</v>
      </c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>
      <c r="A142" s="182">
        <v>53</v>
      </c>
      <c r="B142" s="183" t="s">
        <v>751</v>
      </c>
      <c r="C142" s="196" t="s">
        <v>752</v>
      </c>
      <c r="D142" s="184" t="s">
        <v>449</v>
      </c>
      <c r="E142" s="185">
        <v>102</v>
      </c>
      <c r="F142" s="186"/>
      <c r="G142" s="187">
        <f>ROUND(E142*F142,2)</f>
        <v>0</v>
      </c>
      <c r="H142" s="186">
        <v>3.46</v>
      </c>
      <c r="I142" s="187">
        <f>ROUND(E142*H142,2)</f>
        <v>352.92</v>
      </c>
      <c r="J142" s="186">
        <v>11.24</v>
      </c>
      <c r="K142" s="187">
        <f>ROUND(E142*J142,2)</f>
        <v>1146.48</v>
      </c>
      <c r="L142" s="187">
        <v>21</v>
      </c>
      <c r="M142" s="187">
        <f>G142*(1+L142/100)</f>
        <v>0</v>
      </c>
      <c r="N142" s="185">
        <v>0</v>
      </c>
      <c r="O142" s="185">
        <f>ROUND(E142*N142,2)</f>
        <v>0</v>
      </c>
      <c r="P142" s="185">
        <v>0</v>
      </c>
      <c r="Q142" s="185">
        <f>ROUND(E142*P142,2)</f>
        <v>0</v>
      </c>
      <c r="R142" s="187" t="s">
        <v>531</v>
      </c>
      <c r="S142" s="187" t="s">
        <v>299</v>
      </c>
      <c r="T142" s="188" t="s">
        <v>534</v>
      </c>
      <c r="U142" s="162">
        <v>2.5999999999999999E-2</v>
      </c>
      <c r="V142" s="162">
        <f>ROUND(E142*U142,2)</f>
        <v>2.65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391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1">
      <c r="A143" s="182">
        <v>54</v>
      </c>
      <c r="B143" s="183" t="s">
        <v>1104</v>
      </c>
      <c r="C143" s="191" t="s">
        <v>1105</v>
      </c>
      <c r="D143" s="202" t="s">
        <v>449</v>
      </c>
      <c r="E143" s="185">
        <v>102</v>
      </c>
      <c r="F143" s="186"/>
      <c r="G143" s="187">
        <f>ROUND(E143*F143,2)</f>
        <v>0</v>
      </c>
      <c r="H143" s="186">
        <v>0</v>
      </c>
      <c r="I143" s="187">
        <f>ROUND(E143*H143,2)</f>
        <v>0</v>
      </c>
      <c r="J143" s="186">
        <v>18.399999999999999</v>
      </c>
      <c r="K143" s="187">
        <f>ROUND(E143*J143,2)</f>
        <v>1876.8</v>
      </c>
      <c r="L143" s="187">
        <v>21</v>
      </c>
      <c r="M143" s="187">
        <f>G143*(1+L143/100)</f>
        <v>0</v>
      </c>
      <c r="N143" s="185">
        <v>0</v>
      </c>
      <c r="O143" s="185">
        <f>ROUND(E143*N143,2)</f>
        <v>0</v>
      </c>
      <c r="P143" s="185">
        <v>0</v>
      </c>
      <c r="Q143" s="185">
        <f>ROUND(E143*P143,2)</f>
        <v>0</v>
      </c>
      <c r="R143" s="187"/>
      <c r="S143" s="187" t="s">
        <v>896</v>
      </c>
      <c r="T143" s="188" t="s">
        <v>534</v>
      </c>
      <c r="U143" s="162">
        <v>0</v>
      </c>
      <c r="V143" s="162">
        <f>ROUND(E143*U143,2)</f>
        <v>0</v>
      </c>
      <c r="W143" s="162"/>
      <c r="X143" s="162" t="s">
        <v>301</v>
      </c>
      <c r="Y143" s="162" t="s">
        <v>302</v>
      </c>
      <c r="Z143" s="152"/>
      <c r="AA143" s="152"/>
      <c r="AB143" s="152"/>
      <c r="AC143" s="152"/>
      <c r="AD143" s="152"/>
      <c r="AE143" s="152"/>
      <c r="AF143" s="152"/>
      <c r="AG143" s="152" t="s">
        <v>303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14">
      <c r="A144" s="167" t="s">
        <v>293</v>
      </c>
      <c r="B144" s="168" t="s">
        <v>220</v>
      </c>
      <c r="C144" s="193" t="s">
        <v>223</v>
      </c>
      <c r="D144" s="169"/>
      <c r="E144" s="170"/>
      <c r="F144" s="171"/>
      <c r="G144" s="171">
        <f>SUMIF(AG145:AG181,"&lt;&gt;NOR",G145:G181)</f>
        <v>0</v>
      </c>
      <c r="H144" s="171"/>
      <c r="I144" s="171">
        <f>SUM(I145:I181)</f>
        <v>753894.10000000009</v>
      </c>
      <c r="J144" s="171"/>
      <c r="K144" s="171">
        <f>SUM(K145:K181)</f>
        <v>428382.76999999996</v>
      </c>
      <c r="L144" s="171"/>
      <c r="M144" s="171">
        <f>SUM(M145:M181)</f>
        <v>0</v>
      </c>
      <c r="N144" s="170"/>
      <c r="O144" s="170">
        <f>SUM(O145:O181)</f>
        <v>44.63000000000001</v>
      </c>
      <c r="P144" s="170"/>
      <c r="Q144" s="170">
        <f>SUM(Q145:Q181)</f>
        <v>0</v>
      </c>
      <c r="R144" s="171"/>
      <c r="S144" s="171"/>
      <c r="T144" s="172"/>
      <c r="U144" s="166"/>
      <c r="V144" s="166">
        <f>SUM(V145:V181)</f>
        <v>421.47999999999996</v>
      </c>
      <c r="W144" s="166"/>
      <c r="X144" s="166"/>
      <c r="Y144" s="166"/>
      <c r="AG144" t="s">
        <v>294</v>
      </c>
    </row>
    <row r="145" spans="1:60" ht="24" outlineLevel="1">
      <c r="A145" s="174">
        <v>55</v>
      </c>
      <c r="B145" s="175" t="s">
        <v>359</v>
      </c>
      <c r="C145" s="194" t="s">
        <v>360</v>
      </c>
      <c r="D145" s="176" t="s">
        <v>361</v>
      </c>
      <c r="E145" s="177">
        <v>6.25</v>
      </c>
      <c r="F145" s="178"/>
      <c r="G145" s="179">
        <f>ROUND(E145*F145,2)</f>
        <v>0</v>
      </c>
      <c r="H145" s="178">
        <v>0</v>
      </c>
      <c r="I145" s="179">
        <f>ROUND(E145*H145,2)</f>
        <v>0</v>
      </c>
      <c r="J145" s="178">
        <v>7.6</v>
      </c>
      <c r="K145" s="179">
        <f>ROUND(E145*J145,2)</f>
        <v>47.5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 t="s">
        <v>298</v>
      </c>
      <c r="S145" s="179" t="s">
        <v>299</v>
      </c>
      <c r="T145" s="180" t="s">
        <v>534</v>
      </c>
      <c r="U145" s="162">
        <v>0.01</v>
      </c>
      <c r="V145" s="162">
        <f>ROUND(E145*U145,2)</f>
        <v>0.06</v>
      </c>
      <c r="W145" s="162"/>
      <c r="X145" s="162" t="s">
        <v>301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303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ht="12.75" customHeight="1" outlineLevel="2">
      <c r="A146" s="159"/>
      <c r="B146" s="160"/>
      <c r="C146" s="203" t="s">
        <v>362</v>
      </c>
      <c r="D146" s="203"/>
      <c r="E146" s="203"/>
      <c r="F146" s="203"/>
      <c r="G146" s="203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305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81" t="str">
        <f>C146</f>
        <v>z rostlé horniny tř.1 - 4 pod násypy z hornin soudržných do 92% PS a hornin nesoudržných sypkých relativní ulehlosti I(d) do 0,8</v>
      </c>
      <c r="BB146" s="152"/>
      <c r="BC146" s="152"/>
      <c r="BD146" s="152"/>
      <c r="BE146" s="152"/>
      <c r="BF146" s="152"/>
      <c r="BG146" s="152"/>
      <c r="BH146" s="152"/>
    </row>
    <row r="147" spans="1:60" outlineLevel="2">
      <c r="A147" s="159"/>
      <c r="B147" s="160"/>
      <c r="C147" s="195" t="s">
        <v>1271</v>
      </c>
      <c r="D147" s="164"/>
      <c r="E147" s="165">
        <v>6.25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315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1">
      <c r="A148" s="174">
        <v>56</v>
      </c>
      <c r="B148" s="175" t="s">
        <v>364</v>
      </c>
      <c r="C148" s="194" t="s">
        <v>365</v>
      </c>
      <c r="D148" s="176" t="s">
        <v>344</v>
      </c>
      <c r="E148" s="177">
        <v>4.4352</v>
      </c>
      <c r="F148" s="178"/>
      <c r="G148" s="179">
        <f>ROUND(E148*F148,2)</f>
        <v>0</v>
      </c>
      <c r="H148" s="178">
        <v>0</v>
      </c>
      <c r="I148" s="179">
        <f>ROUND(E148*H148,2)</f>
        <v>0</v>
      </c>
      <c r="J148" s="178">
        <v>1723.3</v>
      </c>
      <c r="K148" s="179">
        <f>ROUND(E148*J148,2)</f>
        <v>7643.18</v>
      </c>
      <c r="L148" s="179">
        <v>21</v>
      </c>
      <c r="M148" s="179">
        <f>G148*(1+L148/100)</f>
        <v>0</v>
      </c>
      <c r="N148" s="177">
        <v>2.1299999999999999E-3</v>
      </c>
      <c r="O148" s="177">
        <f>ROUND(E148*N148,2)</f>
        <v>0.01</v>
      </c>
      <c r="P148" s="177">
        <v>0</v>
      </c>
      <c r="Q148" s="177">
        <f>ROUND(E148*P148,2)</f>
        <v>0</v>
      </c>
      <c r="R148" s="179" t="s">
        <v>366</v>
      </c>
      <c r="S148" s="179" t="s">
        <v>299</v>
      </c>
      <c r="T148" s="180" t="s">
        <v>534</v>
      </c>
      <c r="U148" s="162">
        <v>2.72</v>
      </c>
      <c r="V148" s="162">
        <f>ROUND(E148*U148,2)</f>
        <v>12.06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303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204" t="s">
        <v>367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>
      <c r="A150" s="174">
        <v>57</v>
      </c>
      <c r="B150" s="175" t="s">
        <v>368</v>
      </c>
      <c r="C150" s="194" t="s">
        <v>369</v>
      </c>
      <c r="D150" s="176" t="s">
        <v>344</v>
      </c>
      <c r="E150" s="177">
        <v>4.4531999999999998</v>
      </c>
      <c r="F150" s="178"/>
      <c r="G150" s="179">
        <f>ROUND(E150*F150,2)</f>
        <v>0</v>
      </c>
      <c r="H150" s="178">
        <v>0</v>
      </c>
      <c r="I150" s="179">
        <f>ROUND(E150*H150,2)</f>
        <v>0</v>
      </c>
      <c r="J150" s="178">
        <v>21319.200000000001</v>
      </c>
      <c r="K150" s="179">
        <f>ROUND(E150*J150,2)</f>
        <v>94938.66</v>
      </c>
      <c r="L150" s="179">
        <v>21</v>
      </c>
      <c r="M150" s="179">
        <f>G150*(1+L150/100)</f>
        <v>0</v>
      </c>
      <c r="N150" s="177">
        <v>5.77E-3</v>
      </c>
      <c r="O150" s="177">
        <f>ROUND(E150*N150,2)</f>
        <v>0.03</v>
      </c>
      <c r="P150" s="177">
        <v>0</v>
      </c>
      <c r="Q150" s="177">
        <f>ROUND(E150*P150,2)</f>
        <v>0</v>
      </c>
      <c r="R150" s="179" t="s">
        <v>366</v>
      </c>
      <c r="S150" s="179" t="s">
        <v>299</v>
      </c>
      <c r="T150" s="180" t="s">
        <v>534</v>
      </c>
      <c r="U150" s="162">
        <v>25.88</v>
      </c>
      <c r="V150" s="162">
        <f>ROUND(E150*U150,2)</f>
        <v>115.25</v>
      </c>
      <c r="W150" s="162"/>
      <c r="X150" s="162" t="s">
        <v>301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303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2">
      <c r="A151" s="159"/>
      <c r="B151" s="160"/>
      <c r="C151" s="204" t="s">
        <v>367</v>
      </c>
      <c r="D151" s="203"/>
      <c r="E151" s="203"/>
      <c r="F151" s="203"/>
      <c r="G151" s="203"/>
      <c r="H151" s="162"/>
      <c r="I151" s="162"/>
      <c r="J151" s="162"/>
      <c r="K151" s="162"/>
      <c r="L151" s="162"/>
      <c r="M151" s="162"/>
      <c r="N151" s="161"/>
      <c r="O151" s="161"/>
      <c r="P151" s="161"/>
      <c r="Q151" s="161"/>
      <c r="R151" s="162"/>
      <c r="S151" s="162"/>
      <c r="T151" s="162"/>
      <c r="U151" s="162"/>
      <c r="V151" s="162"/>
      <c r="W151" s="162"/>
      <c r="X151" s="162"/>
      <c r="Y151" s="162"/>
      <c r="Z151" s="152"/>
      <c r="AA151" s="152"/>
      <c r="AB151" s="152"/>
      <c r="AC151" s="152"/>
      <c r="AD151" s="152"/>
      <c r="AE151" s="152"/>
      <c r="AF151" s="152"/>
      <c r="AG151" s="152" t="s">
        <v>305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1">
      <c r="A152" s="174">
        <v>58</v>
      </c>
      <c r="B152" s="175" t="s">
        <v>370</v>
      </c>
      <c r="C152" s="194" t="s">
        <v>371</v>
      </c>
      <c r="D152" s="176" t="s">
        <v>344</v>
      </c>
      <c r="E152" s="177">
        <v>4.4531999999999998</v>
      </c>
      <c r="F152" s="178"/>
      <c r="G152" s="179">
        <f>ROUND(E152*F152,2)</f>
        <v>0</v>
      </c>
      <c r="H152" s="178">
        <v>0</v>
      </c>
      <c r="I152" s="179">
        <f>ROUND(E152*H152,2)</f>
        <v>0</v>
      </c>
      <c r="J152" s="178">
        <v>4574.8999999999996</v>
      </c>
      <c r="K152" s="179">
        <f>ROUND(E152*J152,2)</f>
        <v>20372.939999999999</v>
      </c>
      <c r="L152" s="179">
        <v>21</v>
      </c>
      <c r="M152" s="179">
        <f>G152*(1+L152/100)</f>
        <v>0</v>
      </c>
      <c r="N152" s="177">
        <v>7.2999999999999996E-4</v>
      </c>
      <c r="O152" s="177">
        <f>ROUND(E152*N152,2)</f>
        <v>0</v>
      </c>
      <c r="P152" s="177">
        <v>0</v>
      </c>
      <c r="Q152" s="177">
        <f>ROUND(E152*P152,2)</f>
        <v>0</v>
      </c>
      <c r="R152" s="179" t="s">
        <v>366</v>
      </c>
      <c r="S152" s="179" t="s">
        <v>299</v>
      </c>
      <c r="T152" s="180" t="s">
        <v>534</v>
      </c>
      <c r="U152" s="162">
        <v>5.91</v>
      </c>
      <c r="V152" s="162">
        <f>ROUND(E152*U152,2)</f>
        <v>26.32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303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204" t="s">
        <v>367</v>
      </c>
      <c r="D153" s="203"/>
      <c r="E153" s="203"/>
      <c r="F153" s="203"/>
      <c r="G153" s="203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305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ht="24" outlineLevel="1">
      <c r="A154" s="174">
        <v>59</v>
      </c>
      <c r="B154" s="175" t="s">
        <v>354</v>
      </c>
      <c r="C154" s="194" t="s">
        <v>355</v>
      </c>
      <c r="D154" s="176" t="s">
        <v>344</v>
      </c>
      <c r="E154" s="177">
        <v>4.4352</v>
      </c>
      <c r="F154" s="178"/>
      <c r="G154" s="179">
        <f>ROUND(E154*F154,2)</f>
        <v>0</v>
      </c>
      <c r="H154" s="178">
        <v>27711.7</v>
      </c>
      <c r="I154" s="179">
        <f>ROUND(E154*H154,2)</f>
        <v>122906.93</v>
      </c>
      <c r="J154" s="178">
        <v>0</v>
      </c>
      <c r="K154" s="179">
        <f>ROUND(E154*J154,2)</f>
        <v>0</v>
      </c>
      <c r="L154" s="179">
        <v>21</v>
      </c>
      <c r="M154" s="179">
        <f>G154*(1+L154/100)</f>
        <v>0</v>
      </c>
      <c r="N154" s="177">
        <v>1</v>
      </c>
      <c r="O154" s="177">
        <f>ROUND(E154*N154,2)</f>
        <v>4.4400000000000004</v>
      </c>
      <c r="P154" s="177">
        <v>0</v>
      </c>
      <c r="Q154" s="177">
        <f>ROUND(E154*P154,2)</f>
        <v>0</v>
      </c>
      <c r="R154" s="179" t="s">
        <v>345</v>
      </c>
      <c r="S154" s="179" t="s">
        <v>299</v>
      </c>
      <c r="T154" s="180" t="s">
        <v>534</v>
      </c>
      <c r="U154" s="162">
        <v>0</v>
      </c>
      <c r="V154" s="162">
        <f>ROUND(E154*U154,2)</f>
        <v>0</v>
      </c>
      <c r="W154" s="162"/>
      <c r="X154" s="162" t="s">
        <v>347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348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163" t="s">
        <v>1449</v>
      </c>
      <c r="D155" s="165"/>
      <c r="E155" s="165">
        <v>1.4783999999999999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315</v>
      </c>
      <c r="AH155" s="152">
        <v>0</v>
      </c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3">
      <c r="A156" s="159"/>
      <c r="B156" s="160"/>
      <c r="C156" s="195" t="s">
        <v>1450</v>
      </c>
      <c r="D156" s="164"/>
      <c r="E156" s="165">
        <v>1.4783999999999999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315</v>
      </c>
      <c r="AH156" s="152">
        <v>0</v>
      </c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3">
      <c r="A157" s="159"/>
      <c r="B157" s="160"/>
      <c r="C157" s="195" t="s">
        <v>358</v>
      </c>
      <c r="D157" s="164"/>
      <c r="E157" s="165">
        <v>1.4783999999999999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315</v>
      </c>
      <c r="AH157" s="152">
        <v>0</v>
      </c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74">
        <v>60</v>
      </c>
      <c r="B158" s="175" t="s">
        <v>372</v>
      </c>
      <c r="C158" s="190" t="s">
        <v>373</v>
      </c>
      <c r="D158" s="201" t="s">
        <v>361</v>
      </c>
      <c r="E158" s="177">
        <v>101.12</v>
      </c>
      <c r="F158" s="178"/>
      <c r="G158" s="179">
        <f>ROUND(E158*F158,2)</f>
        <v>0</v>
      </c>
      <c r="H158" s="178">
        <v>0</v>
      </c>
      <c r="I158" s="179">
        <f>ROUND(E158*H158,2)</f>
        <v>0</v>
      </c>
      <c r="J158" s="178">
        <v>1321.2</v>
      </c>
      <c r="K158" s="179">
        <f>ROUND(E158*J158,2)</f>
        <v>133599.74</v>
      </c>
      <c r="L158" s="179">
        <v>21</v>
      </c>
      <c r="M158" s="179">
        <f>G158*(1+L158/100)</f>
        <v>0</v>
      </c>
      <c r="N158" s="177">
        <v>0</v>
      </c>
      <c r="O158" s="177">
        <f>ROUND(E158*N158,2)</f>
        <v>0</v>
      </c>
      <c r="P158" s="177">
        <v>0</v>
      </c>
      <c r="Q158" s="177">
        <f>ROUND(E158*P158,2)</f>
        <v>0</v>
      </c>
      <c r="R158" s="179" t="s">
        <v>366</v>
      </c>
      <c r="S158" s="179" t="s">
        <v>299</v>
      </c>
      <c r="T158" s="180" t="s">
        <v>534</v>
      </c>
      <c r="U158" s="162">
        <v>1.08</v>
      </c>
      <c r="V158" s="162">
        <f>ROUND(E158*U158,2)</f>
        <v>109.21</v>
      </c>
      <c r="W158" s="162"/>
      <c r="X158" s="162" t="s">
        <v>301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303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2">
      <c r="A159" s="159"/>
      <c r="B159" s="160"/>
      <c r="C159" s="195" t="s">
        <v>1719</v>
      </c>
      <c r="D159" s="164"/>
      <c r="E159" s="165">
        <v>101.12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315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>
      <c r="A160" s="174">
        <v>61</v>
      </c>
      <c r="B160" s="175" t="s">
        <v>350</v>
      </c>
      <c r="C160" s="190" t="s">
        <v>351</v>
      </c>
      <c r="D160" s="201" t="s">
        <v>344</v>
      </c>
      <c r="E160" s="177">
        <v>16.179200000000002</v>
      </c>
      <c r="F160" s="178"/>
      <c r="G160" s="179">
        <f>ROUND(E160*F160,2)</f>
        <v>0</v>
      </c>
      <c r="H160" s="178">
        <v>29517</v>
      </c>
      <c r="I160" s="179">
        <f>ROUND(E160*H160,2)</f>
        <v>477561.45</v>
      </c>
      <c r="J160" s="178">
        <v>0</v>
      </c>
      <c r="K160" s="179">
        <f>ROUND(E160*J160,2)</f>
        <v>0</v>
      </c>
      <c r="L160" s="179">
        <v>21</v>
      </c>
      <c r="M160" s="179">
        <f>G160*(1+L160/100)</f>
        <v>0</v>
      </c>
      <c r="N160" s="177">
        <v>1</v>
      </c>
      <c r="O160" s="177">
        <f>ROUND(E160*N160,2)</f>
        <v>16.18</v>
      </c>
      <c r="P160" s="177">
        <v>0</v>
      </c>
      <c r="Q160" s="177">
        <f>ROUND(E160*P160,2)</f>
        <v>0</v>
      </c>
      <c r="R160" s="179" t="s">
        <v>345</v>
      </c>
      <c r="S160" s="179" t="s">
        <v>299</v>
      </c>
      <c r="T160" s="180" t="s">
        <v>534</v>
      </c>
      <c r="U160" s="162">
        <v>0</v>
      </c>
      <c r="V160" s="162">
        <f>ROUND(E160*U160,2)</f>
        <v>0</v>
      </c>
      <c r="W160" s="162"/>
      <c r="X160" s="162" t="s">
        <v>347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348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2">
      <c r="A161" s="159"/>
      <c r="B161" s="160"/>
      <c r="C161" s="195" t="s">
        <v>1720</v>
      </c>
      <c r="D161" s="164"/>
      <c r="E161" s="165">
        <v>16.179200000000002</v>
      </c>
      <c r="F161" s="162"/>
      <c r="G161" s="162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62"/>
      <c r="Z161" s="152"/>
      <c r="AA161" s="152"/>
      <c r="AB161" s="152"/>
      <c r="AC161" s="152"/>
      <c r="AD161" s="152"/>
      <c r="AE161" s="152"/>
      <c r="AF161" s="152"/>
      <c r="AG161" s="152" t="s">
        <v>315</v>
      </c>
      <c r="AH161" s="152">
        <v>0</v>
      </c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ht="24" outlineLevel="1">
      <c r="A162" s="182">
        <v>62</v>
      </c>
      <c r="B162" s="183" t="s">
        <v>375</v>
      </c>
      <c r="C162" s="191" t="s">
        <v>376</v>
      </c>
      <c r="D162" s="202" t="s">
        <v>361</v>
      </c>
      <c r="E162" s="185">
        <v>101.12</v>
      </c>
      <c r="F162" s="186"/>
      <c r="G162" s="187">
        <f>ROUND(E162*F162,2)</f>
        <v>0</v>
      </c>
      <c r="H162" s="186">
        <v>0</v>
      </c>
      <c r="I162" s="187">
        <f>ROUND(E162*H162,2)</f>
        <v>0</v>
      </c>
      <c r="J162" s="186">
        <v>1556.7</v>
      </c>
      <c r="K162" s="187">
        <f>ROUND(E162*J162,2)</f>
        <v>157413.5</v>
      </c>
      <c r="L162" s="187">
        <v>21</v>
      </c>
      <c r="M162" s="187">
        <f>G162*(1+L162/100)</f>
        <v>0</v>
      </c>
      <c r="N162" s="185">
        <v>0</v>
      </c>
      <c r="O162" s="185">
        <f>ROUND(E162*N162,2)</f>
        <v>0</v>
      </c>
      <c r="P162" s="185">
        <v>0</v>
      </c>
      <c r="Q162" s="185">
        <f>ROUND(E162*P162,2)</f>
        <v>0</v>
      </c>
      <c r="R162" s="187" t="s">
        <v>366</v>
      </c>
      <c r="S162" s="187" t="s">
        <v>299</v>
      </c>
      <c r="T162" s="188" t="s">
        <v>534</v>
      </c>
      <c r="U162" s="162">
        <v>1.39</v>
      </c>
      <c r="V162" s="162">
        <f>ROUND(E162*U162,2)</f>
        <v>140.56</v>
      </c>
      <c r="W162" s="162"/>
      <c r="X162" s="162" t="s">
        <v>301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303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24" outlineLevel="1">
      <c r="A163" s="174">
        <v>63</v>
      </c>
      <c r="B163" s="175" t="s">
        <v>377</v>
      </c>
      <c r="C163" s="194" t="s">
        <v>378</v>
      </c>
      <c r="D163" s="176" t="s">
        <v>312</v>
      </c>
      <c r="E163" s="177">
        <v>1.089</v>
      </c>
      <c r="F163" s="178"/>
      <c r="G163" s="179">
        <f>ROUND(E163*F163,2)</f>
        <v>0</v>
      </c>
      <c r="H163" s="178">
        <v>0</v>
      </c>
      <c r="I163" s="179">
        <f>ROUND(E163*H163,2)</f>
        <v>0</v>
      </c>
      <c r="J163" s="178">
        <v>1078.3</v>
      </c>
      <c r="K163" s="179">
        <f>ROUND(E163*J163,2)</f>
        <v>1174.27</v>
      </c>
      <c r="L163" s="179">
        <v>21</v>
      </c>
      <c r="M163" s="179">
        <f>G163*(1+L163/100)</f>
        <v>0</v>
      </c>
      <c r="N163" s="177">
        <v>2.1</v>
      </c>
      <c r="O163" s="177">
        <f>ROUND(E163*N163,2)</f>
        <v>2.29</v>
      </c>
      <c r="P163" s="177">
        <v>0</v>
      </c>
      <c r="Q163" s="177">
        <f>ROUND(E163*P163,2)</f>
        <v>0</v>
      </c>
      <c r="R163" s="179" t="s">
        <v>366</v>
      </c>
      <c r="S163" s="179" t="s">
        <v>299</v>
      </c>
      <c r="T163" s="180" t="s">
        <v>534</v>
      </c>
      <c r="U163" s="162">
        <v>0.97</v>
      </c>
      <c r="V163" s="162">
        <f>ROUND(E163*U163,2)</f>
        <v>1.06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303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2">
      <c r="A164" s="159"/>
      <c r="B164" s="160"/>
      <c r="C164" s="195" t="s">
        <v>1276</v>
      </c>
      <c r="D164" s="164"/>
      <c r="E164" s="165">
        <v>1.089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315</v>
      </c>
      <c r="AH164" s="152">
        <v>0</v>
      </c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82">
        <v>64</v>
      </c>
      <c r="B165" s="183" t="s">
        <v>380</v>
      </c>
      <c r="C165" s="196" t="s">
        <v>381</v>
      </c>
      <c r="D165" s="184" t="s">
        <v>382</v>
      </c>
      <c r="E165" s="185">
        <v>1</v>
      </c>
      <c r="F165" s="186"/>
      <c r="G165" s="187">
        <f>ROUND(E165*F165,2)</f>
        <v>0</v>
      </c>
      <c r="H165" s="186">
        <v>0</v>
      </c>
      <c r="I165" s="187">
        <f>ROUND(E165*H165,2)</f>
        <v>0</v>
      </c>
      <c r="J165" s="186">
        <v>2461.8000000000002</v>
      </c>
      <c r="K165" s="187">
        <f>ROUND(E165*J165,2)</f>
        <v>2461.8000000000002</v>
      </c>
      <c r="L165" s="187">
        <v>21</v>
      </c>
      <c r="M165" s="187">
        <f>G165*(1+L165/100)</f>
        <v>0</v>
      </c>
      <c r="N165" s="185">
        <v>0</v>
      </c>
      <c r="O165" s="185">
        <f>ROUND(E165*N165,2)</f>
        <v>0</v>
      </c>
      <c r="P165" s="185">
        <v>0</v>
      </c>
      <c r="Q165" s="185">
        <f>ROUND(E165*P165,2)</f>
        <v>0</v>
      </c>
      <c r="R165" s="187"/>
      <c r="S165" s="187" t="s">
        <v>383</v>
      </c>
      <c r="T165" s="188" t="s">
        <v>534</v>
      </c>
      <c r="U165" s="162">
        <v>0</v>
      </c>
      <c r="V165" s="162">
        <f>ROUND(E165*U165,2)</f>
        <v>0</v>
      </c>
      <c r="W165" s="162"/>
      <c r="X165" s="162" t="s">
        <v>301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303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74">
        <v>65</v>
      </c>
      <c r="B166" s="175" t="s">
        <v>1277</v>
      </c>
      <c r="C166" s="194" t="s">
        <v>1278</v>
      </c>
      <c r="D166" s="176" t="s">
        <v>312</v>
      </c>
      <c r="E166" s="177">
        <v>0.47099999999999997</v>
      </c>
      <c r="F166" s="178"/>
      <c r="G166" s="179">
        <f>ROUND(E166*F166,2)</f>
        <v>0</v>
      </c>
      <c r="H166" s="178">
        <v>1972.73</v>
      </c>
      <c r="I166" s="179">
        <f>ROUND(E166*H166,2)</f>
        <v>929.16</v>
      </c>
      <c r="J166" s="178">
        <v>1397.57</v>
      </c>
      <c r="K166" s="179">
        <f>ROUND(E166*J166,2)</f>
        <v>658.26</v>
      </c>
      <c r="L166" s="179">
        <v>21</v>
      </c>
      <c r="M166" s="179">
        <f>G166*(1+L166/100)</f>
        <v>0</v>
      </c>
      <c r="N166" s="177">
        <v>2.52542</v>
      </c>
      <c r="O166" s="177">
        <f>ROUND(E166*N166,2)</f>
        <v>1.19</v>
      </c>
      <c r="P166" s="177">
        <v>0</v>
      </c>
      <c r="Q166" s="177">
        <f>ROUND(E166*P166,2)</f>
        <v>0</v>
      </c>
      <c r="R166" s="179" t="s">
        <v>1279</v>
      </c>
      <c r="S166" s="179" t="s">
        <v>299</v>
      </c>
      <c r="T166" s="180" t="s">
        <v>534</v>
      </c>
      <c r="U166" s="162">
        <v>3.5720000000000001</v>
      </c>
      <c r="V166" s="162">
        <f>ROUND(E166*U166,2)</f>
        <v>1.68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391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ht="12.75" customHeight="1" outlineLevel="2">
      <c r="A167" s="159"/>
      <c r="B167" s="160"/>
      <c r="C167" s="204" t="s">
        <v>1280</v>
      </c>
      <c r="D167" s="203"/>
      <c r="E167" s="203"/>
      <c r="F167" s="203"/>
      <c r="G167" s="203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305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2">
      <c r="A168" s="159"/>
      <c r="B168" s="160"/>
      <c r="C168" s="195" t="s">
        <v>1281</v>
      </c>
      <c r="D168" s="164"/>
      <c r="E168" s="165">
        <v>0.47099999999999997</v>
      </c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1"/>
      <c r="Q168" s="161"/>
      <c r="R168" s="162"/>
      <c r="S168" s="162"/>
      <c r="T168" s="162"/>
      <c r="U168" s="162"/>
      <c r="V168" s="162"/>
      <c r="W168" s="162"/>
      <c r="X168" s="162"/>
      <c r="Y168" s="162"/>
      <c r="Z168" s="152"/>
      <c r="AA168" s="152"/>
      <c r="AB168" s="152"/>
      <c r="AC168" s="152"/>
      <c r="AD168" s="152"/>
      <c r="AE168" s="152"/>
      <c r="AF168" s="152"/>
      <c r="AG168" s="152" t="s">
        <v>315</v>
      </c>
      <c r="AH168" s="152">
        <v>0</v>
      </c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>
      <c r="A169" s="182">
        <v>66</v>
      </c>
      <c r="B169" s="183" t="s">
        <v>1282</v>
      </c>
      <c r="C169" s="196" t="s">
        <v>1283</v>
      </c>
      <c r="D169" s="184" t="s">
        <v>390</v>
      </c>
      <c r="E169" s="185">
        <v>2</v>
      </c>
      <c r="F169" s="186"/>
      <c r="G169" s="187">
        <f t="shared" ref="G169:G177" si="7">ROUND(E169*F169,2)</f>
        <v>0</v>
      </c>
      <c r="H169" s="186">
        <v>0</v>
      </c>
      <c r="I169" s="187">
        <f t="shared" ref="I169:I177" si="8">ROUND(E169*H169,2)</f>
        <v>0</v>
      </c>
      <c r="J169" s="186">
        <v>2204.4</v>
      </c>
      <c r="K169" s="187">
        <f t="shared" ref="K169:K177" si="9">ROUND(E169*J169,2)</f>
        <v>4408.8</v>
      </c>
      <c r="L169" s="187">
        <v>21</v>
      </c>
      <c r="M169" s="187">
        <f t="shared" ref="M169:M177" si="10">G169*(1+L169/100)</f>
        <v>0</v>
      </c>
      <c r="N169" s="185">
        <v>0</v>
      </c>
      <c r="O169" s="185">
        <f t="shared" ref="O169:O177" si="11">ROUND(E169*N169,2)</f>
        <v>0</v>
      </c>
      <c r="P169" s="185">
        <v>0</v>
      </c>
      <c r="Q169" s="185">
        <f t="shared" ref="Q169:Q177" si="12">ROUND(E169*P169,2)</f>
        <v>0</v>
      </c>
      <c r="R169" s="187"/>
      <c r="S169" s="187" t="s">
        <v>383</v>
      </c>
      <c r="T169" s="188" t="s">
        <v>534</v>
      </c>
      <c r="U169" s="162">
        <v>3.2519999999999998</v>
      </c>
      <c r="V169" s="162">
        <f t="shared" ref="V169:V177" si="13">ROUND(E169*U169,2)</f>
        <v>6.5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303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>
      <c r="A170" s="182">
        <v>67</v>
      </c>
      <c r="B170" s="183" t="s">
        <v>1284</v>
      </c>
      <c r="C170" s="196" t="s">
        <v>1285</v>
      </c>
      <c r="D170" s="184" t="s">
        <v>390</v>
      </c>
      <c r="E170" s="185">
        <v>1</v>
      </c>
      <c r="F170" s="186"/>
      <c r="G170" s="187">
        <f t="shared" si="7"/>
        <v>0</v>
      </c>
      <c r="H170" s="186">
        <v>7303.3</v>
      </c>
      <c r="I170" s="187">
        <f t="shared" si="8"/>
        <v>7303.3</v>
      </c>
      <c r="J170" s="186">
        <v>0</v>
      </c>
      <c r="K170" s="187">
        <f t="shared" si="9"/>
        <v>0</v>
      </c>
      <c r="L170" s="187">
        <v>21</v>
      </c>
      <c r="M170" s="187">
        <f t="shared" si="10"/>
        <v>0</v>
      </c>
      <c r="N170" s="185">
        <v>3.1</v>
      </c>
      <c r="O170" s="185">
        <f t="shared" si="11"/>
        <v>3.1</v>
      </c>
      <c r="P170" s="185">
        <v>0</v>
      </c>
      <c r="Q170" s="185">
        <f t="shared" si="12"/>
        <v>0</v>
      </c>
      <c r="R170" s="187"/>
      <c r="S170" s="187" t="s">
        <v>383</v>
      </c>
      <c r="T170" s="188" t="s">
        <v>534</v>
      </c>
      <c r="U170" s="162">
        <v>0</v>
      </c>
      <c r="V170" s="162">
        <f t="shared" si="13"/>
        <v>0</v>
      </c>
      <c r="W170" s="162"/>
      <c r="X170" s="162" t="s">
        <v>347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537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>
      <c r="A171" s="182">
        <v>68</v>
      </c>
      <c r="B171" s="183" t="s">
        <v>1286</v>
      </c>
      <c r="C171" s="196" t="s">
        <v>1287</v>
      </c>
      <c r="D171" s="184" t="s">
        <v>390</v>
      </c>
      <c r="E171" s="185">
        <v>1</v>
      </c>
      <c r="F171" s="186"/>
      <c r="G171" s="187">
        <f t="shared" si="7"/>
        <v>0</v>
      </c>
      <c r="H171" s="186">
        <v>10216.5</v>
      </c>
      <c r="I171" s="187">
        <f t="shared" si="8"/>
        <v>10216.5</v>
      </c>
      <c r="J171" s="186">
        <v>0</v>
      </c>
      <c r="K171" s="187">
        <f t="shared" si="9"/>
        <v>0</v>
      </c>
      <c r="L171" s="187">
        <v>21</v>
      </c>
      <c r="M171" s="187">
        <f t="shared" si="10"/>
        <v>0</v>
      </c>
      <c r="N171" s="185">
        <v>6.2</v>
      </c>
      <c r="O171" s="185">
        <f t="shared" si="11"/>
        <v>6.2</v>
      </c>
      <c r="P171" s="185">
        <v>0</v>
      </c>
      <c r="Q171" s="185">
        <f t="shared" si="12"/>
        <v>0</v>
      </c>
      <c r="R171" s="187"/>
      <c r="S171" s="187" t="s">
        <v>383</v>
      </c>
      <c r="T171" s="188" t="s">
        <v>534</v>
      </c>
      <c r="U171" s="162">
        <v>0</v>
      </c>
      <c r="V171" s="162">
        <f t="shared" si="13"/>
        <v>0</v>
      </c>
      <c r="W171" s="162"/>
      <c r="X171" s="162" t="s">
        <v>347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537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1">
      <c r="A172" s="182">
        <v>69</v>
      </c>
      <c r="B172" s="183" t="s">
        <v>1288</v>
      </c>
      <c r="C172" s="196" t="s">
        <v>1289</v>
      </c>
      <c r="D172" s="184" t="s">
        <v>390</v>
      </c>
      <c r="E172" s="185">
        <v>1</v>
      </c>
      <c r="F172" s="186"/>
      <c r="G172" s="187">
        <f t="shared" si="7"/>
        <v>0</v>
      </c>
      <c r="H172" s="186">
        <v>0</v>
      </c>
      <c r="I172" s="187">
        <f t="shared" si="8"/>
        <v>0</v>
      </c>
      <c r="J172" s="186">
        <v>2859.1</v>
      </c>
      <c r="K172" s="187">
        <f t="shared" si="9"/>
        <v>2859.1</v>
      </c>
      <c r="L172" s="187">
        <v>21</v>
      </c>
      <c r="M172" s="187">
        <f t="shared" si="10"/>
        <v>0</v>
      </c>
      <c r="N172" s="185">
        <v>0</v>
      </c>
      <c r="O172" s="185">
        <f t="shared" si="11"/>
        <v>0</v>
      </c>
      <c r="P172" s="185">
        <v>0</v>
      </c>
      <c r="Q172" s="185">
        <f t="shared" si="12"/>
        <v>0</v>
      </c>
      <c r="R172" s="187"/>
      <c r="S172" s="187" t="s">
        <v>383</v>
      </c>
      <c r="T172" s="188" t="s">
        <v>534</v>
      </c>
      <c r="U172" s="162">
        <v>4.2519999999999998</v>
      </c>
      <c r="V172" s="162">
        <f t="shared" si="13"/>
        <v>4.25</v>
      </c>
      <c r="W172" s="162"/>
      <c r="X172" s="162" t="s">
        <v>301</v>
      </c>
      <c r="Y172" s="162" t="s">
        <v>302</v>
      </c>
      <c r="Z172" s="152"/>
      <c r="AA172" s="152"/>
      <c r="AB172" s="152"/>
      <c r="AC172" s="152"/>
      <c r="AD172" s="152"/>
      <c r="AE172" s="152"/>
      <c r="AF172" s="152"/>
      <c r="AG172" s="152" t="s">
        <v>303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>
      <c r="A173" s="182">
        <v>70</v>
      </c>
      <c r="B173" s="183" t="s">
        <v>1290</v>
      </c>
      <c r="C173" s="196" t="s">
        <v>1291</v>
      </c>
      <c r="D173" s="184" t="s">
        <v>390</v>
      </c>
      <c r="E173" s="185">
        <v>1</v>
      </c>
      <c r="F173" s="186"/>
      <c r="G173" s="187">
        <f t="shared" si="7"/>
        <v>0</v>
      </c>
      <c r="H173" s="186">
        <v>94369</v>
      </c>
      <c r="I173" s="187">
        <f t="shared" si="8"/>
        <v>94369</v>
      </c>
      <c r="J173" s="186">
        <v>0</v>
      </c>
      <c r="K173" s="187">
        <f t="shared" si="9"/>
        <v>0</v>
      </c>
      <c r="L173" s="187">
        <v>21</v>
      </c>
      <c r="M173" s="187">
        <f t="shared" si="10"/>
        <v>0</v>
      </c>
      <c r="N173" s="185">
        <v>10.97</v>
      </c>
      <c r="O173" s="185">
        <f t="shared" si="11"/>
        <v>10.97</v>
      </c>
      <c r="P173" s="185">
        <v>0</v>
      </c>
      <c r="Q173" s="185">
        <f t="shared" si="12"/>
        <v>0</v>
      </c>
      <c r="R173" s="187"/>
      <c r="S173" s="187" t="s">
        <v>383</v>
      </c>
      <c r="T173" s="188" t="s">
        <v>534</v>
      </c>
      <c r="U173" s="162">
        <v>0</v>
      </c>
      <c r="V173" s="162">
        <f t="shared" si="13"/>
        <v>0</v>
      </c>
      <c r="W173" s="162"/>
      <c r="X173" s="162" t="s">
        <v>347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537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1">
      <c r="A174" s="182">
        <v>71</v>
      </c>
      <c r="B174" s="183" t="s">
        <v>1292</v>
      </c>
      <c r="C174" s="196" t="s">
        <v>1293</v>
      </c>
      <c r="D174" s="184" t="s">
        <v>382</v>
      </c>
      <c r="E174" s="185">
        <v>1</v>
      </c>
      <c r="F174" s="186"/>
      <c r="G174" s="187">
        <f t="shared" si="7"/>
        <v>0</v>
      </c>
      <c r="H174" s="186">
        <v>16288.9</v>
      </c>
      <c r="I174" s="187">
        <f t="shared" si="8"/>
        <v>16288.9</v>
      </c>
      <c r="J174" s="186">
        <v>0</v>
      </c>
      <c r="K174" s="187">
        <f t="shared" si="9"/>
        <v>0</v>
      </c>
      <c r="L174" s="187">
        <v>21</v>
      </c>
      <c r="M174" s="187">
        <f t="shared" si="10"/>
        <v>0</v>
      </c>
      <c r="N174" s="185">
        <v>0</v>
      </c>
      <c r="O174" s="185">
        <f t="shared" si="11"/>
        <v>0</v>
      </c>
      <c r="P174" s="185">
        <v>0</v>
      </c>
      <c r="Q174" s="185">
        <f t="shared" si="12"/>
        <v>0</v>
      </c>
      <c r="R174" s="187"/>
      <c r="S174" s="187" t="s">
        <v>383</v>
      </c>
      <c r="T174" s="188" t="s">
        <v>534</v>
      </c>
      <c r="U174" s="162">
        <v>0</v>
      </c>
      <c r="V174" s="162">
        <f t="shared" si="13"/>
        <v>0</v>
      </c>
      <c r="W174" s="162"/>
      <c r="X174" s="162" t="s">
        <v>347</v>
      </c>
      <c r="Y174" s="162" t="s">
        <v>302</v>
      </c>
      <c r="Z174" s="152"/>
      <c r="AA174" s="152"/>
      <c r="AB174" s="152"/>
      <c r="AC174" s="152"/>
      <c r="AD174" s="152"/>
      <c r="AE174" s="152"/>
      <c r="AF174" s="152"/>
      <c r="AG174" s="152" t="s">
        <v>537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>
      <c r="A175" s="182">
        <v>72</v>
      </c>
      <c r="B175" s="183" t="s">
        <v>1294</v>
      </c>
      <c r="C175" s="196" t="s">
        <v>1295</v>
      </c>
      <c r="D175" s="184" t="s">
        <v>390</v>
      </c>
      <c r="E175" s="185">
        <v>3</v>
      </c>
      <c r="F175" s="186"/>
      <c r="G175" s="187">
        <f t="shared" si="7"/>
        <v>0</v>
      </c>
      <c r="H175" s="186">
        <v>7.11</v>
      </c>
      <c r="I175" s="187">
        <f t="shared" si="8"/>
        <v>21.33</v>
      </c>
      <c r="J175" s="186">
        <v>734.99</v>
      </c>
      <c r="K175" s="187">
        <f t="shared" si="9"/>
        <v>2204.9699999999998</v>
      </c>
      <c r="L175" s="187">
        <v>21</v>
      </c>
      <c r="M175" s="187">
        <f t="shared" si="10"/>
        <v>0</v>
      </c>
      <c r="N175" s="185">
        <v>7.0200000000000002E-3</v>
      </c>
      <c r="O175" s="185">
        <f t="shared" si="11"/>
        <v>0.02</v>
      </c>
      <c r="P175" s="185">
        <v>0</v>
      </c>
      <c r="Q175" s="185">
        <f t="shared" si="12"/>
        <v>0</v>
      </c>
      <c r="R175" s="187" t="s">
        <v>531</v>
      </c>
      <c r="S175" s="187" t="s">
        <v>299</v>
      </c>
      <c r="T175" s="188" t="s">
        <v>534</v>
      </c>
      <c r="U175" s="162">
        <v>1.0940000000000001</v>
      </c>
      <c r="V175" s="162">
        <f t="shared" si="13"/>
        <v>3.28</v>
      </c>
      <c r="W175" s="162"/>
      <c r="X175" s="162" t="s">
        <v>301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303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1">
      <c r="A176" s="182">
        <v>73</v>
      </c>
      <c r="B176" s="183" t="s">
        <v>1296</v>
      </c>
      <c r="C176" s="196" t="s">
        <v>1297</v>
      </c>
      <c r="D176" s="184" t="s">
        <v>390</v>
      </c>
      <c r="E176" s="185">
        <v>3</v>
      </c>
      <c r="F176" s="186"/>
      <c r="G176" s="187">
        <f t="shared" si="7"/>
        <v>0</v>
      </c>
      <c r="H176" s="186">
        <v>7927</v>
      </c>
      <c r="I176" s="187">
        <f t="shared" si="8"/>
        <v>23781</v>
      </c>
      <c r="J176" s="186">
        <v>0</v>
      </c>
      <c r="K176" s="187">
        <f t="shared" si="9"/>
        <v>0</v>
      </c>
      <c r="L176" s="187">
        <v>21</v>
      </c>
      <c r="M176" s="187">
        <f t="shared" si="10"/>
        <v>0</v>
      </c>
      <c r="N176" s="185">
        <v>6.5000000000000002E-2</v>
      </c>
      <c r="O176" s="185">
        <f t="shared" si="11"/>
        <v>0.2</v>
      </c>
      <c r="P176" s="185">
        <v>0</v>
      </c>
      <c r="Q176" s="185">
        <f t="shared" si="12"/>
        <v>0</v>
      </c>
      <c r="R176" s="187"/>
      <c r="S176" s="187" t="s">
        <v>383</v>
      </c>
      <c r="T176" s="188" t="s">
        <v>534</v>
      </c>
      <c r="U176" s="162">
        <v>0</v>
      </c>
      <c r="V176" s="162">
        <f t="shared" si="13"/>
        <v>0</v>
      </c>
      <c r="W176" s="162"/>
      <c r="X176" s="162" t="s">
        <v>347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537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ht="24" outlineLevel="1">
      <c r="A177" s="174">
        <v>74</v>
      </c>
      <c r="B177" s="175" t="s">
        <v>1298</v>
      </c>
      <c r="C177" s="194" t="s">
        <v>1299</v>
      </c>
      <c r="D177" s="176" t="s">
        <v>312</v>
      </c>
      <c r="E177" s="177">
        <v>10.99</v>
      </c>
      <c r="F177" s="178"/>
      <c r="G177" s="179">
        <f t="shared" si="7"/>
        <v>0</v>
      </c>
      <c r="H177" s="178">
        <v>0</v>
      </c>
      <c r="I177" s="179">
        <f t="shared" si="8"/>
        <v>0</v>
      </c>
      <c r="J177" s="178">
        <v>54.6</v>
      </c>
      <c r="K177" s="179">
        <f t="shared" si="9"/>
        <v>600.04999999999995</v>
      </c>
      <c r="L177" s="179">
        <v>21</v>
      </c>
      <c r="M177" s="179">
        <f t="shared" si="10"/>
        <v>0</v>
      </c>
      <c r="N177" s="177">
        <v>0</v>
      </c>
      <c r="O177" s="177">
        <f t="shared" si="11"/>
        <v>0</v>
      </c>
      <c r="P177" s="177">
        <v>0</v>
      </c>
      <c r="Q177" s="177">
        <f t="shared" si="12"/>
        <v>0</v>
      </c>
      <c r="R177" s="179" t="s">
        <v>402</v>
      </c>
      <c r="S177" s="179" t="s">
        <v>299</v>
      </c>
      <c r="T177" s="180" t="s">
        <v>534</v>
      </c>
      <c r="U177" s="162">
        <v>0.114</v>
      </c>
      <c r="V177" s="162">
        <f t="shared" si="13"/>
        <v>1.25</v>
      </c>
      <c r="W177" s="162"/>
      <c r="X177" s="162" t="s">
        <v>301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391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2">
      <c r="A178" s="159"/>
      <c r="B178" s="160"/>
      <c r="C178" s="204" t="s">
        <v>1300</v>
      </c>
      <c r="D178" s="203"/>
      <c r="E178" s="203"/>
      <c r="F178" s="203"/>
      <c r="G178" s="203"/>
      <c r="H178" s="162"/>
      <c r="I178" s="162"/>
      <c r="J178" s="162"/>
      <c r="K178" s="162"/>
      <c r="L178" s="162"/>
      <c r="M178" s="162"/>
      <c r="N178" s="161"/>
      <c r="O178" s="161"/>
      <c r="P178" s="161"/>
      <c r="Q178" s="161"/>
      <c r="R178" s="162"/>
      <c r="S178" s="162"/>
      <c r="T178" s="162"/>
      <c r="U178" s="162"/>
      <c r="V178" s="162"/>
      <c r="W178" s="162"/>
      <c r="X178" s="162"/>
      <c r="Y178" s="162"/>
      <c r="Z178" s="152"/>
      <c r="AA178" s="152"/>
      <c r="AB178" s="152"/>
      <c r="AC178" s="152"/>
      <c r="AD178" s="152"/>
      <c r="AE178" s="152"/>
      <c r="AF178" s="152"/>
      <c r="AG178" s="152" t="s">
        <v>305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2">
      <c r="A179" s="159"/>
      <c r="B179" s="160"/>
      <c r="C179" s="207" t="s">
        <v>1301</v>
      </c>
      <c r="D179" s="208"/>
      <c r="E179" s="208"/>
      <c r="F179" s="208"/>
      <c r="G179" s="208"/>
      <c r="H179" s="162"/>
      <c r="I179" s="162"/>
      <c r="J179" s="162"/>
      <c r="K179" s="162"/>
      <c r="L179" s="162"/>
      <c r="M179" s="162"/>
      <c r="N179" s="161"/>
      <c r="O179" s="161"/>
      <c r="P179" s="161"/>
      <c r="Q179" s="161"/>
      <c r="R179" s="162"/>
      <c r="S179" s="162"/>
      <c r="T179" s="162"/>
      <c r="U179" s="162"/>
      <c r="V179" s="162"/>
      <c r="W179" s="162"/>
      <c r="X179" s="162"/>
      <c r="Y179" s="162"/>
      <c r="Z179" s="152"/>
      <c r="AA179" s="152"/>
      <c r="AB179" s="152"/>
      <c r="AC179" s="152"/>
      <c r="AD179" s="152"/>
      <c r="AE179" s="152"/>
      <c r="AF179" s="152"/>
      <c r="AG179" s="152" t="s">
        <v>913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2">
      <c r="A180" s="159"/>
      <c r="B180" s="160"/>
      <c r="C180" s="195" t="s">
        <v>1302</v>
      </c>
      <c r="D180" s="164"/>
      <c r="E180" s="165">
        <v>10.99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62"/>
      <c r="Z180" s="152"/>
      <c r="AA180" s="152"/>
      <c r="AB180" s="152"/>
      <c r="AC180" s="152"/>
      <c r="AD180" s="152"/>
      <c r="AE180" s="152"/>
      <c r="AF180" s="152"/>
      <c r="AG180" s="152" t="s">
        <v>315</v>
      </c>
      <c r="AH180" s="152">
        <v>0</v>
      </c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1">
      <c r="A181" s="182">
        <v>75</v>
      </c>
      <c r="B181" s="183" t="s">
        <v>1303</v>
      </c>
      <c r="C181" s="196" t="s">
        <v>1304</v>
      </c>
      <c r="D181" s="184" t="s">
        <v>312</v>
      </c>
      <c r="E181" s="185">
        <v>10.99</v>
      </c>
      <c r="F181" s="186"/>
      <c r="G181" s="187">
        <f>ROUND(E181*F181,2)</f>
        <v>0</v>
      </c>
      <c r="H181" s="186">
        <v>47</v>
      </c>
      <c r="I181" s="187">
        <f>ROUND(E181*H181,2)</f>
        <v>516.53</v>
      </c>
      <c r="J181" s="186">
        <v>0</v>
      </c>
      <c r="K181" s="187">
        <f>ROUND(E181*J181,2)</f>
        <v>0</v>
      </c>
      <c r="L181" s="187">
        <v>21</v>
      </c>
      <c r="M181" s="187">
        <f>G181*(1+L181/100)</f>
        <v>0</v>
      </c>
      <c r="N181" s="185">
        <v>0</v>
      </c>
      <c r="O181" s="185">
        <f>ROUND(E181*N181,2)</f>
        <v>0</v>
      </c>
      <c r="P181" s="185">
        <v>0</v>
      </c>
      <c r="Q181" s="185">
        <f>ROUND(E181*P181,2)</f>
        <v>0</v>
      </c>
      <c r="R181" s="187" t="s">
        <v>345</v>
      </c>
      <c r="S181" s="187" t="s">
        <v>299</v>
      </c>
      <c r="T181" s="188" t="s">
        <v>534</v>
      </c>
      <c r="U181" s="162">
        <v>0</v>
      </c>
      <c r="V181" s="162">
        <f>ROUND(E181*U181,2)</f>
        <v>0</v>
      </c>
      <c r="W181" s="162"/>
      <c r="X181" s="162" t="s">
        <v>347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537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ht="14">
      <c r="A182" s="167" t="s">
        <v>293</v>
      </c>
      <c r="B182" s="168" t="s">
        <v>225</v>
      </c>
      <c r="C182" s="193" t="s">
        <v>226</v>
      </c>
      <c r="D182" s="169"/>
      <c r="E182" s="170"/>
      <c r="F182" s="171"/>
      <c r="G182" s="171">
        <f>SUMIF(AG183:AG188,"&lt;&gt;NOR",G183:G188)</f>
        <v>0</v>
      </c>
      <c r="H182" s="171"/>
      <c r="I182" s="171">
        <f>SUM(I183:I188)</f>
        <v>17400.599999999999</v>
      </c>
      <c r="J182" s="171"/>
      <c r="K182" s="171">
        <f>SUM(K183:K188)</f>
        <v>24607.8</v>
      </c>
      <c r="L182" s="171"/>
      <c r="M182" s="171">
        <f>SUM(M183:M188)</f>
        <v>0</v>
      </c>
      <c r="N182" s="170"/>
      <c r="O182" s="170">
        <f>SUM(O183:O188)</f>
        <v>0.54</v>
      </c>
      <c r="P182" s="170"/>
      <c r="Q182" s="170">
        <f>SUM(Q183:Q188)</f>
        <v>0</v>
      </c>
      <c r="R182" s="171"/>
      <c r="S182" s="171"/>
      <c r="T182" s="172"/>
      <c r="U182" s="166"/>
      <c r="V182" s="166">
        <f>SUM(V183:V188)</f>
        <v>45.989999999999995</v>
      </c>
      <c r="W182" s="166"/>
      <c r="X182" s="166"/>
      <c r="Y182" s="166"/>
      <c r="AG182" t="s">
        <v>294</v>
      </c>
    </row>
    <row r="183" spans="1:60" outlineLevel="1">
      <c r="A183" s="174">
        <v>76</v>
      </c>
      <c r="B183" s="175" t="s">
        <v>942</v>
      </c>
      <c r="C183" s="194" t="s">
        <v>943</v>
      </c>
      <c r="D183" s="176" t="s">
        <v>449</v>
      </c>
      <c r="E183" s="177">
        <v>126</v>
      </c>
      <c r="F183" s="178"/>
      <c r="G183" s="179">
        <f>ROUND(E183*F183,2)</f>
        <v>0</v>
      </c>
      <c r="H183" s="178">
        <v>99.19</v>
      </c>
      <c r="I183" s="179">
        <f>ROUND(E183*H183,2)</f>
        <v>12497.94</v>
      </c>
      <c r="J183" s="178">
        <v>90.31</v>
      </c>
      <c r="K183" s="179">
        <f>ROUND(E183*J183,2)</f>
        <v>11379.06</v>
      </c>
      <c r="L183" s="179">
        <v>21</v>
      </c>
      <c r="M183" s="179">
        <f>G183*(1+L183/100)</f>
        <v>0</v>
      </c>
      <c r="N183" s="177">
        <v>4.3E-3</v>
      </c>
      <c r="O183" s="177">
        <f>ROUND(E183*N183,2)</f>
        <v>0.54</v>
      </c>
      <c r="P183" s="177">
        <v>0</v>
      </c>
      <c r="Q183" s="177">
        <f>ROUND(E183*P183,2)</f>
        <v>0</v>
      </c>
      <c r="R183" s="179" t="s">
        <v>455</v>
      </c>
      <c r="S183" s="179" t="s">
        <v>299</v>
      </c>
      <c r="T183" s="180" t="s">
        <v>534</v>
      </c>
      <c r="U183" s="162">
        <v>0.20799999999999999</v>
      </c>
      <c r="V183" s="162">
        <f>ROUND(E183*U183,2)</f>
        <v>26.21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303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2">
      <c r="A184" s="159"/>
      <c r="B184" s="160"/>
      <c r="C184" s="204" t="s">
        <v>944</v>
      </c>
      <c r="D184" s="203"/>
      <c r="E184" s="203"/>
      <c r="F184" s="203"/>
      <c r="G184" s="203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62"/>
      <c r="Z184" s="152"/>
      <c r="AA184" s="152"/>
      <c r="AB184" s="152"/>
      <c r="AC184" s="152"/>
      <c r="AD184" s="152"/>
      <c r="AE184" s="152"/>
      <c r="AF184" s="152"/>
      <c r="AG184" s="152" t="s">
        <v>305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1">
      <c r="A185" s="174">
        <v>77</v>
      </c>
      <c r="B185" s="175" t="s">
        <v>945</v>
      </c>
      <c r="C185" s="194" t="s">
        <v>946</v>
      </c>
      <c r="D185" s="176" t="s">
        <v>449</v>
      </c>
      <c r="E185" s="177">
        <v>126</v>
      </c>
      <c r="F185" s="178"/>
      <c r="G185" s="179">
        <f>ROUND(E185*F185,2)</f>
        <v>0</v>
      </c>
      <c r="H185" s="178">
        <v>0</v>
      </c>
      <c r="I185" s="179">
        <f>ROUND(E185*H185,2)</f>
        <v>0</v>
      </c>
      <c r="J185" s="178">
        <v>72.900000000000006</v>
      </c>
      <c r="K185" s="179">
        <f>ROUND(E185*J185,2)</f>
        <v>9185.4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 t="s">
        <v>455</v>
      </c>
      <c r="S185" s="179" t="s">
        <v>299</v>
      </c>
      <c r="T185" s="180" t="s">
        <v>534</v>
      </c>
      <c r="U185" s="162">
        <v>0.12</v>
      </c>
      <c r="V185" s="162">
        <f>ROUND(E185*U185,2)</f>
        <v>15.12</v>
      </c>
      <c r="W185" s="162"/>
      <c r="X185" s="162" t="s">
        <v>301</v>
      </c>
      <c r="Y185" s="162" t="s">
        <v>302</v>
      </c>
      <c r="Z185" s="152"/>
      <c r="AA185" s="152"/>
      <c r="AB185" s="152"/>
      <c r="AC185" s="152"/>
      <c r="AD185" s="152"/>
      <c r="AE185" s="152"/>
      <c r="AF185" s="152"/>
      <c r="AG185" s="152" t="s">
        <v>303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2">
      <c r="A186" s="159"/>
      <c r="B186" s="160"/>
      <c r="C186" s="204" t="s">
        <v>947</v>
      </c>
      <c r="D186" s="203"/>
      <c r="E186" s="203"/>
      <c r="F186" s="203"/>
      <c r="G186" s="203"/>
      <c r="H186" s="162"/>
      <c r="I186" s="162"/>
      <c r="J186" s="162"/>
      <c r="K186" s="162"/>
      <c r="L186" s="162"/>
      <c r="M186" s="162"/>
      <c r="N186" s="161"/>
      <c r="O186" s="161"/>
      <c r="P186" s="161"/>
      <c r="Q186" s="161"/>
      <c r="R186" s="162"/>
      <c r="S186" s="162"/>
      <c r="T186" s="162"/>
      <c r="U186" s="162"/>
      <c r="V186" s="162"/>
      <c r="W186" s="162"/>
      <c r="X186" s="162"/>
      <c r="Y186" s="162"/>
      <c r="Z186" s="152"/>
      <c r="AA186" s="152"/>
      <c r="AB186" s="152"/>
      <c r="AC186" s="152"/>
      <c r="AD186" s="152"/>
      <c r="AE186" s="152"/>
      <c r="AF186" s="152"/>
      <c r="AG186" s="152" t="s">
        <v>305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1">
      <c r="A187" s="174">
        <v>78</v>
      </c>
      <c r="B187" s="175" t="s">
        <v>948</v>
      </c>
      <c r="C187" s="194" t="s">
        <v>949</v>
      </c>
      <c r="D187" s="176" t="s">
        <v>449</v>
      </c>
      <c r="E187" s="177">
        <v>126</v>
      </c>
      <c r="F187" s="178"/>
      <c r="G187" s="179">
        <f>ROUND(E187*F187,2)</f>
        <v>0</v>
      </c>
      <c r="H187" s="178">
        <v>38.909999999999997</v>
      </c>
      <c r="I187" s="179">
        <f>ROUND(E187*H187,2)</f>
        <v>4902.66</v>
      </c>
      <c r="J187" s="178">
        <v>32.090000000000003</v>
      </c>
      <c r="K187" s="179">
        <f>ROUND(E187*J187,2)</f>
        <v>4043.34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 t="s">
        <v>455</v>
      </c>
      <c r="S187" s="179" t="s">
        <v>299</v>
      </c>
      <c r="T187" s="180" t="s">
        <v>534</v>
      </c>
      <c r="U187" s="162">
        <v>3.6999999999999998E-2</v>
      </c>
      <c r="V187" s="162">
        <f>ROUND(E187*U187,2)</f>
        <v>4.66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303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2">
      <c r="A188" s="159"/>
      <c r="B188" s="160"/>
      <c r="C188" s="204" t="s">
        <v>950</v>
      </c>
      <c r="D188" s="203"/>
      <c r="E188" s="203"/>
      <c r="F188" s="203"/>
      <c r="G188" s="203"/>
      <c r="H188" s="162"/>
      <c r="I188" s="162"/>
      <c r="J188" s="162"/>
      <c r="K188" s="162"/>
      <c r="L188" s="162"/>
      <c r="M188" s="162"/>
      <c r="N188" s="161"/>
      <c r="O188" s="161"/>
      <c r="P188" s="161"/>
      <c r="Q188" s="161"/>
      <c r="R188" s="162"/>
      <c r="S188" s="162"/>
      <c r="T188" s="162"/>
      <c r="U188" s="162"/>
      <c r="V188" s="162"/>
      <c r="W188" s="162"/>
      <c r="X188" s="162"/>
      <c r="Y188" s="162"/>
      <c r="Z188" s="152"/>
      <c r="AA188" s="152"/>
      <c r="AB188" s="152"/>
      <c r="AC188" s="152"/>
      <c r="AD188" s="152"/>
      <c r="AE188" s="152"/>
      <c r="AF188" s="152"/>
      <c r="AG188" s="152" t="s">
        <v>305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ht="14">
      <c r="A189" s="167" t="s">
        <v>293</v>
      </c>
      <c r="B189" s="168" t="s">
        <v>227</v>
      </c>
      <c r="C189" s="193" t="s">
        <v>228</v>
      </c>
      <c r="D189" s="169"/>
      <c r="E189" s="170"/>
      <c r="F189" s="171"/>
      <c r="G189" s="171">
        <f>SUMIF(AG190:AG191,"&lt;&gt;NOR",G190:G191)</f>
        <v>0</v>
      </c>
      <c r="H189" s="171"/>
      <c r="I189" s="171">
        <f>SUM(I190:I191)</f>
        <v>0</v>
      </c>
      <c r="J189" s="171"/>
      <c r="K189" s="171">
        <f>SUM(K190:K191)</f>
        <v>59568.98</v>
      </c>
      <c r="L189" s="171"/>
      <c r="M189" s="171">
        <f>SUM(M190:M191)</f>
        <v>0</v>
      </c>
      <c r="N189" s="170"/>
      <c r="O189" s="170">
        <f>SUM(O190:O191)</f>
        <v>0</v>
      </c>
      <c r="P189" s="170"/>
      <c r="Q189" s="170">
        <f>SUM(Q190:Q191)</f>
        <v>0</v>
      </c>
      <c r="R189" s="171"/>
      <c r="S189" s="171"/>
      <c r="T189" s="172"/>
      <c r="U189" s="166"/>
      <c r="V189" s="166">
        <f>SUM(V190:V191)</f>
        <v>81.23</v>
      </c>
      <c r="W189" s="166"/>
      <c r="X189" s="166"/>
      <c r="Y189" s="166"/>
      <c r="AG189" t="s">
        <v>294</v>
      </c>
    </row>
    <row r="190" spans="1:60" outlineLevel="1">
      <c r="A190" s="174">
        <v>79</v>
      </c>
      <c r="B190" s="175" t="s">
        <v>786</v>
      </c>
      <c r="C190" s="194" t="s">
        <v>787</v>
      </c>
      <c r="D190" s="176" t="s">
        <v>344</v>
      </c>
      <c r="E190" s="177">
        <v>384.06819000000002</v>
      </c>
      <c r="F190" s="178"/>
      <c r="G190" s="179">
        <f>ROUND(E190*F190,2)</f>
        <v>0</v>
      </c>
      <c r="H190" s="178">
        <v>0</v>
      </c>
      <c r="I190" s="179">
        <f>ROUND(E190*H190,2)</f>
        <v>0</v>
      </c>
      <c r="J190" s="178">
        <v>155.1</v>
      </c>
      <c r="K190" s="179">
        <f>ROUND(E190*J190,2)</f>
        <v>59568.98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 t="s">
        <v>531</v>
      </c>
      <c r="S190" s="179" t="s">
        <v>299</v>
      </c>
      <c r="T190" s="180" t="s">
        <v>534</v>
      </c>
      <c r="U190" s="162">
        <v>0.21149999999999999</v>
      </c>
      <c r="V190" s="162">
        <f>ROUND(E190*U190,2)</f>
        <v>81.23</v>
      </c>
      <c r="W190" s="162"/>
      <c r="X190" s="162" t="s">
        <v>788</v>
      </c>
      <c r="Y190" s="162" t="s">
        <v>302</v>
      </c>
      <c r="Z190" s="152"/>
      <c r="AA190" s="152"/>
      <c r="AB190" s="152"/>
      <c r="AC190" s="152"/>
      <c r="AD190" s="152"/>
      <c r="AE190" s="152"/>
      <c r="AF190" s="152"/>
      <c r="AG190" s="152" t="s">
        <v>789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ht="12.75" customHeight="1" outlineLevel="2">
      <c r="A191" s="159"/>
      <c r="B191" s="160"/>
      <c r="C191" s="204" t="s">
        <v>790</v>
      </c>
      <c r="D191" s="203"/>
      <c r="E191" s="203"/>
      <c r="F191" s="203"/>
      <c r="G191" s="203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62"/>
      <c r="Z191" s="152"/>
      <c r="AA191" s="152"/>
      <c r="AB191" s="152"/>
      <c r="AC191" s="152"/>
      <c r="AD191" s="152"/>
      <c r="AE191" s="152"/>
      <c r="AF191" s="152"/>
      <c r="AG191" s="152" t="s">
        <v>305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ht="14">
      <c r="A192" s="167" t="s">
        <v>293</v>
      </c>
      <c r="B192" s="168" t="s">
        <v>229</v>
      </c>
      <c r="C192" s="193" t="s">
        <v>230</v>
      </c>
      <c r="D192" s="169"/>
      <c r="E192" s="170"/>
      <c r="F192" s="171"/>
      <c r="G192" s="171">
        <f>SUMIF(AG193:AG201,"&lt;&gt;NOR",G193:G201)</f>
        <v>0</v>
      </c>
      <c r="H192" s="171"/>
      <c r="I192" s="171">
        <f>SUM(I193:I201)</f>
        <v>0</v>
      </c>
      <c r="J192" s="171"/>
      <c r="K192" s="171">
        <f>SUM(K193:K201)</f>
        <v>223767.94</v>
      </c>
      <c r="L192" s="171"/>
      <c r="M192" s="171">
        <f>SUM(M193:M201)</f>
        <v>0</v>
      </c>
      <c r="N192" s="170"/>
      <c r="O192" s="170">
        <f>SUM(O193:O201)</f>
        <v>0</v>
      </c>
      <c r="P192" s="170"/>
      <c r="Q192" s="170">
        <f>SUM(Q193:Q201)</f>
        <v>0</v>
      </c>
      <c r="R192" s="171"/>
      <c r="S192" s="171"/>
      <c r="T192" s="172"/>
      <c r="U192" s="166"/>
      <c r="V192" s="166">
        <f>SUM(V193:V201)</f>
        <v>47.989999999999995</v>
      </c>
      <c r="W192" s="166"/>
      <c r="X192" s="166"/>
      <c r="Y192" s="166"/>
      <c r="AG192" t="s">
        <v>294</v>
      </c>
    </row>
    <row r="193" spans="1:60" outlineLevel="1">
      <c r="A193" s="182">
        <v>80</v>
      </c>
      <c r="B193" s="183" t="s">
        <v>955</v>
      </c>
      <c r="C193" s="196" t="s">
        <v>956</v>
      </c>
      <c r="D193" s="184" t="s">
        <v>344</v>
      </c>
      <c r="E193" s="185">
        <v>163.80000000000001</v>
      </c>
      <c r="F193" s="186"/>
      <c r="G193" s="187">
        <f>ROUND(E193*F193,2)</f>
        <v>0</v>
      </c>
      <c r="H193" s="186">
        <v>0</v>
      </c>
      <c r="I193" s="187">
        <f>ROUND(E193*H193,2)</f>
        <v>0</v>
      </c>
      <c r="J193" s="186">
        <v>43.1</v>
      </c>
      <c r="K193" s="187">
        <f>ROUND(E193*J193,2)</f>
        <v>7059.78</v>
      </c>
      <c r="L193" s="187">
        <v>21</v>
      </c>
      <c r="M193" s="187">
        <f>G193*(1+L193/100)</f>
        <v>0</v>
      </c>
      <c r="N193" s="185">
        <v>0</v>
      </c>
      <c r="O193" s="185">
        <f>ROUND(E193*N193,2)</f>
        <v>0</v>
      </c>
      <c r="P193" s="185">
        <v>0</v>
      </c>
      <c r="Q193" s="185">
        <f>ROUND(E193*P193,2)</f>
        <v>0</v>
      </c>
      <c r="R193" s="187" t="s">
        <v>455</v>
      </c>
      <c r="S193" s="187" t="s">
        <v>299</v>
      </c>
      <c r="T193" s="188" t="s">
        <v>534</v>
      </c>
      <c r="U193" s="162">
        <v>0.01</v>
      </c>
      <c r="V193" s="162">
        <f>ROUND(E193*U193,2)</f>
        <v>1.64</v>
      </c>
      <c r="W193" s="162"/>
      <c r="X193" s="162" t="s">
        <v>301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391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1">
      <c r="A194" s="174">
        <v>81</v>
      </c>
      <c r="B194" s="175" t="s">
        <v>957</v>
      </c>
      <c r="C194" s="194" t="s">
        <v>958</v>
      </c>
      <c r="D194" s="176" t="s">
        <v>344</v>
      </c>
      <c r="E194" s="177">
        <v>4750.2</v>
      </c>
      <c r="F194" s="178"/>
      <c r="G194" s="179">
        <f>ROUND(E194*F194,2)</f>
        <v>0</v>
      </c>
      <c r="H194" s="178">
        <v>0</v>
      </c>
      <c r="I194" s="179">
        <f>ROUND(E194*H194,2)</f>
        <v>0</v>
      </c>
      <c r="J194" s="178">
        <v>10.5</v>
      </c>
      <c r="K194" s="179">
        <f>ROUND(E194*J194,2)</f>
        <v>49877.1</v>
      </c>
      <c r="L194" s="179">
        <v>21</v>
      </c>
      <c r="M194" s="179">
        <f>G194*(1+L194/100)</f>
        <v>0</v>
      </c>
      <c r="N194" s="177">
        <v>0</v>
      </c>
      <c r="O194" s="177">
        <f>ROUND(E194*N194,2)</f>
        <v>0</v>
      </c>
      <c r="P194" s="177">
        <v>0</v>
      </c>
      <c r="Q194" s="177">
        <f>ROUND(E194*P194,2)</f>
        <v>0</v>
      </c>
      <c r="R194" s="179" t="s">
        <v>455</v>
      </c>
      <c r="S194" s="179" t="s">
        <v>299</v>
      </c>
      <c r="T194" s="180" t="s">
        <v>534</v>
      </c>
      <c r="U194" s="162">
        <v>0</v>
      </c>
      <c r="V194" s="162">
        <f>ROUND(E194*U194,2)</f>
        <v>0</v>
      </c>
      <c r="W194" s="162"/>
      <c r="X194" s="162" t="s">
        <v>301</v>
      </c>
      <c r="Y194" s="162" t="s">
        <v>302</v>
      </c>
      <c r="Z194" s="152"/>
      <c r="AA194" s="152"/>
      <c r="AB194" s="152"/>
      <c r="AC194" s="152"/>
      <c r="AD194" s="152"/>
      <c r="AE194" s="152"/>
      <c r="AF194" s="152"/>
      <c r="AG194" s="152" t="s">
        <v>391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2">
      <c r="A195" s="159"/>
      <c r="B195" s="160"/>
      <c r="C195" s="195" t="s">
        <v>1721</v>
      </c>
      <c r="D195" s="164"/>
      <c r="E195" s="165">
        <v>4750.2</v>
      </c>
      <c r="F195" s="162"/>
      <c r="G195" s="162"/>
      <c r="H195" s="162"/>
      <c r="I195" s="162"/>
      <c r="J195" s="162"/>
      <c r="K195" s="162"/>
      <c r="L195" s="162"/>
      <c r="M195" s="162"/>
      <c r="N195" s="161"/>
      <c r="O195" s="161"/>
      <c r="P195" s="161"/>
      <c r="Q195" s="161"/>
      <c r="R195" s="162"/>
      <c r="S195" s="162"/>
      <c r="T195" s="162"/>
      <c r="U195" s="162"/>
      <c r="V195" s="162"/>
      <c r="W195" s="162"/>
      <c r="X195" s="162"/>
      <c r="Y195" s="162"/>
      <c r="Z195" s="152"/>
      <c r="AA195" s="152"/>
      <c r="AB195" s="152"/>
      <c r="AC195" s="152"/>
      <c r="AD195" s="152"/>
      <c r="AE195" s="152"/>
      <c r="AF195" s="152"/>
      <c r="AG195" s="152" t="s">
        <v>315</v>
      </c>
      <c r="AH195" s="152">
        <v>0</v>
      </c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1">
      <c r="A196" s="182">
        <v>82</v>
      </c>
      <c r="B196" s="183" t="s">
        <v>963</v>
      </c>
      <c r="C196" s="196" t="s">
        <v>964</v>
      </c>
      <c r="D196" s="184" t="s">
        <v>344</v>
      </c>
      <c r="E196" s="185">
        <v>122</v>
      </c>
      <c r="F196" s="186"/>
      <c r="G196" s="187">
        <f>ROUND(E196*F196,2)</f>
        <v>0</v>
      </c>
      <c r="H196" s="186">
        <v>0</v>
      </c>
      <c r="I196" s="187">
        <f>ROUND(E196*H196,2)</f>
        <v>0</v>
      </c>
      <c r="J196" s="186">
        <v>246.2</v>
      </c>
      <c r="K196" s="187">
        <f>ROUND(E196*J196,2)</f>
        <v>30036.400000000001</v>
      </c>
      <c r="L196" s="187">
        <v>21</v>
      </c>
      <c r="M196" s="187">
        <f>G196*(1+L196/100)</f>
        <v>0</v>
      </c>
      <c r="N196" s="185">
        <v>0</v>
      </c>
      <c r="O196" s="185">
        <f>ROUND(E196*N196,2)</f>
        <v>0</v>
      </c>
      <c r="P196" s="185">
        <v>0</v>
      </c>
      <c r="Q196" s="185">
        <f>ROUND(E196*P196,2)</f>
        <v>0</v>
      </c>
      <c r="R196" s="187" t="s">
        <v>965</v>
      </c>
      <c r="S196" s="187" t="s">
        <v>966</v>
      </c>
      <c r="T196" s="188" t="s">
        <v>534</v>
      </c>
      <c r="U196" s="162">
        <v>0</v>
      </c>
      <c r="V196" s="162">
        <f>ROUND(E196*U196,2)</f>
        <v>0</v>
      </c>
      <c r="W196" s="162"/>
      <c r="X196" s="162" t="s">
        <v>301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391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ht="24" outlineLevel="1">
      <c r="A197" s="182">
        <v>83</v>
      </c>
      <c r="B197" s="183" t="s">
        <v>967</v>
      </c>
      <c r="C197" s="196" t="s">
        <v>968</v>
      </c>
      <c r="D197" s="184" t="s">
        <v>344</v>
      </c>
      <c r="E197" s="185">
        <v>41.8</v>
      </c>
      <c r="F197" s="186"/>
      <c r="G197" s="187">
        <f>ROUND(E197*F197,2)</f>
        <v>0</v>
      </c>
      <c r="H197" s="186">
        <v>0</v>
      </c>
      <c r="I197" s="187">
        <f>ROUND(E197*H197,2)</f>
        <v>0</v>
      </c>
      <c r="J197" s="186">
        <v>2487.3000000000002</v>
      </c>
      <c r="K197" s="187">
        <f>ROUND(E197*J197,2)</f>
        <v>103969.14</v>
      </c>
      <c r="L197" s="187">
        <v>21</v>
      </c>
      <c r="M197" s="187">
        <f>G197*(1+L197/100)</f>
        <v>0</v>
      </c>
      <c r="N197" s="185">
        <v>0</v>
      </c>
      <c r="O197" s="185">
        <f>ROUND(E197*N197,2)</f>
        <v>0</v>
      </c>
      <c r="P197" s="185">
        <v>0</v>
      </c>
      <c r="Q197" s="185">
        <f>ROUND(E197*P197,2)</f>
        <v>0</v>
      </c>
      <c r="R197" s="187" t="s">
        <v>965</v>
      </c>
      <c r="S197" s="187" t="s">
        <v>346</v>
      </c>
      <c r="T197" s="188" t="s">
        <v>534</v>
      </c>
      <c r="U197" s="162">
        <v>0</v>
      </c>
      <c r="V197" s="162">
        <f>ROUND(E197*U197,2)</f>
        <v>0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>
      <c r="A198" s="174">
        <v>84</v>
      </c>
      <c r="B198" s="175" t="s">
        <v>959</v>
      </c>
      <c r="C198" s="194" t="s">
        <v>960</v>
      </c>
      <c r="D198" s="176" t="s">
        <v>344</v>
      </c>
      <c r="E198" s="177">
        <v>163.80000000000001</v>
      </c>
      <c r="F198" s="178"/>
      <c r="G198" s="179">
        <f>ROUND(E198*F198,2)</f>
        <v>0</v>
      </c>
      <c r="H198" s="178">
        <v>0</v>
      </c>
      <c r="I198" s="179">
        <f>ROUND(E198*H198,2)</f>
        <v>0</v>
      </c>
      <c r="J198" s="178">
        <v>11.3</v>
      </c>
      <c r="K198" s="179">
        <f>ROUND(E198*J198,2)</f>
        <v>1850.94</v>
      </c>
      <c r="L198" s="179">
        <v>21</v>
      </c>
      <c r="M198" s="179">
        <f>G198*(1+L198/100)</f>
        <v>0</v>
      </c>
      <c r="N198" s="177">
        <v>0</v>
      </c>
      <c r="O198" s="177">
        <f>ROUND(E198*N198,2)</f>
        <v>0</v>
      </c>
      <c r="P198" s="177">
        <v>0</v>
      </c>
      <c r="Q198" s="177">
        <f>ROUND(E198*P198,2)</f>
        <v>0</v>
      </c>
      <c r="R198" s="179" t="s">
        <v>961</v>
      </c>
      <c r="S198" s="179" t="s">
        <v>299</v>
      </c>
      <c r="T198" s="180" t="s">
        <v>534</v>
      </c>
      <c r="U198" s="162">
        <v>6.0000000000000001E-3</v>
      </c>
      <c r="V198" s="162">
        <f>ROUND(E198*U198,2)</f>
        <v>0.98</v>
      </c>
      <c r="W198" s="162"/>
      <c r="X198" s="162" t="s">
        <v>301</v>
      </c>
      <c r="Y198" s="162" t="s">
        <v>302</v>
      </c>
      <c r="Z198" s="152"/>
      <c r="AA198" s="152"/>
      <c r="AB198" s="152"/>
      <c r="AC198" s="152"/>
      <c r="AD198" s="152"/>
      <c r="AE198" s="152"/>
      <c r="AF198" s="152"/>
      <c r="AG198" s="152" t="s">
        <v>391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outlineLevel="2">
      <c r="A199" s="159"/>
      <c r="B199" s="160"/>
      <c r="C199" s="204" t="s">
        <v>962</v>
      </c>
      <c r="D199" s="203"/>
      <c r="E199" s="203"/>
      <c r="F199" s="203"/>
      <c r="G199" s="203"/>
      <c r="H199" s="162"/>
      <c r="I199" s="162"/>
      <c r="J199" s="162"/>
      <c r="K199" s="162"/>
      <c r="L199" s="162"/>
      <c r="M199" s="162"/>
      <c r="N199" s="161"/>
      <c r="O199" s="161"/>
      <c r="P199" s="161"/>
      <c r="Q199" s="161"/>
      <c r="R199" s="162"/>
      <c r="S199" s="162"/>
      <c r="T199" s="162"/>
      <c r="U199" s="162"/>
      <c r="V199" s="162"/>
      <c r="W199" s="162"/>
      <c r="X199" s="162"/>
      <c r="Y199" s="162"/>
      <c r="Z199" s="152"/>
      <c r="AA199" s="152"/>
      <c r="AB199" s="152"/>
      <c r="AC199" s="152"/>
      <c r="AD199" s="152"/>
      <c r="AE199" s="152"/>
      <c r="AF199" s="152"/>
      <c r="AG199" s="152" t="s">
        <v>305</v>
      </c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</row>
    <row r="200" spans="1:60" ht="24" outlineLevel="1">
      <c r="A200" s="174">
        <v>85</v>
      </c>
      <c r="B200" s="175" t="s">
        <v>951</v>
      </c>
      <c r="C200" s="194" t="s">
        <v>952</v>
      </c>
      <c r="D200" s="176" t="s">
        <v>344</v>
      </c>
      <c r="E200" s="177">
        <v>163.80000000000001</v>
      </c>
      <c r="F200" s="178"/>
      <c r="G200" s="179">
        <f>ROUND(E200*F200,2)</f>
        <v>0</v>
      </c>
      <c r="H200" s="178">
        <v>0</v>
      </c>
      <c r="I200" s="179">
        <f>ROUND(E200*H200,2)</f>
        <v>0</v>
      </c>
      <c r="J200" s="178">
        <v>189.1</v>
      </c>
      <c r="K200" s="179">
        <f>ROUND(E200*J200,2)</f>
        <v>30974.58</v>
      </c>
      <c r="L200" s="179">
        <v>21</v>
      </c>
      <c r="M200" s="179">
        <f>G200*(1+L200/100)</f>
        <v>0</v>
      </c>
      <c r="N200" s="177">
        <v>0</v>
      </c>
      <c r="O200" s="177">
        <f>ROUND(E200*N200,2)</f>
        <v>0</v>
      </c>
      <c r="P200" s="177">
        <v>0</v>
      </c>
      <c r="Q200" s="177">
        <f>ROUND(E200*P200,2)</f>
        <v>0</v>
      </c>
      <c r="R200" s="179" t="s">
        <v>953</v>
      </c>
      <c r="S200" s="179" t="s">
        <v>299</v>
      </c>
      <c r="T200" s="180" t="s">
        <v>534</v>
      </c>
      <c r="U200" s="162">
        <v>0.27700000000000002</v>
      </c>
      <c r="V200" s="162">
        <f>ROUND(E200*U200,2)</f>
        <v>45.37</v>
      </c>
      <c r="W200" s="162"/>
      <c r="X200" s="162" t="s">
        <v>301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391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outlineLevel="2">
      <c r="A201" s="159"/>
      <c r="B201" s="160"/>
      <c r="C201" s="204" t="s">
        <v>954</v>
      </c>
      <c r="D201" s="203"/>
      <c r="E201" s="203"/>
      <c r="F201" s="203"/>
      <c r="G201" s="203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62"/>
      <c r="Z201" s="152"/>
      <c r="AA201" s="152"/>
      <c r="AB201" s="152"/>
      <c r="AC201" s="152"/>
      <c r="AD201" s="152"/>
      <c r="AE201" s="152"/>
      <c r="AF201" s="152"/>
      <c r="AG201" s="152" t="s">
        <v>305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>
      <c r="A202" s="3"/>
      <c r="B202" s="4"/>
      <c r="C202" s="197"/>
      <c r="D202" s="6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AE202">
        <v>12</v>
      </c>
      <c r="AF202">
        <v>21</v>
      </c>
      <c r="AG202" t="s">
        <v>279</v>
      </c>
    </row>
    <row r="203" spans="1:60">
      <c r="A203" s="155"/>
      <c r="B203" s="156" t="s">
        <v>29</v>
      </c>
      <c r="C203" s="198"/>
      <c r="D203" s="157"/>
      <c r="E203" s="158"/>
      <c r="F203" s="158"/>
      <c r="G203" s="173">
        <f>G8+G90+G96+G100+G134+G144+G182+G189+G192</f>
        <v>0</v>
      </c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AE203">
        <f>SUMIF(L7:L201,AE202,G7:G201)</f>
        <v>0</v>
      </c>
      <c r="AF203">
        <f>SUMIF(L7:L201,AF202,G7:G201)</f>
        <v>0</v>
      </c>
      <c r="AG203" t="s">
        <v>666</v>
      </c>
    </row>
    <row r="204" spans="1:60">
      <c r="C204" s="199"/>
      <c r="D204" s="10"/>
      <c r="AG204" t="s">
        <v>667</v>
      </c>
    </row>
    <row r="205" spans="1:60">
      <c r="D205" s="10"/>
    </row>
    <row r="206" spans="1:60">
      <c r="D206" s="10"/>
    </row>
    <row r="207" spans="1:60">
      <c r="D207" s="10"/>
    </row>
    <row r="208" spans="1:60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52</v>
      </c>
      <c r="C3" s="274" t="s">
        <v>77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78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171</v>
      </c>
      <c r="C8" s="193" t="s">
        <v>173</v>
      </c>
      <c r="D8" s="169"/>
      <c r="E8" s="170"/>
      <c r="F8" s="171"/>
      <c r="G8" s="171">
        <f>SUMIF(AG9:AG18,"&lt;&gt;NOR",G9:G18)</f>
        <v>0</v>
      </c>
      <c r="H8" s="171"/>
      <c r="I8" s="171">
        <f>SUM(I9:I18)</f>
        <v>1950</v>
      </c>
      <c r="J8" s="171"/>
      <c r="K8" s="171">
        <f>SUM(K9:K18)</f>
        <v>19180</v>
      </c>
      <c r="L8" s="171"/>
      <c r="M8" s="171">
        <f>SUM(M9:M18)</f>
        <v>0</v>
      </c>
      <c r="N8" s="170"/>
      <c r="O8" s="170">
        <f>SUM(O9:O18)</f>
        <v>0</v>
      </c>
      <c r="P8" s="170"/>
      <c r="Q8" s="170">
        <f>SUM(Q9:Q18)</f>
        <v>0</v>
      </c>
      <c r="R8" s="171"/>
      <c r="S8" s="171"/>
      <c r="T8" s="172"/>
      <c r="U8" s="166"/>
      <c r="V8" s="166">
        <f>SUM(V9:V18)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1722</v>
      </c>
      <c r="C9" s="196" t="s">
        <v>1723</v>
      </c>
      <c r="D9" s="184" t="s">
        <v>637</v>
      </c>
      <c r="E9" s="185">
        <v>6</v>
      </c>
      <c r="F9" s="186"/>
      <c r="G9" s="187">
        <f t="shared" ref="G9:G18" si="0">ROUND(E9*F9,2)</f>
        <v>0</v>
      </c>
      <c r="H9" s="186">
        <v>0</v>
      </c>
      <c r="I9" s="187">
        <f t="shared" ref="I9:I18" si="1">ROUND(E9*H9,2)</f>
        <v>0</v>
      </c>
      <c r="J9" s="186">
        <v>40</v>
      </c>
      <c r="K9" s="187">
        <f t="shared" ref="K9:K18" si="2">ROUND(E9*J9,2)</f>
        <v>240</v>
      </c>
      <c r="L9" s="187">
        <v>21</v>
      </c>
      <c r="M9" s="187">
        <f t="shared" ref="M9:M18" si="3">G9*(1+L9/100)</f>
        <v>0</v>
      </c>
      <c r="N9" s="185">
        <v>0</v>
      </c>
      <c r="O9" s="185">
        <f t="shared" ref="O9:O18" si="4">ROUND(E9*N9,2)</f>
        <v>0</v>
      </c>
      <c r="P9" s="185">
        <v>0</v>
      </c>
      <c r="Q9" s="185">
        <f t="shared" ref="Q9:Q18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18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1724</v>
      </c>
      <c r="C10" s="191" t="s">
        <v>1725</v>
      </c>
      <c r="D10" s="202" t="s">
        <v>637</v>
      </c>
      <c r="E10" s="185">
        <v>18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100</v>
      </c>
      <c r="K10" s="187">
        <f t="shared" si="2"/>
        <v>1800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1726</v>
      </c>
      <c r="C11" s="196" t="s">
        <v>1727</v>
      </c>
      <c r="D11" s="184" t="s">
        <v>637</v>
      </c>
      <c r="E11" s="185">
        <v>3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250</v>
      </c>
      <c r="K11" s="187">
        <f t="shared" si="2"/>
        <v>750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1728</v>
      </c>
      <c r="C12" s="191" t="s">
        <v>1729</v>
      </c>
      <c r="D12" s="202" t="s">
        <v>637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1500</v>
      </c>
      <c r="K12" s="187">
        <f t="shared" si="2"/>
        <v>1500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1730</v>
      </c>
      <c r="C13" s="196" t="s">
        <v>1731</v>
      </c>
      <c r="D13" s="184" t="s">
        <v>637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8500</v>
      </c>
      <c r="K13" s="187">
        <f t="shared" si="2"/>
        <v>8500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1732</v>
      </c>
      <c r="C14" s="191" t="s">
        <v>1733</v>
      </c>
      <c r="D14" s="202" t="s">
        <v>449</v>
      </c>
      <c r="E14" s="185">
        <v>50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80</v>
      </c>
      <c r="K14" s="187">
        <f t="shared" si="2"/>
        <v>4000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1734</v>
      </c>
      <c r="C15" s="196" t="s">
        <v>1735</v>
      </c>
      <c r="D15" s="184" t="s">
        <v>449</v>
      </c>
      <c r="E15" s="185">
        <v>13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80</v>
      </c>
      <c r="K15" s="187">
        <f t="shared" si="2"/>
        <v>1040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1736</v>
      </c>
      <c r="C16" s="196" t="s">
        <v>1737</v>
      </c>
      <c r="D16" s="184" t="s">
        <v>449</v>
      </c>
      <c r="E16" s="185">
        <v>5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150</v>
      </c>
      <c r="K16" s="187">
        <f t="shared" si="2"/>
        <v>750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1738</v>
      </c>
      <c r="C17" s="191" t="s">
        <v>1739</v>
      </c>
      <c r="D17" s="202" t="s">
        <v>449</v>
      </c>
      <c r="E17" s="185">
        <v>13</v>
      </c>
      <c r="F17" s="186"/>
      <c r="G17" s="187">
        <f t="shared" si="0"/>
        <v>0</v>
      </c>
      <c r="H17" s="186">
        <v>150</v>
      </c>
      <c r="I17" s="187">
        <f t="shared" si="1"/>
        <v>1950</v>
      </c>
      <c r="J17" s="186">
        <v>0</v>
      </c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1740</v>
      </c>
      <c r="C18" s="196" t="s">
        <v>1741</v>
      </c>
      <c r="D18" s="184" t="s">
        <v>449</v>
      </c>
      <c r="E18" s="185">
        <v>20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30</v>
      </c>
      <c r="K18" s="187">
        <f t="shared" si="2"/>
        <v>600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ht="14">
      <c r="A19" s="167" t="s">
        <v>293</v>
      </c>
      <c r="B19" s="168" t="s">
        <v>232</v>
      </c>
      <c r="C19" s="193" t="s">
        <v>195</v>
      </c>
      <c r="D19" s="169"/>
      <c r="E19" s="170"/>
      <c r="F19" s="171"/>
      <c r="G19" s="171">
        <f>SUMIF(AG20:AG26,"&lt;&gt;NOR",G20:G26)</f>
        <v>0</v>
      </c>
      <c r="H19" s="171"/>
      <c r="I19" s="171">
        <f>SUM(I20:I26)</f>
        <v>0</v>
      </c>
      <c r="J19" s="171"/>
      <c r="K19" s="171">
        <f>SUM(K20:K26)</f>
        <v>10895</v>
      </c>
      <c r="L19" s="171"/>
      <c r="M19" s="171">
        <f>SUM(M20:M26)</f>
        <v>0</v>
      </c>
      <c r="N19" s="170"/>
      <c r="O19" s="170">
        <f>SUM(O20:O26)</f>
        <v>0</v>
      </c>
      <c r="P19" s="170"/>
      <c r="Q19" s="170">
        <f>SUM(Q20:Q26)</f>
        <v>0</v>
      </c>
      <c r="R19" s="171"/>
      <c r="S19" s="171"/>
      <c r="T19" s="172"/>
      <c r="U19" s="166"/>
      <c r="V19" s="166">
        <f>SUM(V20:V26)</f>
        <v>0</v>
      </c>
      <c r="W19" s="166"/>
      <c r="X19" s="166"/>
      <c r="Y19" s="166"/>
      <c r="AG19" t="s">
        <v>294</v>
      </c>
    </row>
    <row r="20" spans="1:60" outlineLevel="1">
      <c r="A20" s="182">
        <v>11</v>
      </c>
      <c r="B20" s="183" t="s">
        <v>1742</v>
      </c>
      <c r="C20" s="191" t="s">
        <v>1743</v>
      </c>
      <c r="D20" s="202" t="s">
        <v>1744</v>
      </c>
      <c r="E20" s="185">
        <v>0.01</v>
      </c>
      <c r="F20" s="186"/>
      <c r="G20" s="187">
        <f t="shared" ref="G20:G26" si="7">ROUND(E20*F20,2)</f>
        <v>0</v>
      </c>
      <c r="H20" s="186">
        <v>0</v>
      </c>
      <c r="I20" s="187">
        <f t="shared" ref="I20:I26" si="8">ROUND(E20*H20,2)</f>
        <v>0</v>
      </c>
      <c r="J20" s="186">
        <v>50000</v>
      </c>
      <c r="K20" s="187">
        <f t="shared" ref="K20:K26" si="9">ROUND(E20*J20,2)</f>
        <v>500</v>
      </c>
      <c r="L20" s="187">
        <v>21</v>
      </c>
      <c r="M20" s="187">
        <f t="shared" ref="M20:M26" si="10">G20*(1+L20/100)</f>
        <v>0</v>
      </c>
      <c r="N20" s="185">
        <v>0</v>
      </c>
      <c r="O20" s="185">
        <f t="shared" ref="O20:O26" si="11">ROUND(E20*N20,2)</f>
        <v>0</v>
      </c>
      <c r="P20" s="185">
        <v>0</v>
      </c>
      <c r="Q20" s="185">
        <f t="shared" ref="Q20:Q26" si="12">ROUND(E20*P20,2)</f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ref="V20:V26" si="13">ROUND(E20*U20,2)</f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12</v>
      </c>
      <c r="B21" s="183" t="s">
        <v>1745</v>
      </c>
      <c r="C21" s="196" t="s">
        <v>1746</v>
      </c>
      <c r="D21" s="184" t="s">
        <v>312</v>
      </c>
      <c r="E21" s="185">
        <v>0.3</v>
      </c>
      <c r="F21" s="186"/>
      <c r="G21" s="187">
        <f t="shared" si="7"/>
        <v>0</v>
      </c>
      <c r="H21" s="186">
        <v>0</v>
      </c>
      <c r="I21" s="187">
        <f t="shared" si="8"/>
        <v>0</v>
      </c>
      <c r="J21" s="186">
        <v>1650</v>
      </c>
      <c r="K21" s="187">
        <f t="shared" si="9"/>
        <v>495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13"/>
        <v>0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13</v>
      </c>
      <c r="B22" s="183" t="s">
        <v>1747</v>
      </c>
      <c r="C22" s="196" t="s">
        <v>1748</v>
      </c>
      <c r="D22" s="184" t="s">
        <v>449</v>
      </c>
      <c r="E22" s="185">
        <v>6</v>
      </c>
      <c r="F22" s="186"/>
      <c r="G22" s="187">
        <f t="shared" si="7"/>
        <v>0</v>
      </c>
      <c r="H22" s="186">
        <v>0</v>
      </c>
      <c r="I22" s="187">
        <f t="shared" si="8"/>
        <v>0</v>
      </c>
      <c r="J22" s="186">
        <v>850</v>
      </c>
      <c r="K22" s="187">
        <f t="shared" si="9"/>
        <v>5100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13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14</v>
      </c>
      <c r="B23" s="183" t="s">
        <v>1749</v>
      </c>
      <c r="C23" s="191" t="s">
        <v>1750</v>
      </c>
      <c r="D23" s="202" t="s">
        <v>449</v>
      </c>
      <c r="E23" s="185">
        <v>6</v>
      </c>
      <c r="F23" s="186"/>
      <c r="G23" s="187">
        <f t="shared" si="7"/>
        <v>0</v>
      </c>
      <c r="H23" s="186">
        <v>0</v>
      </c>
      <c r="I23" s="187">
        <f t="shared" si="8"/>
        <v>0</v>
      </c>
      <c r="J23" s="186">
        <v>350</v>
      </c>
      <c r="K23" s="187">
        <f t="shared" si="9"/>
        <v>2100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13"/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15</v>
      </c>
      <c r="B24" s="183" t="s">
        <v>1751</v>
      </c>
      <c r="C24" s="196" t="s">
        <v>1752</v>
      </c>
      <c r="D24" s="184" t="s">
        <v>312</v>
      </c>
      <c r="E24" s="185">
        <v>0.1</v>
      </c>
      <c r="F24" s="186"/>
      <c r="G24" s="187">
        <f t="shared" si="7"/>
        <v>0</v>
      </c>
      <c r="H24" s="186">
        <v>0</v>
      </c>
      <c r="I24" s="187">
        <f t="shared" si="8"/>
        <v>0</v>
      </c>
      <c r="J24" s="186">
        <v>8000</v>
      </c>
      <c r="K24" s="187">
        <f t="shared" si="9"/>
        <v>800</v>
      </c>
      <c r="L24" s="187">
        <v>21</v>
      </c>
      <c r="M24" s="187">
        <f t="shared" si="10"/>
        <v>0</v>
      </c>
      <c r="N24" s="185">
        <v>0</v>
      </c>
      <c r="O24" s="185">
        <f t="shared" si="11"/>
        <v>0</v>
      </c>
      <c r="P24" s="185">
        <v>0</v>
      </c>
      <c r="Q24" s="185">
        <f t="shared" si="12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13"/>
        <v>0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16</v>
      </c>
      <c r="B25" s="183" t="s">
        <v>1753</v>
      </c>
      <c r="C25" s="191" t="s">
        <v>1754</v>
      </c>
      <c r="D25" s="202" t="s">
        <v>449</v>
      </c>
      <c r="E25" s="185">
        <v>6</v>
      </c>
      <c r="F25" s="186"/>
      <c r="G25" s="187">
        <f t="shared" si="7"/>
        <v>0</v>
      </c>
      <c r="H25" s="186">
        <v>0</v>
      </c>
      <c r="I25" s="187">
        <f t="shared" si="8"/>
        <v>0</v>
      </c>
      <c r="J25" s="186">
        <v>50</v>
      </c>
      <c r="K25" s="187">
        <f t="shared" si="9"/>
        <v>300</v>
      </c>
      <c r="L25" s="187">
        <v>21</v>
      </c>
      <c r="M25" s="187">
        <f t="shared" si="10"/>
        <v>0</v>
      </c>
      <c r="N25" s="185">
        <v>0</v>
      </c>
      <c r="O25" s="185">
        <f t="shared" si="11"/>
        <v>0</v>
      </c>
      <c r="P25" s="185">
        <v>0</v>
      </c>
      <c r="Q25" s="185">
        <f t="shared" si="12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13"/>
        <v>0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4" outlineLevel="1">
      <c r="A26" s="182">
        <v>17</v>
      </c>
      <c r="B26" s="183" t="s">
        <v>1755</v>
      </c>
      <c r="C26" s="196" t="s">
        <v>1756</v>
      </c>
      <c r="D26" s="184" t="s">
        <v>449</v>
      </c>
      <c r="E26" s="185">
        <v>20</v>
      </c>
      <c r="F26" s="186"/>
      <c r="G26" s="187">
        <f t="shared" si="7"/>
        <v>0</v>
      </c>
      <c r="H26" s="186">
        <v>0</v>
      </c>
      <c r="I26" s="187">
        <f t="shared" si="8"/>
        <v>0</v>
      </c>
      <c r="J26" s="186">
        <v>80</v>
      </c>
      <c r="K26" s="187">
        <f t="shared" si="9"/>
        <v>1600</v>
      </c>
      <c r="L26" s="187">
        <v>21</v>
      </c>
      <c r="M26" s="187">
        <f t="shared" si="10"/>
        <v>0</v>
      </c>
      <c r="N26" s="185">
        <v>0</v>
      </c>
      <c r="O26" s="185">
        <f t="shared" si="11"/>
        <v>0</v>
      </c>
      <c r="P26" s="185">
        <v>0</v>
      </c>
      <c r="Q26" s="185">
        <f t="shared" si="12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13"/>
        <v>0</v>
      </c>
      <c r="W26" s="162"/>
      <c r="X26" s="162" t="s">
        <v>301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303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14">
      <c r="A27" s="167" t="s">
        <v>293</v>
      </c>
      <c r="B27" s="168" t="s">
        <v>232</v>
      </c>
      <c r="C27" s="189" t="s">
        <v>197</v>
      </c>
      <c r="D27" s="200"/>
      <c r="E27" s="170"/>
      <c r="F27" s="171"/>
      <c r="G27" s="171">
        <f>SUMIF(AG28:AG39,"&lt;&gt;NOR",G28:G39)</f>
        <v>0</v>
      </c>
      <c r="H27" s="171"/>
      <c r="I27" s="171">
        <f>SUM(I28:I39)</f>
        <v>34239.5</v>
      </c>
      <c r="J27" s="171"/>
      <c r="K27" s="171">
        <f>SUM(K28:K39)</f>
        <v>2321.46</v>
      </c>
      <c r="L27" s="171"/>
      <c r="M27" s="171">
        <f>SUM(M28:M39)</f>
        <v>0</v>
      </c>
      <c r="N27" s="170"/>
      <c r="O27" s="170">
        <f>SUM(O28:O39)</f>
        <v>0</v>
      </c>
      <c r="P27" s="170"/>
      <c r="Q27" s="170">
        <f>SUM(Q28:Q39)</f>
        <v>0</v>
      </c>
      <c r="R27" s="171"/>
      <c r="S27" s="171"/>
      <c r="T27" s="172"/>
      <c r="U27" s="166"/>
      <c r="V27" s="166">
        <f>SUM(V28:V39)</f>
        <v>0</v>
      </c>
      <c r="W27" s="166"/>
      <c r="X27" s="166"/>
      <c r="Y27" s="166"/>
      <c r="AG27" t="s">
        <v>294</v>
      </c>
    </row>
    <row r="28" spans="1:60" outlineLevel="1">
      <c r="A28" s="182">
        <v>18</v>
      </c>
      <c r="B28" s="183" t="s">
        <v>1757</v>
      </c>
      <c r="C28" s="196" t="s">
        <v>1758</v>
      </c>
      <c r="D28" s="184" t="s">
        <v>449</v>
      </c>
      <c r="E28" s="185">
        <v>50</v>
      </c>
      <c r="F28" s="186"/>
      <c r="G28" s="187">
        <f t="shared" ref="G28:G39" si="14">ROUND(E28*F28,2)</f>
        <v>0</v>
      </c>
      <c r="H28" s="186">
        <v>80</v>
      </c>
      <c r="I28" s="187">
        <f t="shared" ref="I28:I39" si="15">ROUND(E28*H28,2)</f>
        <v>4000</v>
      </c>
      <c r="J28" s="186">
        <v>0</v>
      </c>
      <c r="K28" s="187">
        <f t="shared" ref="K28:K39" si="16">ROUND(E28*J28,2)</f>
        <v>0</v>
      </c>
      <c r="L28" s="187">
        <v>21</v>
      </c>
      <c r="M28" s="187">
        <f t="shared" ref="M28:M39" si="17">G28*(1+L28/100)</f>
        <v>0</v>
      </c>
      <c r="N28" s="185">
        <v>0</v>
      </c>
      <c r="O28" s="185">
        <f t="shared" ref="O28:O39" si="18">ROUND(E28*N28,2)</f>
        <v>0</v>
      </c>
      <c r="P28" s="185">
        <v>0</v>
      </c>
      <c r="Q28" s="185">
        <f t="shared" ref="Q28:Q39" si="19">ROUND(E28*P28,2)</f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ref="V28:V39" si="20">ROUND(E28*U28,2)</f>
        <v>0</v>
      </c>
      <c r="W28" s="162"/>
      <c r="X28" s="162" t="s">
        <v>347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348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1759</v>
      </c>
      <c r="C29" s="196" t="s">
        <v>1760</v>
      </c>
      <c r="D29" s="184" t="s">
        <v>449</v>
      </c>
      <c r="E29" s="185">
        <v>13</v>
      </c>
      <c r="F29" s="186"/>
      <c r="G29" s="187">
        <f t="shared" si="14"/>
        <v>0</v>
      </c>
      <c r="H29" s="186">
        <v>50</v>
      </c>
      <c r="I29" s="187">
        <f t="shared" si="15"/>
        <v>650</v>
      </c>
      <c r="J29" s="186">
        <v>0</v>
      </c>
      <c r="K29" s="187">
        <f t="shared" si="16"/>
        <v>0</v>
      </c>
      <c r="L29" s="187">
        <v>21</v>
      </c>
      <c r="M29" s="187">
        <f t="shared" si="17"/>
        <v>0</v>
      </c>
      <c r="N29" s="185">
        <v>0</v>
      </c>
      <c r="O29" s="185">
        <f t="shared" si="18"/>
        <v>0</v>
      </c>
      <c r="P29" s="185">
        <v>0</v>
      </c>
      <c r="Q29" s="185">
        <f t="shared" si="19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20"/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1761</v>
      </c>
      <c r="C30" s="196" t="s">
        <v>1762</v>
      </c>
      <c r="D30" s="184" t="s">
        <v>449</v>
      </c>
      <c r="E30" s="185">
        <v>5</v>
      </c>
      <c r="F30" s="186"/>
      <c r="G30" s="187">
        <f t="shared" si="14"/>
        <v>0</v>
      </c>
      <c r="H30" s="186">
        <v>280</v>
      </c>
      <c r="I30" s="187">
        <f t="shared" si="15"/>
        <v>1400</v>
      </c>
      <c r="J30" s="186">
        <v>0</v>
      </c>
      <c r="K30" s="187">
        <f t="shared" si="16"/>
        <v>0</v>
      </c>
      <c r="L30" s="187">
        <v>21</v>
      </c>
      <c r="M30" s="187">
        <f t="shared" si="17"/>
        <v>0</v>
      </c>
      <c r="N30" s="185">
        <v>0</v>
      </c>
      <c r="O30" s="185">
        <f t="shared" si="18"/>
        <v>0</v>
      </c>
      <c r="P30" s="185">
        <v>0</v>
      </c>
      <c r="Q30" s="185">
        <f t="shared" si="19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20"/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1763</v>
      </c>
      <c r="C31" s="196" t="s">
        <v>1764</v>
      </c>
      <c r="D31" s="184" t="s">
        <v>449</v>
      </c>
      <c r="E31" s="185">
        <v>13</v>
      </c>
      <c r="F31" s="186"/>
      <c r="G31" s="187">
        <f t="shared" si="14"/>
        <v>0</v>
      </c>
      <c r="H31" s="186">
        <v>350</v>
      </c>
      <c r="I31" s="187">
        <f t="shared" si="15"/>
        <v>4550</v>
      </c>
      <c r="J31" s="186">
        <v>0</v>
      </c>
      <c r="K31" s="187">
        <f t="shared" si="16"/>
        <v>0</v>
      </c>
      <c r="L31" s="187">
        <v>21</v>
      </c>
      <c r="M31" s="187">
        <f t="shared" si="17"/>
        <v>0</v>
      </c>
      <c r="N31" s="185">
        <v>0</v>
      </c>
      <c r="O31" s="185">
        <f t="shared" si="18"/>
        <v>0</v>
      </c>
      <c r="P31" s="185">
        <v>0</v>
      </c>
      <c r="Q31" s="185">
        <f t="shared" si="19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20"/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1765</v>
      </c>
      <c r="C32" s="191" t="s">
        <v>1766</v>
      </c>
      <c r="D32" s="202" t="s">
        <v>637</v>
      </c>
      <c r="E32" s="185">
        <v>3</v>
      </c>
      <c r="F32" s="186"/>
      <c r="G32" s="187">
        <f t="shared" si="14"/>
        <v>0</v>
      </c>
      <c r="H32" s="186">
        <v>350</v>
      </c>
      <c r="I32" s="187">
        <f t="shared" si="15"/>
        <v>1050</v>
      </c>
      <c r="J32" s="186">
        <v>0</v>
      </c>
      <c r="K32" s="187">
        <f t="shared" si="16"/>
        <v>0</v>
      </c>
      <c r="L32" s="187">
        <v>21</v>
      </c>
      <c r="M32" s="187">
        <f t="shared" si="17"/>
        <v>0</v>
      </c>
      <c r="N32" s="185">
        <v>0</v>
      </c>
      <c r="O32" s="185">
        <f t="shared" si="18"/>
        <v>0</v>
      </c>
      <c r="P32" s="185">
        <v>0</v>
      </c>
      <c r="Q32" s="185">
        <f t="shared" si="19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20"/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1767</v>
      </c>
      <c r="C33" s="196" t="s">
        <v>1768</v>
      </c>
      <c r="D33" s="184" t="s">
        <v>637</v>
      </c>
      <c r="E33" s="185">
        <v>1</v>
      </c>
      <c r="F33" s="186"/>
      <c r="G33" s="187">
        <f t="shared" si="14"/>
        <v>0</v>
      </c>
      <c r="H33" s="186">
        <v>2500</v>
      </c>
      <c r="I33" s="187">
        <f t="shared" si="15"/>
        <v>2500</v>
      </c>
      <c r="J33" s="186">
        <v>0</v>
      </c>
      <c r="K33" s="187">
        <f t="shared" si="16"/>
        <v>0</v>
      </c>
      <c r="L33" s="187">
        <v>21</v>
      </c>
      <c r="M33" s="187">
        <f t="shared" si="17"/>
        <v>0</v>
      </c>
      <c r="N33" s="185">
        <v>0</v>
      </c>
      <c r="O33" s="185">
        <f t="shared" si="18"/>
        <v>0</v>
      </c>
      <c r="P33" s="185">
        <v>0</v>
      </c>
      <c r="Q33" s="185">
        <f t="shared" si="19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20"/>
        <v>0</v>
      </c>
      <c r="W33" s="162"/>
      <c r="X33" s="162" t="s">
        <v>347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348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24</v>
      </c>
      <c r="B34" s="183" t="s">
        <v>1769</v>
      </c>
      <c r="C34" s="196" t="s">
        <v>1770</v>
      </c>
      <c r="D34" s="184" t="s">
        <v>637</v>
      </c>
      <c r="E34" s="185">
        <v>1</v>
      </c>
      <c r="F34" s="186"/>
      <c r="G34" s="187">
        <f t="shared" si="14"/>
        <v>0</v>
      </c>
      <c r="H34" s="186">
        <v>18500</v>
      </c>
      <c r="I34" s="187">
        <f t="shared" si="15"/>
        <v>18500</v>
      </c>
      <c r="J34" s="186">
        <v>0</v>
      </c>
      <c r="K34" s="187">
        <f t="shared" si="16"/>
        <v>0</v>
      </c>
      <c r="L34" s="187">
        <v>21</v>
      </c>
      <c r="M34" s="187">
        <f t="shared" si="17"/>
        <v>0</v>
      </c>
      <c r="N34" s="185">
        <v>0</v>
      </c>
      <c r="O34" s="185">
        <f t="shared" si="18"/>
        <v>0</v>
      </c>
      <c r="P34" s="185">
        <v>0</v>
      </c>
      <c r="Q34" s="185">
        <f t="shared" si="19"/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si="20"/>
        <v>0</v>
      </c>
      <c r="W34" s="162"/>
      <c r="X34" s="162" t="s">
        <v>347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348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25</v>
      </c>
      <c r="B35" s="183" t="s">
        <v>1771</v>
      </c>
      <c r="C35" s="196" t="s">
        <v>1772</v>
      </c>
      <c r="D35" s="184" t="s">
        <v>449</v>
      </c>
      <c r="E35" s="185">
        <v>6</v>
      </c>
      <c r="F35" s="186"/>
      <c r="G35" s="187">
        <f t="shared" si="14"/>
        <v>0</v>
      </c>
      <c r="H35" s="186">
        <v>30</v>
      </c>
      <c r="I35" s="187">
        <f t="shared" si="15"/>
        <v>180</v>
      </c>
      <c r="J35" s="186">
        <v>0</v>
      </c>
      <c r="K35" s="187">
        <f t="shared" si="16"/>
        <v>0</v>
      </c>
      <c r="L35" s="187">
        <v>21</v>
      </c>
      <c r="M35" s="187">
        <f t="shared" si="17"/>
        <v>0</v>
      </c>
      <c r="N35" s="185">
        <v>0</v>
      </c>
      <c r="O35" s="185">
        <f t="shared" si="18"/>
        <v>0</v>
      </c>
      <c r="P35" s="185">
        <v>0</v>
      </c>
      <c r="Q35" s="185">
        <f t="shared" si="19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20"/>
        <v>0</v>
      </c>
      <c r="W35" s="162"/>
      <c r="X35" s="162" t="s">
        <v>347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348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82">
        <v>26</v>
      </c>
      <c r="B36" s="183" t="s">
        <v>1773</v>
      </c>
      <c r="C36" s="196" t="s">
        <v>1774</v>
      </c>
      <c r="D36" s="184" t="s">
        <v>449</v>
      </c>
      <c r="E36" s="185">
        <v>9.0500000000000007</v>
      </c>
      <c r="F36" s="186"/>
      <c r="G36" s="187">
        <f t="shared" si="14"/>
        <v>0</v>
      </c>
      <c r="H36" s="186">
        <v>65</v>
      </c>
      <c r="I36" s="187">
        <f t="shared" si="15"/>
        <v>588.25</v>
      </c>
      <c r="J36" s="186">
        <v>0</v>
      </c>
      <c r="K36" s="187">
        <f t="shared" si="16"/>
        <v>0</v>
      </c>
      <c r="L36" s="187">
        <v>21</v>
      </c>
      <c r="M36" s="187">
        <f t="shared" si="17"/>
        <v>0</v>
      </c>
      <c r="N36" s="185">
        <v>0</v>
      </c>
      <c r="O36" s="185">
        <f t="shared" si="18"/>
        <v>0</v>
      </c>
      <c r="P36" s="185">
        <v>0</v>
      </c>
      <c r="Q36" s="185">
        <f t="shared" si="19"/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si="20"/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27</v>
      </c>
      <c r="B37" s="183" t="s">
        <v>1775</v>
      </c>
      <c r="C37" s="196" t="s">
        <v>1776</v>
      </c>
      <c r="D37" s="184" t="s">
        <v>449</v>
      </c>
      <c r="E37" s="185">
        <v>10.95</v>
      </c>
      <c r="F37" s="186"/>
      <c r="G37" s="187">
        <f t="shared" si="14"/>
        <v>0</v>
      </c>
      <c r="H37" s="186">
        <v>75</v>
      </c>
      <c r="I37" s="187">
        <f t="shared" si="15"/>
        <v>821.25</v>
      </c>
      <c r="J37" s="186">
        <v>0</v>
      </c>
      <c r="K37" s="187">
        <f t="shared" si="16"/>
        <v>0</v>
      </c>
      <c r="L37" s="187">
        <v>21</v>
      </c>
      <c r="M37" s="187">
        <f t="shared" si="17"/>
        <v>0</v>
      </c>
      <c r="N37" s="185">
        <v>0</v>
      </c>
      <c r="O37" s="185">
        <f t="shared" si="18"/>
        <v>0</v>
      </c>
      <c r="P37" s="185">
        <v>0</v>
      </c>
      <c r="Q37" s="185">
        <f t="shared" si="19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20"/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28</v>
      </c>
      <c r="B38" s="183" t="s">
        <v>1777</v>
      </c>
      <c r="C38" s="196" t="s">
        <v>1778</v>
      </c>
      <c r="D38" s="184" t="s">
        <v>0</v>
      </c>
      <c r="E38" s="185">
        <v>0.05</v>
      </c>
      <c r="F38" s="186"/>
      <c r="G38" s="187">
        <f t="shared" si="14"/>
        <v>0</v>
      </c>
      <c r="H38" s="186">
        <v>0</v>
      </c>
      <c r="I38" s="187">
        <f t="shared" si="15"/>
        <v>0</v>
      </c>
      <c r="J38" s="186">
        <v>34239.5</v>
      </c>
      <c r="K38" s="187">
        <f t="shared" si="16"/>
        <v>1711.98</v>
      </c>
      <c r="L38" s="187">
        <v>21</v>
      </c>
      <c r="M38" s="187">
        <f t="shared" si="17"/>
        <v>0</v>
      </c>
      <c r="N38" s="185">
        <v>0</v>
      </c>
      <c r="O38" s="185">
        <f t="shared" si="18"/>
        <v>0</v>
      </c>
      <c r="P38" s="185">
        <v>0</v>
      </c>
      <c r="Q38" s="185">
        <f t="shared" si="19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20"/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29</v>
      </c>
      <c r="B39" s="183" t="s">
        <v>1779</v>
      </c>
      <c r="C39" s="196" t="s">
        <v>1780</v>
      </c>
      <c r="D39" s="184" t="s">
        <v>0</v>
      </c>
      <c r="E39" s="185">
        <v>0.05</v>
      </c>
      <c r="F39" s="186"/>
      <c r="G39" s="187">
        <f t="shared" si="14"/>
        <v>0</v>
      </c>
      <c r="H39" s="186">
        <v>0</v>
      </c>
      <c r="I39" s="187">
        <f t="shared" si="15"/>
        <v>0</v>
      </c>
      <c r="J39" s="186">
        <v>12189.5</v>
      </c>
      <c r="K39" s="187">
        <f t="shared" si="16"/>
        <v>609.48</v>
      </c>
      <c r="L39" s="187">
        <v>21</v>
      </c>
      <c r="M39" s="187">
        <f t="shared" si="17"/>
        <v>0</v>
      </c>
      <c r="N39" s="185">
        <v>0</v>
      </c>
      <c r="O39" s="185">
        <f t="shared" si="18"/>
        <v>0</v>
      </c>
      <c r="P39" s="185">
        <v>0</v>
      </c>
      <c r="Q39" s="185">
        <f t="shared" si="19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20"/>
        <v>0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14">
      <c r="A40" s="167" t="s">
        <v>293</v>
      </c>
      <c r="B40" s="168" t="s">
        <v>232</v>
      </c>
      <c r="C40" s="193" t="s">
        <v>199</v>
      </c>
      <c r="D40" s="169"/>
      <c r="E40" s="170"/>
      <c r="F40" s="171"/>
      <c r="G40" s="171">
        <f>SUMIF(AG41:AG51,"&lt;&gt;NOR",G41:G51)</f>
        <v>0</v>
      </c>
      <c r="H40" s="171"/>
      <c r="I40" s="171">
        <f>SUM(I41:I51)</f>
        <v>29500</v>
      </c>
      <c r="J40" s="171"/>
      <c r="K40" s="171">
        <f>SUM(K41:K51)</f>
        <v>31000</v>
      </c>
      <c r="L40" s="171"/>
      <c r="M40" s="171">
        <f>SUM(M41:M51)</f>
        <v>0</v>
      </c>
      <c r="N40" s="170"/>
      <c r="O40" s="170">
        <f>SUM(O41:O51)</f>
        <v>0</v>
      </c>
      <c r="P40" s="170"/>
      <c r="Q40" s="170">
        <f>SUM(Q41:Q51)</f>
        <v>0</v>
      </c>
      <c r="R40" s="171"/>
      <c r="S40" s="171"/>
      <c r="T40" s="172"/>
      <c r="U40" s="166"/>
      <c r="V40" s="166">
        <f>SUM(V41:V51)</f>
        <v>0</v>
      </c>
      <c r="W40" s="166"/>
      <c r="X40" s="166"/>
      <c r="Y40" s="166"/>
      <c r="AG40" t="s">
        <v>294</v>
      </c>
    </row>
    <row r="41" spans="1:60" outlineLevel="1">
      <c r="A41" s="182">
        <v>30</v>
      </c>
      <c r="B41" s="183" t="s">
        <v>1781</v>
      </c>
      <c r="C41" s="196" t="s">
        <v>1782</v>
      </c>
      <c r="D41" s="184" t="s">
        <v>637</v>
      </c>
      <c r="E41" s="185">
        <v>1</v>
      </c>
      <c r="F41" s="186"/>
      <c r="G41" s="187">
        <f t="shared" ref="G41:G51" si="21">ROUND(E41*F41,2)</f>
        <v>0</v>
      </c>
      <c r="H41" s="186">
        <v>2500</v>
      </c>
      <c r="I41" s="187">
        <f t="shared" ref="I41:I51" si="22">ROUND(E41*H41,2)</f>
        <v>2500</v>
      </c>
      <c r="J41" s="186">
        <v>0</v>
      </c>
      <c r="K41" s="187">
        <f t="shared" ref="K41:K51" si="23">ROUND(E41*J41,2)</f>
        <v>0</v>
      </c>
      <c r="L41" s="187">
        <v>21</v>
      </c>
      <c r="M41" s="187">
        <f t="shared" ref="M41:M51" si="24">G41*(1+L41/100)</f>
        <v>0</v>
      </c>
      <c r="N41" s="185">
        <v>0</v>
      </c>
      <c r="O41" s="185">
        <f t="shared" ref="O41:O51" si="25">ROUND(E41*N41,2)</f>
        <v>0</v>
      </c>
      <c r="P41" s="185">
        <v>0</v>
      </c>
      <c r="Q41" s="185">
        <f t="shared" ref="Q41:Q51" si="26">ROUND(E41*P41,2)</f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ref="V41:V51" si="27">ROUND(E41*U41,2)</f>
        <v>0</v>
      </c>
      <c r="W41" s="162"/>
      <c r="X41" s="162" t="s">
        <v>347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348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1783</v>
      </c>
      <c r="C42" s="196" t="s">
        <v>1784</v>
      </c>
      <c r="D42" s="184" t="s">
        <v>637</v>
      </c>
      <c r="E42" s="185">
        <v>1</v>
      </c>
      <c r="F42" s="186"/>
      <c r="G42" s="187">
        <f t="shared" si="21"/>
        <v>0</v>
      </c>
      <c r="H42" s="186">
        <v>4000</v>
      </c>
      <c r="I42" s="187">
        <f t="shared" si="22"/>
        <v>4000</v>
      </c>
      <c r="J42" s="186">
        <v>0</v>
      </c>
      <c r="K42" s="187">
        <f t="shared" si="23"/>
        <v>0</v>
      </c>
      <c r="L42" s="187">
        <v>21</v>
      </c>
      <c r="M42" s="187">
        <f t="shared" si="24"/>
        <v>0</v>
      </c>
      <c r="N42" s="185">
        <v>0</v>
      </c>
      <c r="O42" s="185">
        <f t="shared" si="25"/>
        <v>0</v>
      </c>
      <c r="P42" s="185">
        <v>0</v>
      </c>
      <c r="Q42" s="185">
        <f t="shared" si="26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27"/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82">
        <v>32</v>
      </c>
      <c r="B43" s="183" t="s">
        <v>1785</v>
      </c>
      <c r="C43" s="196" t="s">
        <v>1786</v>
      </c>
      <c r="D43" s="184" t="s">
        <v>637</v>
      </c>
      <c r="E43" s="185">
        <v>1</v>
      </c>
      <c r="F43" s="186"/>
      <c r="G43" s="187">
        <f t="shared" si="21"/>
        <v>0</v>
      </c>
      <c r="H43" s="186">
        <v>0</v>
      </c>
      <c r="I43" s="187">
        <f t="shared" si="22"/>
        <v>0</v>
      </c>
      <c r="J43" s="186">
        <v>2000</v>
      </c>
      <c r="K43" s="187">
        <f t="shared" si="23"/>
        <v>2000</v>
      </c>
      <c r="L43" s="187">
        <v>21</v>
      </c>
      <c r="M43" s="187">
        <f t="shared" si="24"/>
        <v>0</v>
      </c>
      <c r="N43" s="185">
        <v>0</v>
      </c>
      <c r="O43" s="185">
        <f t="shared" si="25"/>
        <v>0</v>
      </c>
      <c r="P43" s="185">
        <v>0</v>
      </c>
      <c r="Q43" s="185">
        <f t="shared" si="26"/>
        <v>0</v>
      </c>
      <c r="R43" s="187"/>
      <c r="S43" s="187" t="s">
        <v>383</v>
      </c>
      <c r="T43" s="188" t="s">
        <v>534</v>
      </c>
      <c r="U43" s="162">
        <v>0</v>
      </c>
      <c r="V43" s="162">
        <f t="shared" si="27"/>
        <v>0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82">
        <v>33</v>
      </c>
      <c r="B44" s="183" t="s">
        <v>1787</v>
      </c>
      <c r="C44" s="196" t="s">
        <v>1788</v>
      </c>
      <c r="D44" s="184" t="s">
        <v>637</v>
      </c>
      <c r="E44" s="185">
        <v>1</v>
      </c>
      <c r="F44" s="186"/>
      <c r="G44" s="187">
        <f t="shared" si="21"/>
        <v>0</v>
      </c>
      <c r="H44" s="186">
        <v>0</v>
      </c>
      <c r="I44" s="187">
        <f t="shared" si="22"/>
        <v>0</v>
      </c>
      <c r="J44" s="186">
        <v>4000</v>
      </c>
      <c r="K44" s="187">
        <f t="shared" si="23"/>
        <v>4000</v>
      </c>
      <c r="L44" s="187">
        <v>21</v>
      </c>
      <c r="M44" s="187">
        <f t="shared" si="24"/>
        <v>0</v>
      </c>
      <c r="N44" s="185">
        <v>0</v>
      </c>
      <c r="O44" s="185">
        <f t="shared" si="25"/>
        <v>0</v>
      </c>
      <c r="P44" s="185">
        <v>0</v>
      </c>
      <c r="Q44" s="185">
        <f t="shared" si="26"/>
        <v>0</v>
      </c>
      <c r="R44" s="187"/>
      <c r="S44" s="187" t="s">
        <v>383</v>
      </c>
      <c r="T44" s="188" t="s">
        <v>534</v>
      </c>
      <c r="U44" s="162">
        <v>0</v>
      </c>
      <c r="V44" s="162">
        <f t="shared" si="27"/>
        <v>0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82">
        <v>34</v>
      </c>
      <c r="B45" s="183" t="s">
        <v>1789</v>
      </c>
      <c r="C45" s="191" t="s">
        <v>1790</v>
      </c>
      <c r="D45" s="202" t="s">
        <v>637</v>
      </c>
      <c r="E45" s="185">
        <v>1</v>
      </c>
      <c r="F45" s="186"/>
      <c r="G45" s="187">
        <f t="shared" si="21"/>
        <v>0</v>
      </c>
      <c r="H45" s="186">
        <v>6000</v>
      </c>
      <c r="I45" s="187">
        <f t="shared" si="22"/>
        <v>6000</v>
      </c>
      <c r="J45" s="186">
        <v>0</v>
      </c>
      <c r="K45" s="187">
        <f t="shared" si="23"/>
        <v>0</v>
      </c>
      <c r="L45" s="187">
        <v>21</v>
      </c>
      <c r="M45" s="187">
        <f t="shared" si="24"/>
        <v>0</v>
      </c>
      <c r="N45" s="185">
        <v>0</v>
      </c>
      <c r="O45" s="185">
        <f t="shared" si="25"/>
        <v>0</v>
      </c>
      <c r="P45" s="185">
        <v>0</v>
      </c>
      <c r="Q45" s="185">
        <f t="shared" si="26"/>
        <v>0</v>
      </c>
      <c r="R45" s="187"/>
      <c r="S45" s="187" t="s">
        <v>383</v>
      </c>
      <c r="T45" s="188" t="s">
        <v>534</v>
      </c>
      <c r="U45" s="162">
        <v>0</v>
      </c>
      <c r="V45" s="162">
        <f t="shared" si="27"/>
        <v>0</v>
      </c>
      <c r="W45" s="162"/>
      <c r="X45" s="162" t="s">
        <v>347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348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82">
        <v>35</v>
      </c>
      <c r="B46" s="183" t="s">
        <v>1791</v>
      </c>
      <c r="C46" s="196" t="s">
        <v>1792</v>
      </c>
      <c r="D46" s="184" t="s">
        <v>637</v>
      </c>
      <c r="E46" s="185">
        <v>1</v>
      </c>
      <c r="F46" s="186"/>
      <c r="G46" s="187">
        <f t="shared" si="21"/>
        <v>0</v>
      </c>
      <c r="H46" s="186">
        <v>5000</v>
      </c>
      <c r="I46" s="187">
        <f t="shared" si="22"/>
        <v>5000</v>
      </c>
      <c r="J46" s="186">
        <v>0</v>
      </c>
      <c r="K46" s="187">
        <f t="shared" si="23"/>
        <v>0</v>
      </c>
      <c r="L46" s="187">
        <v>21</v>
      </c>
      <c r="M46" s="187">
        <f t="shared" si="24"/>
        <v>0</v>
      </c>
      <c r="N46" s="185">
        <v>0</v>
      </c>
      <c r="O46" s="185">
        <f t="shared" si="25"/>
        <v>0</v>
      </c>
      <c r="P46" s="185">
        <v>0</v>
      </c>
      <c r="Q46" s="185">
        <f t="shared" si="26"/>
        <v>0</v>
      </c>
      <c r="R46" s="187"/>
      <c r="S46" s="187" t="s">
        <v>383</v>
      </c>
      <c r="T46" s="188" t="s">
        <v>534</v>
      </c>
      <c r="U46" s="162">
        <v>0</v>
      </c>
      <c r="V46" s="162">
        <f t="shared" si="27"/>
        <v>0</v>
      </c>
      <c r="W46" s="162"/>
      <c r="X46" s="162" t="s">
        <v>347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348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82">
        <v>36</v>
      </c>
      <c r="B47" s="183" t="s">
        <v>1793</v>
      </c>
      <c r="C47" s="196" t="s">
        <v>1794</v>
      </c>
      <c r="D47" s="184" t="s">
        <v>637</v>
      </c>
      <c r="E47" s="185">
        <v>1</v>
      </c>
      <c r="F47" s="186"/>
      <c r="G47" s="187">
        <f t="shared" si="21"/>
        <v>0</v>
      </c>
      <c r="H47" s="186">
        <v>0</v>
      </c>
      <c r="I47" s="187">
        <f t="shared" si="22"/>
        <v>0</v>
      </c>
      <c r="J47" s="186">
        <v>2000</v>
      </c>
      <c r="K47" s="187">
        <f t="shared" si="23"/>
        <v>2000</v>
      </c>
      <c r="L47" s="187">
        <v>21</v>
      </c>
      <c r="M47" s="187">
        <f t="shared" si="24"/>
        <v>0</v>
      </c>
      <c r="N47" s="185">
        <v>0</v>
      </c>
      <c r="O47" s="185">
        <f t="shared" si="25"/>
        <v>0</v>
      </c>
      <c r="P47" s="185">
        <v>0</v>
      </c>
      <c r="Q47" s="185">
        <f t="shared" si="26"/>
        <v>0</v>
      </c>
      <c r="R47" s="187"/>
      <c r="S47" s="187" t="s">
        <v>383</v>
      </c>
      <c r="T47" s="188" t="s">
        <v>534</v>
      </c>
      <c r="U47" s="162">
        <v>0</v>
      </c>
      <c r="V47" s="162">
        <f t="shared" si="27"/>
        <v>0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>
      <c r="A48" s="182">
        <v>37</v>
      </c>
      <c r="B48" s="183" t="s">
        <v>1795</v>
      </c>
      <c r="C48" s="191" t="s">
        <v>1796</v>
      </c>
      <c r="D48" s="202" t="s">
        <v>637</v>
      </c>
      <c r="E48" s="185">
        <v>1</v>
      </c>
      <c r="F48" s="186"/>
      <c r="G48" s="187">
        <f t="shared" si="21"/>
        <v>0</v>
      </c>
      <c r="H48" s="186">
        <v>4000</v>
      </c>
      <c r="I48" s="187">
        <f t="shared" si="22"/>
        <v>4000</v>
      </c>
      <c r="J48" s="186">
        <v>0</v>
      </c>
      <c r="K48" s="187">
        <f t="shared" si="23"/>
        <v>0</v>
      </c>
      <c r="L48" s="187">
        <v>21</v>
      </c>
      <c r="M48" s="187">
        <f t="shared" si="24"/>
        <v>0</v>
      </c>
      <c r="N48" s="185">
        <v>0</v>
      </c>
      <c r="O48" s="185">
        <f t="shared" si="25"/>
        <v>0</v>
      </c>
      <c r="P48" s="185">
        <v>0</v>
      </c>
      <c r="Q48" s="185">
        <f t="shared" si="26"/>
        <v>0</v>
      </c>
      <c r="R48" s="187"/>
      <c r="S48" s="187" t="s">
        <v>383</v>
      </c>
      <c r="T48" s="188" t="s">
        <v>534</v>
      </c>
      <c r="U48" s="162">
        <v>0</v>
      </c>
      <c r="V48" s="162">
        <f t="shared" si="27"/>
        <v>0</v>
      </c>
      <c r="W48" s="162"/>
      <c r="X48" s="162" t="s">
        <v>347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348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82">
        <v>38</v>
      </c>
      <c r="B49" s="183" t="s">
        <v>1797</v>
      </c>
      <c r="C49" s="196" t="s">
        <v>1798</v>
      </c>
      <c r="D49" s="184" t="s">
        <v>637</v>
      </c>
      <c r="E49" s="185">
        <v>1</v>
      </c>
      <c r="F49" s="186"/>
      <c r="G49" s="187">
        <f t="shared" si="21"/>
        <v>0</v>
      </c>
      <c r="H49" s="186">
        <v>0</v>
      </c>
      <c r="I49" s="187">
        <f t="shared" si="22"/>
        <v>0</v>
      </c>
      <c r="J49" s="186">
        <v>8000</v>
      </c>
      <c r="K49" s="187">
        <f t="shared" si="23"/>
        <v>8000</v>
      </c>
      <c r="L49" s="187">
        <v>21</v>
      </c>
      <c r="M49" s="187">
        <f t="shared" si="24"/>
        <v>0</v>
      </c>
      <c r="N49" s="185">
        <v>0</v>
      </c>
      <c r="O49" s="185">
        <f t="shared" si="25"/>
        <v>0</v>
      </c>
      <c r="P49" s="185">
        <v>0</v>
      </c>
      <c r="Q49" s="185">
        <f t="shared" si="26"/>
        <v>0</v>
      </c>
      <c r="R49" s="187"/>
      <c r="S49" s="187" t="s">
        <v>383</v>
      </c>
      <c r="T49" s="188" t="s">
        <v>534</v>
      </c>
      <c r="U49" s="162">
        <v>0</v>
      </c>
      <c r="V49" s="162">
        <f t="shared" si="27"/>
        <v>0</v>
      </c>
      <c r="W49" s="162"/>
      <c r="X49" s="162" t="s">
        <v>1799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1800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82">
        <v>39</v>
      </c>
      <c r="B50" s="183" t="s">
        <v>1801</v>
      </c>
      <c r="C50" s="191" t="s">
        <v>1802</v>
      </c>
      <c r="D50" s="202" t="s">
        <v>637</v>
      </c>
      <c r="E50" s="185">
        <v>1</v>
      </c>
      <c r="F50" s="186"/>
      <c r="G50" s="187">
        <f t="shared" si="21"/>
        <v>0</v>
      </c>
      <c r="H50" s="186">
        <v>8000</v>
      </c>
      <c r="I50" s="187">
        <f t="shared" si="22"/>
        <v>8000</v>
      </c>
      <c r="J50" s="186">
        <v>0</v>
      </c>
      <c r="K50" s="187">
        <f t="shared" si="23"/>
        <v>0</v>
      </c>
      <c r="L50" s="187">
        <v>21</v>
      </c>
      <c r="M50" s="187">
        <f t="shared" si="24"/>
        <v>0</v>
      </c>
      <c r="N50" s="185">
        <v>0</v>
      </c>
      <c r="O50" s="185">
        <f t="shared" si="25"/>
        <v>0</v>
      </c>
      <c r="P50" s="185">
        <v>0</v>
      </c>
      <c r="Q50" s="185">
        <f t="shared" si="26"/>
        <v>0</v>
      </c>
      <c r="R50" s="187"/>
      <c r="S50" s="187" t="s">
        <v>383</v>
      </c>
      <c r="T50" s="188" t="s">
        <v>534</v>
      </c>
      <c r="U50" s="162">
        <v>0</v>
      </c>
      <c r="V50" s="162">
        <f t="shared" si="27"/>
        <v>0</v>
      </c>
      <c r="W50" s="162"/>
      <c r="X50" s="162" t="s">
        <v>347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348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74">
        <v>40</v>
      </c>
      <c r="B51" s="175" t="s">
        <v>1803</v>
      </c>
      <c r="C51" s="194" t="s">
        <v>1804</v>
      </c>
      <c r="D51" s="176" t="s">
        <v>637</v>
      </c>
      <c r="E51" s="177">
        <v>1</v>
      </c>
      <c r="F51" s="178"/>
      <c r="G51" s="179">
        <f t="shared" si="21"/>
        <v>0</v>
      </c>
      <c r="H51" s="178">
        <v>0</v>
      </c>
      <c r="I51" s="179">
        <f t="shared" si="22"/>
        <v>0</v>
      </c>
      <c r="J51" s="178">
        <v>15000</v>
      </c>
      <c r="K51" s="179">
        <f t="shared" si="23"/>
        <v>15000</v>
      </c>
      <c r="L51" s="179">
        <v>21</v>
      </c>
      <c r="M51" s="179">
        <f t="shared" si="24"/>
        <v>0</v>
      </c>
      <c r="N51" s="177">
        <v>0</v>
      </c>
      <c r="O51" s="177">
        <f t="shared" si="25"/>
        <v>0</v>
      </c>
      <c r="P51" s="177">
        <v>0</v>
      </c>
      <c r="Q51" s="177">
        <f t="shared" si="26"/>
        <v>0</v>
      </c>
      <c r="R51" s="179"/>
      <c r="S51" s="179" t="s">
        <v>383</v>
      </c>
      <c r="T51" s="180" t="s">
        <v>534</v>
      </c>
      <c r="U51" s="162">
        <v>0</v>
      </c>
      <c r="V51" s="162">
        <f t="shared" si="27"/>
        <v>0</v>
      </c>
      <c r="W51" s="162"/>
      <c r="X51" s="162" t="s">
        <v>1799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1800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>
      <c r="A52" s="3"/>
      <c r="B52" s="4"/>
      <c r="C52" s="5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279</v>
      </c>
    </row>
    <row r="53" spans="1:60">
      <c r="A53" s="155"/>
      <c r="B53" s="156" t="s">
        <v>29</v>
      </c>
      <c r="C53" s="198"/>
      <c r="D53" s="157"/>
      <c r="E53" s="158"/>
      <c r="F53" s="158"/>
      <c r="G53" s="173">
        <f>G8+G19+G27+G40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666</v>
      </c>
    </row>
    <row r="54" spans="1:60">
      <c r="C54" s="199"/>
      <c r="D54" s="10"/>
      <c r="AG54" t="s">
        <v>667</v>
      </c>
    </row>
    <row r="55" spans="1:60">
      <c r="D55" s="10"/>
    </row>
    <row r="56" spans="1:60">
      <c r="D56" s="10"/>
    </row>
    <row r="57" spans="1:60">
      <c r="D57" s="10"/>
    </row>
    <row r="58" spans="1:60">
      <c r="D58" s="10"/>
    </row>
    <row r="59" spans="1:60">
      <c r="D59" s="10"/>
    </row>
    <row r="60" spans="1:60">
      <c r="D60" s="10"/>
    </row>
    <row r="61" spans="1:60">
      <c r="D61" s="10"/>
    </row>
    <row r="62" spans="1:60">
      <c r="D62" s="10"/>
    </row>
    <row r="63" spans="1:60">
      <c r="D63" s="10"/>
    </row>
    <row r="64" spans="1:60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52</v>
      </c>
      <c r="C3" s="274" t="s">
        <v>77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79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171</v>
      </c>
      <c r="C8" s="193" t="s">
        <v>173</v>
      </c>
      <c r="D8" s="169"/>
      <c r="E8" s="170"/>
      <c r="F8" s="171"/>
      <c r="G8" s="171">
        <f>SUMIF(AG9:AG15,"&lt;&gt;NOR",G9:G15)</f>
        <v>0</v>
      </c>
      <c r="H8" s="171"/>
      <c r="I8" s="171">
        <f>SUM(I9:I15)</f>
        <v>0</v>
      </c>
      <c r="J8" s="171"/>
      <c r="K8" s="171">
        <f>SUM(K9:K15)</f>
        <v>18170</v>
      </c>
      <c r="L8" s="171"/>
      <c r="M8" s="171">
        <f>SUM(M9:M15)</f>
        <v>0</v>
      </c>
      <c r="N8" s="170"/>
      <c r="O8" s="170">
        <f>SUM(O9:O15)</f>
        <v>0</v>
      </c>
      <c r="P8" s="170"/>
      <c r="Q8" s="170">
        <f>SUM(Q9:Q15)</f>
        <v>0</v>
      </c>
      <c r="R8" s="171"/>
      <c r="S8" s="171"/>
      <c r="T8" s="172"/>
      <c r="U8" s="166"/>
      <c r="V8" s="166">
        <f>SUM(V9:V15)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1805</v>
      </c>
      <c r="C9" s="196" t="s">
        <v>1806</v>
      </c>
      <c r="D9" s="184" t="s">
        <v>637</v>
      </c>
      <c r="E9" s="185">
        <v>16</v>
      </c>
      <c r="F9" s="186"/>
      <c r="G9" s="187">
        <f t="shared" ref="G9:G15" si="0">ROUND(E9*F9,2)</f>
        <v>0</v>
      </c>
      <c r="H9" s="186">
        <v>0</v>
      </c>
      <c r="I9" s="187">
        <f t="shared" ref="I9:I15" si="1">ROUND(E9*H9,2)</f>
        <v>0</v>
      </c>
      <c r="J9" s="186">
        <v>60</v>
      </c>
      <c r="K9" s="187">
        <f t="shared" ref="K9:K15" si="2">ROUND(E9*J9,2)</f>
        <v>960</v>
      </c>
      <c r="L9" s="187">
        <v>21</v>
      </c>
      <c r="M9" s="187">
        <f t="shared" ref="M9:M15" si="3">G9*(1+L9/100)</f>
        <v>0</v>
      </c>
      <c r="N9" s="185">
        <v>0</v>
      </c>
      <c r="O9" s="185">
        <f t="shared" ref="O9:O15" si="4">ROUND(E9*N9,2)</f>
        <v>0</v>
      </c>
      <c r="P9" s="185">
        <v>0</v>
      </c>
      <c r="Q9" s="185">
        <f t="shared" ref="Q9:Q15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15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1726</v>
      </c>
      <c r="C10" s="191" t="s">
        <v>1727</v>
      </c>
      <c r="D10" s="202" t="s">
        <v>637</v>
      </c>
      <c r="E10" s="185">
        <v>3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250</v>
      </c>
      <c r="K10" s="187">
        <f t="shared" si="2"/>
        <v>750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1728</v>
      </c>
      <c r="C11" s="196" t="s">
        <v>1729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1500</v>
      </c>
      <c r="K11" s="187">
        <f t="shared" si="2"/>
        <v>1500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1730</v>
      </c>
      <c r="C12" s="191" t="s">
        <v>1731</v>
      </c>
      <c r="D12" s="202" t="s">
        <v>637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8500</v>
      </c>
      <c r="K12" s="187">
        <f t="shared" si="2"/>
        <v>8500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1732</v>
      </c>
      <c r="C13" s="196" t="s">
        <v>1733</v>
      </c>
      <c r="D13" s="184" t="s">
        <v>449</v>
      </c>
      <c r="E13" s="185">
        <v>50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80</v>
      </c>
      <c r="K13" s="187">
        <f t="shared" si="2"/>
        <v>4000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1807</v>
      </c>
      <c r="C14" s="191" t="s">
        <v>1808</v>
      </c>
      <c r="D14" s="202" t="s">
        <v>449</v>
      </c>
      <c r="E14" s="185">
        <v>14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150</v>
      </c>
      <c r="K14" s="187">
        <f t="shared" si="2"/>
        <v>2100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1740</v>
      </c>
      <c r="C15" s="196" t="s">
        <v>1741</v>
      </c>
      <c r="D15" s="184" t="s">
        <v>449</v>
      </c>
      <c r="E15" s="185">
        <v>12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30</v>
      </c>
      <c r="K15" s="187">
        <f t="shared" si="2"/>
        <v>360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14">
      <c r="A16" s="167" t="s">
        <v>293</v>
      </c>
      <c r="B16" s="168" t="s">
        <v>194</v>
      </c>
      <c r="C16" s="193" t="s">
        <v>195</v>
      </c>
      <c r="D16" s="169"/>
      <c r="E16" s="170"/>
      <c r="F16" s="171"/>
      <c r="G16" s="171">
        <f>SUMIF(AG17:AG23,"&lt;&gt;NOR",G17:G23)</f>
        <v>0</v>
      </c>
      <c r="H16" s="171"/>
      <c r="I16" s="171">
        <f>SUM(I17:I23)</f>
        <v>0</v>
      </c>
      <c r="J16" s="171"/>
      <c r="K16" s="171">
        <f>SUM(K17:K23)</f>
        <v>9005</v>
      </c>
      <c r="L16" s="171"/>
      <c r="M16" s="171">
        <f>SUM(M17:M23)</f>
        <v>0</v>
      </c>
      <c r="N16" s="170"/>
      <c r="O16" s="170">
        <f>SUM(O17:O23)</f>
        <v>0</v>
      </c>
      <c r="P16" s="170"/>
      <c r="Q16" s="170">
        <f>SUM(Q17:Q23)</f>
        <v>0</v>
      </c>
      <c r="R16" s="171"/>
      <c r="S16" s="171"/>
      <c r="T16" s="172"/>
      <c r="U16" s="166"/>
      <c r="V16" s="166">
        <f>SUM(V17:V23)</f>
        <v>0</v>
      </c>
      <c r="W16" s="166"/>
      <c r="X16" s="166"/>
      <c r="Y16" s="166"/>
      <c r="AG16" t="s">
        <v>294</v>
      </c>
    </row>
    <row r="17" spans="1:60" outlineLevel="1">
      <c r="A17" s="182">
        <v>8</v>
      </c>
      <c r="B17" s="183" t="s">
        <v>1742</v>
      </c>
      <c r="C17" s="191" t="s">
        <v>1743</v>
      </c>
      <c r="D17" s="202" t="s">
        <v>1744</v>
      </c>
      <c r="E17" s="185">
        <v>0.01</v>
      </c>
      <c r="F17" s="186"/>
      <c r="G17" s="187">
        <f t="shared" ref="G17:G23" si="7">ROUND(E17*F17,2)</f>
        <v>0</v>
      </c>
      <c r="H17" s="186">
        <v>0</v>
      </c>
      <c r="I17" s="187">
        <f t="shared" ref="I17:I23" si="8">ROUND(E17*H17,2)</f>
        <v>0</v>
      </c>
      <c r="J17" s="186">
        <v>50000</v>
      </c>
      <c r="K17" s="187">
        <f t="shared" ref="K17:K23" si="9">ROUND(E17*J17,2)</f>
        <v>500</v>
      </c>
      <c r="L17" s="187">
        <v>21</v>
      </c>
      <c r="M17" s="187">
        <f t="shared" ref="M17:M23" si="10">G17*(1+L17/100)</f>
        <v>0</v>
      </c>
      <c r="N17" s="185">
        <v>0</v>
      </c>
      <c r="O17" s="185">
        <f t="shared" ref="O17:O23" si="11">ROUND(E17*N17,2)</f>
        <v>0</v>
      </c>
      <c r="P17" s="185">
        <v>0</v>
      </c>
      <c r="Q17" s="185">
        <f t="shared" ref="Q17:Q23" si="12">ROUND(E17*P17,2)</f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ref="V17:V23" si="13">ROUND(E17*U17,2)</f>
        <v>0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1745</v>
      </c>
      <c r="C18" s="196" t="s">
        <v>1746</v>
      </c>
      <c r="D18" s="184" t="s">
        <v>312</v>
      </c>
      <c r="E18" s="185">
        <v>0.3</v>
      </c>
      <c r="F18" s="186"/>
      <c r="G18" s="187">
        <f t="shared" si="7"/>
        <v>0</v>
      </c>
      <c r="H18" s="186">
        <v>0</v>
      </c>
      <c r="I18" s="187">
        <f t="shared" si="8"/>
        <v>0</v>
      </c>
      <c r="J18" s="186">
        <v>1650</v>
      </c>
      <c r="K18" s="187">
        <f t="shared" si="9"/>
        <v>495</v>
      </c>
      <c r="L18" s="187">
        <v>21</v>
      </c>
      <c r="M18" s="187">
        <f t="shared" si="10"/>
        <v>0</v>
      </c>
      <c r="N18" s="185">
        <v>0</v>
      </c>
      <c r="O18" s="185">
        <f t="shared" si="11"/>
        <v>0</v>
      </c>
      <c r="P18" s="185">
        <v>0</v>
      </c>
      <c r="Q18" s="185">
        <f t="shared" si="12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13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1747</v>
      </c>
      <c r="C19" s="196" t="s">
        <v>1748</v>
      </c>
      <c r="D19" s="184" t="s">
        <v>449</v>
      </c>
      <c r="E19" s="185">
        <v>5</v>
      </c>
      <c r="F19" s="186"/>
      <c r="G19" s="187">
        <f t="shared" si="7"/>
        <v>0</v>
      </c>
      <c r="H19" s="186">
        <v>0</v>
      </c>
      <c r="I19" s="187">
        <f t="shared" si="8"/>
        <v>0</v>
      </c>
      <c r="J19" s="186">
        <v>850</v>
      </c>
      <c r="K19" s="187">
        <f t="shared" si="9"/>
        <v>4250</v>
      </c>
      <c r="L19" s="187">
        <v>21</v>
      </c>
      <c r="M19" s="187">
        <f t="shared" si="10"/>
        <v>0</v>
      </c>
      <c r="N19" s="185">
        <v>0</v>
      </c>
      <c r="O19" s="185">
        <f t="shared" si="11"/>
        <v>0</v>
      </c>
      <c r="P19" s="185">
        <v>0</v>
      </c>
      <c r="Q19" s="185">
        <f t="shared" si="12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13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1749</v>
      </c>
      <c r="C20" s="191" t="s">
        <v>1750</v>
      </c>
      <c r="D20" s="202" t="s">
        <v>449</v>
      </c>
      <c r="E20" s="185">
        <v>5</v>
      </c>
      <c r="F20" s="186"/>
      <c r="G20" s="187">
        <f t="shared" si="7"/>
        <v>0</v>
      </c>
      <c r="H20" s="186">
        <v>0</v>
      </c>
      <c r="I20" s="187">
        <f t="shared" si="8"/>
        <v>0</v>
      </c>
      <c r="J20" s="186">
        <v>350</v>
      </c>
      <c r="K20" s="187">
        <f t="shared" si="9"/>
        <v>1750</v>
      </c>
      <c r="L20" s="187">
        <v>21</v>
      </c>
      <c r="M20" s="187">
        <f t="shared" si="10"/>
        <v>0</v>
      </c>
      <c r="N20" s="185">
        <v>0</v>
      </c>
      <c r="O20" s="185">
        <f t="shared" si="11"/>
        <v>0</v>
      </c>
      <c r="P20" s="185">
        <v>0</v>
      </c>
      <c r="Q20" s="185">
        <f t="shared" si="12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13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12</v>
      </c>
      <c r="B21" s="183" t="s">
        <v>1751</v>
      </c>
      <c r="C21" s="196" t="s">
        <v>1752</v>
      </c>
      <c r="D21" s="184" t="s">
        <v>312</v>
      </c>
      <c r="E21" s="185">
        <v>0.1</v>
      </c>
      <c r="F21" s="186"/>
      <c r="G21" s="187">
        <f t="shared" si="7"/>
        <v>0</v>
      </c>
      <c r="H21" s="186">
        <v>0</v>
      </c>
      <c r="I21" s="187">
        <f t="shared" si="8"/>
        <v>0</v>
      </c>
      <c r="J21" s="186">
        <v>8000</v>
      </c>
      <c r="K21" s="187">
        <f t="shared" si="9"/>
        <v>800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13"/>
        <v>0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13</v>
      </c>
      <c r="B22" s="183" t="s">
        <v>1753</v>
      </c>
      <c r="C22" s="196" t="s">
        <v>1754</v>
      </c>
      <c r="D22" s="184" t="s">
        <v>449</v>
      </c>
      <c r="E22" s="185">
        <v>5</v>
      </c>
      <c r="F22" s="186"/>
      <c r="G22" s="187">
        <f t="shared" si="7"/>
        <v>0</v>
      </c>
      <c r="H22" s="186">
        <v>0</v>
      </c>
      <c r="I22" s="187">
        <f t="shared" si="8"/>
        <v>0</v>
      </c>
      <c r="J22" s="186">
        <v>50</v>
      </c>
      <c r="K22" s="187">
        <f t="shared" si="9"/>
        <v>250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13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14</v>
      </c>
      <c r="B23" s="183" t="s">
        <v>1755</v>
      </c>
      <c r="C23" s="191" t="s">
        <v>1756</v>
      </c>
      <c r="D23" s="202" t="s">
        <v>449</v>
      </c>
      <c r="E23" s="185">
        <v>12</v>
      </c>
      <c r="F23" s="186"/>
      <c r="G23" s="187">
        <f t="shared" si="7"/>
        <v>0</v>
      </c>
      <c r="H23" s="186">
        <v>0</v>
      </c>
      <c r="I23" s="187">
        <f t="shared" si="8"/>
        <v>0</v>
      </c>
      <c r="J23" s="186">
        <v>80</v>
      </c>
      <c r="K23" s="187">
        <f t="shared" si="9"/>
        <v>960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13"/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4">
      <c r="A24" s="167" t="s">
        <v>293</v>
      </c>
      <c r="B24" s="168" t="s">
        <v>196</v>
      </c>
      <c r="C24" s="193" t="s">
        <v>197</v>
      </c>
      <c r="D24" s="169"/>
      <c r="E24" s="170"/>
      <c r="F24" s="171"/>
      <c r="G24" s="171">
        <f>SUMIF(AG25:AG33,"&lt;&gt;NOR",G25:G33)</f>
        <v>0</v>
      </c>
      <c r="H24" s="171"/>
      <c r="I24" s="171">
        <f>SUM(I25:I33)</f>
        <v>29760</v>
      </c>
      <c r="J24" s="171"/>
      <c r="K24" s="171">
        <f>SUM(K25:K33)</f>
        <v>1888.5</v>
      </c>
      <c r="L24" s="171"/>
      <c r="M24" s="171">
        <f>SUM(M25:M33)</f>
        <v>0</v>
      </c>
      <c r="N24" s="170"/>
      <c r="O24" s="170">
        <f>SUM(O25:O33)</f>
        <v>0</v>
      </c>
      <c r="P24" s="170"/>
      <c r="Q24" s="170">
        <f>SUM(Q25:Q33)</f>
        <v>0</v>
      </c>
      <c r="R24" s="171"/>
      <c r="S24" s="171"/>
      <c r="T24" s="172"/>
      <c r="U24" s="166"/>
      <c r="V24" s="166">
        <f>SUM(V25:V33)</f>
        <v>0</v>
      </c>
      <c r="W24" s="166"/>
      <c r="X24" s="166"/>
      <c r="Y24" s="166"/>
      <c r="AG24" t="s">
        <v>294</v>
      </c>
    </row>
    <row r="25" spans="1:60" outlineLevel="1">
      <c r="A25" s="182">
        <v>15</v>
      </c>
      <c r="B25" s="183" t="s">
        <v>1757</v>
      </c>
      <c r="C25" s="191" t="s">
        <v>1758</v>
      </c>
      <c r="D25" s="202" t="s">
        <v>449</v>
      </c>
      <c r="E25" s="185">
        <v>50</v>
      </c>
      <c r="F25" s="186"/>
      <c r="G25" s="187">
        <f t="shared" ref="G25:G33" si="14">ROUND(E25*F25,2)</f>
        <v>0</v>
      </c>
      <c r="H25" s="186">
        <v>80</v>
      </c>
      <c r="I25" s="187">
        <f t="shared" ref="I25:I33" si="15">ROUND(E25*H25,2)</f>
        <v>4000</v>
      </c>
      <c r="J25" s="186">
        <v>0</v>
      </c>
      <c r="K25" s="187">
        <f t="shared" ref="K25:K33" si="16">ROUND(E25*J25,2)</f>
        <v>0</v>
      </c>
      <c r="L25" s="187">
        <v>21</v>
      </c>
      <c r="M25" s="187">
        <f t="shared" ref="M25:M33" si="17">G25*(1+L25/100)</f>
        <v>0</v>
      </c>
      <c r="N25" s="185">
        <v>0</v>
      </c>
      <c r="O25" s="185">
        <f t="shared" ref="O25:O33" si="18">ROUND(E25*N25,2)</f>
        <v>0</v>
      </c>
      <c r="P25" s="185">
        <v>0</v>
      </c>
      <c r="Q25" s="185">
        <f t="shared" ref="Q25:Q33" si="19">ROUND(E25*P25,2)</f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ref="V25:V33" si="20">ROUND(E25*U25,2)</f>
        <v>0</v>
      </c>
      <c r="W25" s="162"/>
      <c r="X25" s="162" t="s">
        <v>347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348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16</v>
      </c>
      <c r="B26" s="183" t="s">
        <v>1809</v>
      </c>
      <c r="C26" s="196" t="s">
        <v>1810</v>
      </c>
      <c r="D26" s="184" t="s">
        <v>449</v>
      </c>
      <c r="E26" s="185">
        <v>14</v>
      </c>
      <c r="F26" s="186"/>
      <c r="G26" s="187">
        <f t="shared" si="14"/>
        <v>0</v>
      </c>
      <c r="H26" s="186">
        <v>220</v>
      </c>
      <c r="I26" s="187">
        <f t="shared" si="15"/>
        <v>3080</v>
      </c>
      <c r="J26" s="186">
        <v>0</v>
      </c>
      <c r="K26" s="187">
        <f t="shared" si="16"/>
        <v>0</v>
      </c>
      <c r="L26" s="187">
        <v>21</v>
      </c>
      <c r="M26" s="187">
        <f t="shared" si="17"/>
        <v>0</v>
      </c>
      <c r="N26" s="185">
        <v>0</v>
      </c>
      <c r="O26" s="185">
        <f t="shared" si="18"/>
        <v>0</v>
      </c>
      <c r="P26" s="185">
        <v>0</v>
      </c>
      <c r="Q26" s="185">
        <f t="shared" si="19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20"/>
        <v>0</v>
      </c>
      <c r="W26" s="162"/>
      <c r="X26" s="162" t="s">
        <v>347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348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17</v>
      </c>
      <c r="B27" s="183" t="s">
        <v>1765</v>
      </c>
      <c r="C27" s="191" t="s">
        <v>1766</v>
      </c>
      <c r="D27" s="202" t="s">
        <v>637</v>
      </c>
      <c r="E27" s="185">
        <v>3</v>
      </c>
      <c r="F27" s="186"/>
      <c r="G27" s="187">
        <f t="shared" si="14"/>
        <v>0</v>
      </c>
      <c r="H27" s="186">
        <v>350</v>
      </c>
      <c r="I27" s="187">
        <f t="shared" si="15"/>
        <v>1050</v>
      </c>
      <c r="J27" s="186">
        <v>0</v>
      </c>
      <c r="K27" s="187">
        <f t="shared" si="16"/>
        <v>0</v>
      </c>
      <c r="L27" s="187">
        <v>21</v>
      </c>
      <c r="M27" s="187">
        <f t="shared" si="17"/>
        <v>0</v>
      </c>
      <c r="N27" s="185">
        <v>0</v>
      </c>
      <c r="O27" s="185">
        <f t="shared" si="18"/>
        <v>0</v>
      </c>
      <c r="P27" s="185">
        <v>0</v>
      </c>
      <c r="Q27" s="185">
        <f t="shared" si="19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20"/>
        <v>0</v>
      </c>
      <c r="W27" s="162"/>
      <c r="X27" s="162" t="s">
        <v>347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348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18</v>
      </c>
      <c r="B28" s="183" t="s">
        <v>1811</v>
      </c>
      <c r="C28" s="196" t="s">
        <v>1812</v>
      </c>
      <c r="D28" s="184" t="s">
        <v>637</v>
      </c>
      <c r="E28" s="185">
        <v>1</v>
      </c>
      <c r="F28" s="186"/>
      <c r="G28" s="187">
        <f t="shared" si="14"/>
        <v>0</v>
      </c>
      <c r="H28" s="186">
        <v>2200</v>
      </c>
      <c r="I28" s="187">
        <f t="shared" si="15"/>
        <v>2200</v>
      </c>
      <c r="J28" s="186">
        <v>0</v>
      </c>
      <c r="K28" s="187">
        <f t="shared" si="16"/>
        <v>0</v>
      </c>
      <c r="L28" s="187">
        <v>21</v>
      </c>
      <c r="M28" s="187">
        <f t="shared" si="17"/>
        <v>0</v>
      </c>
      <c r="N28" s="185">
        <v>0</v>
      </c>
      <c r="O28" s="185">
        <f t="shared" si="18"/>
        <v>0</v>
      </c>
      <c r="P28" s="185">
        <v>0</v>
      </c>
      <c r="Q28" s="185">
        <f t="shared" si="19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20"/>
        <v>0</v>
      </c>
      <c r="W28" s="162"/>
      <c r="X28" s="162" t="s">
        <v>347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348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1769</v>
      </c>
      <c r="C29" s="196" t="s">
        <v>1813</v>
      </c>
      <c r="D29" s="184" t="s">
        <v>637</v>
      </c>
      <c r="E29" s="185">
        <v>1</v>
      </c>
      <c r="F29" s="186"/>
      <c r="G29" s="187">
        <f t="shared" si="14"/>
        <v>0</v>
      </c>
      <c r="H29" s="186">
        <v>18500</v>
      </c>
      <c r="I29" s="187">
        <f t="shared" si="15"/>
        <v>18500</v>
      </c>
      <c r="J29" s="186">
        <v>0</v>
      </c>
      <c r="K29" s="187">
        <f t="shared" si="16"/>
        <v>0</v>
      </c>
      <c r="L29" s="187">
        <v>21</v>
      </c>
      <c r="M29" s="187">
        <f t="shared" si="17"/>
        <v>0</v>
      </c>
      <c r="N29" s="185">
        <v>0</v>
      </c>
      <c r="O29" s="185">
        <f t="shared" si="18"/>
        <v>0</v>
      </c>
      <c r="P29" s="185">
        <v>0</v>
      </c>
      <c r="Q29" s="185">
        <f t="shared" si="19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20"/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1771</v>
      </c>
      <c r="C30" s="196" t="s">
        <v>1772</v>
      </c>
      <c r="D30" s="184" t="s">
        <v>449</v>
      </c>
      <c r="E30" s="185">
        <v>5</v>
      </c>
      <c r="F30" s="186"/>
      <c r="G30" s="187">
        <f t="shared" si="14"/>
        <v>0</v>
      </c>
      <c r="H30" s="186">
        <v>30</v>
      </c>
      <c r="I30" s="187">
        <f t="shared" si="15"/>
        <v>150</v>
      </c>
      <c r="J30" s="186">
        <v>0</v>
      </c>
      <c r="K30" s="187">
        <f t="shared" si="16"/>
        <v>0</v>
      </c>
      <c r="L30" s="187">
        <v>21</v>
      </c>
      <c r="M30" s="187">
        <f t="shared" si="17"/>
        <v>0</v>
      </c>
      <c r="N30" s="185">
        <v>0</v>
      </c>
      <c r="O30" s="185">
        <f t="shared" si="18"/>
        <v>0</v>
      </c>
      <c r="P30" s="185">
        <v>0</v>
      </c>
      <c r="Q30" s="185">
        <f t="shared" si="19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20"/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1773</v>
      </c>
      <c r="C31" s="196" t="s">
        <v>1774</v>
      </c>
      <c r="D31" s="184" t="s">
        <v>449</v>
      </c>
      <c r="E31" s="185">
        <v>12</v>
      </c>
      <c r="F31" s="186"/>
      <c r="G31" s="187">
        <f t="shared" si="14"/>
        <v>0</v>
      </c>
      <c r="H31" s="186">
        <v>65</v>
      </c>
      <c r="I31" s="187">
        <f t="shared" si="15"/>
        <v>780</v>
      </c>
      <c r="J31" s="186">
        <v>0</v>
      </c>
      <c r="K31" s="187">
        <f t="shared" si="16"/>
        <v>0</v>
      </c>
      <c r="L31" s="187">
        <v>21</v>
      </c>
      <c r="M31" s="187">
        <f t="shared" si="17"/>
        <v>0</v>
      </c>
      <c r="N31" s="185">
        <v>0</v>
      </c>
      <c r="O31" s="185">
        <f t="shared" si="18"/>
        <v>0</v>
      </c>
      <c r="P31" s="185">
        <v>0</v>
      </c>
      <c r="Q31" s="185">
        <f t="shared" si="19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20"/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1814</v>
      </c>
      <c r="C32" s="191" t="s">
        <v>1778</v>
      </c>
      <c r="D32" s="202" t="s">
        <v>0</v>
      </c>
      <c r="E32" s="185">
        <v>0.05</v>
      </c>
      <c r="F32" s="186"/>
      <c r="G32" s="187">
        <f t="shared" si="14"/>
        <v>0</v>
      </c>
      <c r="H32" s="186">
        <v>0</v>
      </c>
      <c r="I32" s="187">
        <f t="shared" si="15"/>
        <v>0</v>
      </c>
      <c r="J32" s="186">
        <v>29760</v>
      </c>
      <c r="K32" s="187">
        <f t="shared" si="16"/>
        <v>1488</v>
      </c>
      <c r="L32" s="187">
        <v>21</v>
      </c>
      <c r="M32" s="187">
        <f t="shared" si="17"/>
        <v>0</v>
      </c>
      <c r="N32" s="185">
        <v>0</v>
      </c>
      <c r="O32" s="185">
        <f t="shared" si="18"/>
        <v>0</v>
      </c>
      <c r="P32" s="185">
        <v>0</v>
      </c>
      <c r="Q32" s="185">
        <f t="shared" si="19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20"/>
        <v>0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1815</v>
      </c>
      <c r="C33" s="196" t="s">
        <v>1780</v>
      </c>
      <c r="D33" s="184" t="s">
        <v>0</v>
      </c>
      <c r="E33" s="185">
        <v>0.05</v>
      </c>
      <c r="F33" s="186"/>
      <c r="G33" s="187">
        <f t="shared" si="14"/>
        <v>0</v>
      </c>
      <c r="H33" s="186">
        <v>0</v>
      </c>
      <c r="I33" s="187">
        <f t="shared" si="15"/>
        <v>0</v>
      </c>
      <c r="J33" s="186">
        <v>8010</v>
      </c>
      <c r="K33" s="187">
        <f t="shared" si="16"/>
        <v>400.5</v>
      </c>
      <c r="L33" s="187">
        <v>21</v>
      </c>
      <c r="M33" s="187">
        <f t="shared" si="17"/>
        <v>0</v>
      </c>
      <c r="N33" s="185">
        <v>0</v>
      </c>
      <c r="O33" s="185">
        <f t="shared" si="18"/>
        <v>0</v>
      </c>
      <c r="P33" s="185">
        <v>0</v>
      </c>
      <c r="Q33" s="185">
        <f t="shared" si="19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20"/>
        <v>0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14">
      <c r="A34" s="167" t="s">
        <v>293</v>
      </c>
      <c r="B34" s="168" t="s">
        <v>198</v>
      </c>
      <c r="C34" s="193" t="s">
        <v>199</v>
      </c>
      <c r="D34" s="169"/>
      <c r="E34" s="170"/>
      <c r="F34" s="171"/>
      <c r="G34" s="171">
        <f>SUMIF(AG35:AG45,"&lt;&gt;NOR",G35:G45)</f>
        <v>0</v>
      </c>
      <c r="H34" s="171"/>
      <c r="I34" s="171">
        <f>SUM(I35:I45)</f>
        <v>29500</v>
      </c>
      <c r="J34" s="171"/>
      <c r="K34" s="171">
        <f>SUM(K35:K45)</f>
        <v>31000</v>
      </c>
      <c r="L34" s="171"/>
      <c r="M34" s="171">
        <f>SUM(M35:M45)</f>
        <v>0</v>
      </c>
      <c r="N34" s="170"/>
      <c r="O34" s="170">
        <f>SUM(O35:O45)</f>
        <v>0</v>
      </c>
      <c r="P34" s="170"/>
      <c r="Q34" s="170">
        <f>SUM(Q35:Q45)</f>
        <v>0</v>
      </c>
      <c r="R34" s="171"/>
      <c r="S34" s="171"/>
      <c r="T34" s="172"/>
      <c r="U34" s="166"/>
      <c r="V34" s="166">
        <f>SUM(V35:V45)</f>
        <v>0</v>
      </c>
      <c r="W34" s="166"/>
      <c r="X34" s="166"/>
      <c r="Y34" s="166"/>
      <c r="AG34" t="s">
        <v>294</v>
      </c>
    </row>
    <row r="35" spans="1:60" outlineLevel="1">
      <c r="A35" s="182">
        <v>24</v>
      </c>
      <c r="B35" s="183" t="s">
        <v>1781</v>
      </c>
      <c r="C35" s="196" t="s">
        <v>1816</v>
      </c>
      <c r="D35" s="184" t="s">
        <v>637</v>
      </c>
      <c r="E35" s="185">
        <v>1</v>
      </c>
      <c r="F35" s="186"/>
      <c r="G35" s="187">
        <f t="shared" ref="G35:G45" si="21">ROUND(E35*F35,2)</f>
        <v>0</v>
      </c>
      <c r="H35" s="186">
        <v>2500</v>
      </c>
      <c r="I35" s="187">
        <f t="shared" ref="I35:I45" si="22">ROUND(E35*H35,2)</f>
        <v>2500</v>
      </c>
      <c r="J35" s="186">
        <v>0</v>
      </c>
      <c r="K35" s="187">
        <f t="shared" ref="K35:K45" si="23">ROUND(E35*J35,2)</f>
        <v>0</v>
      </c>
      <c r="L35" s="187">
        <v>21</v>
      </c>
      <c r="M35" s="187">
        <f t="shared" ref="M35:M45" si="24">G35*(1+L35/100)</f>
        <v>0</v>
      </c>
      <c r="N35" s="185">
        <v>0</v>
      </c>
      <c r="O35" s="185">
        <f t="shared" ref="O35:O45" si="25">ROUND(E35*N35,2)</f>
        <v>0</v>
      </c>
      <c r="P35" s="185">
        <v>0</v>
      </c>
      <c r="Q35" s="185">
        <f t="shared" ref="Q35:Q45" si="26">ROUND(E35*P35,2)</f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ref="V35:V45" si="27">ROUND(E35*U35,2)</f>
        <v>0</v>
      </c>
      <c r="W35" s="162"/>
      <c r="X35" s="162" t="s">
        <v>347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348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82">
        <v>25</v>
      </c>
      <c r="B36" s="183" t="s">
        <v>1783</v>
      </c>
      <c r="C36" s="196" t="s">
        <v>1784</v>
      </c>
      <c r="D36" s="184" t="s">
        <v>637</v>
      </c>
      <c r="E36" s="185">
        <v>1</v>
      </c>
      <c r="F36" s="186"/>
      <c r="G36" s="187">
        <f t="shared" si="21"/>
        <v>0</v>
      </c>
      <c r="H36" s="186">
        <v>4000</v>
      </c>
      <c r="I36" s="187">
        <f t="shared" si="22"/>
        <v>4000</v>
      </c>
      <c r="J36" s="186">
        <v>0</v>
      </c>
      <c r="K36" s="187">
        <f t="shared" si="23"/>
        <v>0</v>
      </c>
      <c r="L36" s="187">
        <v>21</v>
      </c>
      <c r="M36" s="187">
        <f t="shared" si="24"/>
        <v>0</v>
      </c>
      <c r="N36" s="185">
        <v>0</v>
      </c>
      <c r="O36" s="185">
        <f t="shared" si="25"/>
        <v>0</v>
      </c>
      <c r="P36" s="185">
        <v>0</v>
      </c>
      <c r="Q36" s="185">
        <f t="shared" si="26"/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si="27"/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26</v>
      </c>
      <c r="B37" s="183" t="s">
        <v>1785</v>
      </c>
      <c r="C37" s="196" t="s">
        <v>1786</v>
      </c>
      <c r="D37" s="184" t="s">
        <v>637</v>
      </c>
      <c r="E37" s="185">
        <v>1</v>
      </c>
      <c r="F37" s="186"/>
      <c r="G37" s="187">
        <f t="shared" si="21"/>
        <v>0</v>
      </c>
      <c r="H37" s="186">
        <v>0</v>
      </c>
      <c r="I37" s="187">
        <f t="shared" si="22"/>
        <v>0</v>
      </c>
      <c r="J37" s="186">
        <v>2000</v>
      </c>
      <c r="K37" s="187">
        <f t="shared" si="23"/>
        <v>2000</v>
      </c>
      <c r="L37" s="187">
        <v>21</v>
      </c>
      <c r="M37" s="187">
        <f t="shared" si="24"/>
        <v>0</v>
      </c>
      <c r="N37" s="185">
        <v>0</v>
      </c>
      <c r="O37" s="185">
        <f t="shared" si="25"/>
        <v>0</v>
      </c>
      <c r="P37" s="185">
        <v>0</v>
      </c>
      <c r="Q37" s="185">
        <f t="shared" si="26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27"/>
        <v>0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27</v>
      </c>
      <c r="B38" s="183" t="s">
        <v>1787</v>
      </c>
      <c r="C38" s="196" t="s">
        <v>1788</v>
      </c>
      <c r="D38" s="184" t="s">
        <v>637</v>
      </c>
      <c r="E38" s="185">
        <v>1</v>
      </c>
      <c r="F38" s="186"/>
      <c r="G38" s="187">
        <f t="shared" si="21"/>
        <v>0</v>
      </c>
      <c r="H38" s="186">
        <v>0</v>
      </c>
      <c r="I38" s="187">
        <f t="shared" si="22"/>
        <v>0</v>
      </c>
      <c r="J38" s="186">
        <v>4000</v>
      </c>
      <c r="K38" s="187">
        <f t="shared" si="23"/>
        <v>4000</v>
      </c>
      <c r="L38" s="187">
        <v>21</v>
      </c>
      <c r="M38" s="187">
        <f t="shared" si="24"/>
        <v>0</v>
      </c>
      <c r="N38" s="185">
        <v>0</v>
      </c>
      <c r="O38" s="185">
        <f t="shared" si="25"/>
        <v>0</v>
      </c>
      <c r="P38" s="185">
        <v>0</v>
      </c>
      <c r="Q38" s="185">
        <f t="shared" si="26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27"/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28</v>
      </c>
      <c r="B39" s="183" t="s">
        <v>1789</v>
      </c>
      <c r="C39" s="196" t="s">
        <v>1790</v>
      </c>
      <c r="D39" s="184" t="s">
        <v>637</v>
      </c>
      <c r="E39" s="185">
        <v>1</v>
      </c>
      <c r="F39" s="186"/>
      <c r="G39" s="187">
        <f t="shared" si="21"/>
        <v>0</v>
      </c>
      <c r="H39" s="186">
        <v>6000</v>
      </c>
      <c r="I39" s="187">
        <f t="shared" si="22"/>
        <v>6000</v>
      </c>
      <c r="J39" s="186">
        <v>0</v>
      </c>
      <c r="K39" s="187">
        <f t="shared" si="23"/>
        <v>0</v>
      </c>
      <c r="L39" s="187">
        <v>21</v>
      </c>
      <c r="M39" s="187">
        <f t="shared" si="24"/>
        <v>0</v>
      </c>
      <c r="N39" s="185">
        <v>0</v>
      </c>
      <c r="O39" s="185">
        <f t="shared" si="25"/>
        <v>0</v>
      </c>
      <c r="P39" s="185">
        <v>0</v>
      </c>
      <c r="Q39" s="185">
        <f t="shared" si="26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27"/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29</v>
      </c>
      <c r="B40" s="183" t="s">
        <v>1791</v>
      </c>
      <c r="C40" s="196" t="s">
        <v>1792</v>
      </c>
      <c r="D40" s="184" t="s">
        <v>637</v>
      </c>
      <c r="E40" s="185">
        <v>1</v>
      </c>
      <c r="F40" s="186"/>
      <c r="G40" s="187">
        <f t="shared" si="21"/>
        <v>0</v>
      </c>
      <c r="H40" s="186">
        <v>5000</v>
      </c>
      <c r="I40" s="187">
        <f t="shared" si="22"/>
        <v>5000</v>
      </c>
      <c r="J40" s="186">
        <v>0</v>
      </c>
      <c r="K40" s="187">
        <f t="shared" si="23"/>
        <v>0</v>
      </c>
      <c r="L40" s="187">
        <v>21</v>
      </c>
      <c r="M40" s="187">
        <f t="shared" si="24"/>
        <v>0</v>
      </c>
      <c r="N40" s="185">
        <v>0</v>
      </c>
      <c r="O40" s="185">
        <f t="shared" si="25"/>
        <v>0</v>
      </c>
      <c r="P40" s="185">
        <v>0</v>
      </c>
      <c r="Q40" s="185">
        <f t="shared" si="26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27"/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30</v>
      </c>
      <c r="B41" s="183" t="s">
        <v>1793</v>
      </c>
      <c r="C41" s="196" t="s">
        <v>1794</v>
      </c>
      <c r="D41" s="184" t="s">
        <v>637</v>
      </c>
      <c r="E41" s="185">
        <v>1</v>
      </c>
      <c r="F41" s="186"/>
      <c r="G41" s="187">
        <f t="shared" si="21"/>
        <v>0</v>
      </c>
      <c r="H41" s="186">
        <v>0</v>
      </c>
      <c r="I41" s="187">
        <f t="shared" si="22"/>
        <v>0</v>
      </c>
      <c r="J41" s="186">
        <v>2000</v>
      </c>
      <c r="K41" s="187">
        <f t="shared" si="23"/>
        <v>2000</v>
      </c>
      <c r="L41" s="187">
        <v>21</v>
      </c>
      <c r="M41" s="187">
        <f t="shared" si="24"/>
        <v>0</v>
      </c>
      <c r="N41" s="185">
        <v>0</v>
      </c>
      <c r="O41" s="185">
        <f t="shared" si="25"/>
        <v>0</v>
      </c>
      <c r="P41" s="185">
        <v>0</v>
      </c>
      <c r="Q41" s="185">
        <f t="shared" si="26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27"/>
        <v>0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1795</v>
      </c>
      <c r="C42" s="196" t="s">
        <v>1796</v>
      </c>
      <c r="D42" s="184" t="s">
        <v>637</v>
      </c>
      <c r="E42" s="185">
        <v>1</v>
      </c>
      <c r="F42" s="186"/>
      <c r="G42" s="187">
        <f t="shared" si="21"/>
        <v>0</v>
      </c>
      <c r="H42" s="186">
        <v>4000</v>
      </c>
      <c r="I42" s="187">
        <f t="shared" si="22"/>
        <v>4000</v>
      </c>
      <c r="J42" s="186">
        <v>0</v>
      </c>
      <c r="K42" s="187">
        <f t="shared" si="23"/>
        <v>0</v>
      </c>
      <c r="L42" s="187">
        <v>21</v>
      </c>
      <c r="M42" s="187">
        <f t="shared" si="24"/>
        <v>0</v>
      </c>
      <c r="N42" s="185">
        <v>0</v>
      </c>
      <c r="O42" s="185">
        <f t="shared" si="25"/>
        <v>0</v>
      </c>
      <c r="P42" s="185">
        <v>0</v>
      </c>
      <c r="Q42" s="185">
        <f t="shared" si="26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27"/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82">
        <v>32</v>
      </c>
      <c r="B43" s="183" t="s">
        <v>1797</v>
      </c>
      <c r="C43" s="196" t="s">
        <v>1798</v>
      </c>
      <c r="D43" s="184" t="s">
        <v>637</v>
      </c>
      <c r="E43" s="185">
        <v>1</v>
      </c>
      <c r="F43" s="186"/>
      <c r="G43" s="187">
        <f t="shared" si="21"/>
        <v>0</v>
      </c>
      <c r="H43" s="186">
        <v>0</v>
      </c>
      <c r="I43" s="187">
        <f t="shared" si="22"/>
        <v>0</v>
      </c>
      <c r="J43" s="186">
        <v>8000</v>
      </c>
      <c r="K43" s="187">
        <f t="shared" si="23"/>
        <v>8000</v>
      </c>
      <c r="L43" s="187">
        <v>21</v>
      </c>
      <c r="M43" s="187">
        <f t="shared" si="24"/>
        <v>0</v>
      </c>
      <c r="N43" s="185">
        <v>0</v>
      </c>
      <c r="O43" s="185">
        <f t="shared" si="25"/>
        <v>0</v>
      </c>
      <c r="P43" s="185">
        <v>0</v>
      </c>
      <c r="Q43" s="185">
        <f t="shared" si="26"/>
        <v>0</v>
      </c>
      <c r="R43" s="187"/>
      <c r="S43" s="187" t="s">
        <v>383</v>
      </c>
      <c r="T43" s="188" t="s">
        <v>534</v>
      </c>
      <c r="U43" s="162">
        <v>0</v>
      </c>
      <c r="V43" s="162">
        <f t="shared" si="27"/>
        <v>0</v>
      </c>
      <c r="W43" s="162"/>
      <c r="X43" s="162" t="s">
        <v>1799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1800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82">
        <v>33</v>
      </c>
      <c r="B44" s="183" t="s">
        <v>1801</v>
      </c>
      <c r="C44" s="196" t="s">
        <v>1802</v>
      </c>
      <c r="D44" s="184" t="s">
        <v>637</v>
      </c>
      <c r="E44" s="185">
        <v>1</v>
      </c>
      <c r="F44" s="186"/>
      <c r="G44" s="187">
        <f t="shared" si="21"/>
        <v>0</v>
      </c>
      <c r="H44" s="186">
        <v>8000</v>
      </c>
      <c r="I44" s="187">
        <f t="shared" si="22"/>
        <v>8000</v>
      </c>
      <c r="J44" s="186">
        <v>0</v>
      </c>
      <c r="K44" s="187">
        <f t="shared" si="23"/>
        <v>0</v>
      </c>
      <c r="L44" s="187">
        <v>21</v>
      </c>
      <c r="M44" s="187">
        <f t="shared" si="24"/>
        <v>0</v>
      </c>
      <c r="N44" s="185">
        <v>0</v>
      </c>
      <c r="O44" s="185">
        <f t="shared" si="25"/>
        <v>0</v>
      </c>
      <c r="P44" s="185">
        <v>0</v>
      </c>
      <c r="Q44" s="185">
        <f t="shared" si="26"/>
        <v>0</v>
      </c>
      <c r="R44" s="187"/>
      <c r="S44" s="187" t="s">
        <v>383</v>
      </c>
      <c r="T44" s="188" t="s">
        <v>534</v>
      </c>
      <c r="U44" s="162">
        <v>0</v>
      </c>
      <c r="V44" s="162">
        <f t="shared" si="27"/>
        <v>0</v>
      </c>
      <c r="W44" s="162"/>
      <c r="X44" s="162" t="s">
        <v>347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348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34</v>
      </c>
      <c r="B45" s="175" t="s">
        <v>1803</v>
      </c>
      <c r="C45" s="190" t="s">
        <v>1804</v>
      </c>
      <c r="D45" s="201" t="s">
        <v>637</v>
      </c>
      <c r="E45" s="177">
        <v>1</v>
      </c>
      <c r="F45" s="178"/>
      <c r="G45" s="179">
        <f t="shared" si="21"/>
        <v>0</v>
      </c>
      <c r="H45" s="178">
        <v>0</v>
      </c>
      <c r="I45" s="179">
        <f t="shared" si="22"/>
        <v>0</v>
      </c>
      <c r="J45" s="178">
        <v>15000</v>
      </c>
      <c r="K45" s="179">
        <f t="shared" si="23"/>
        <v>15000</v>
      </c>
      <c r="L45" s="179">
        <v>21</v>
      </c>
      <c r="M45" s="179">
        <f t="shared" si="24"/>
        <v>0</v>
      </c>
      <c r="N45" s="177">
        <v>0</v>
      </c>
      <c r="O45" s="177">
        <f t="shared" si="25"/>
        <v>0</v>
      </c>
      <c r="P45" s="177">
        <v>0</v>
      </c>
      <c r="Q45" s="177">
        <f t="shared" si="26"/>
        <v>0</v>
      </c>
      <c r="R45" s="179"/>
      <c r="S45" s="179" t="s">
        <v>383</v>
      </c>
      <c r="T45" s="180" t="s">
        <v>534</v>
      </c>
      <c r="U45" s="162">
        <v>0</v>
      </c>
      <c r="V45" s="162">
        <f t="shared" si="27"/>
        <v>0</v>
      </c>
      <c r="W45" s="162"/>
      <c r="X45" s="162" t="s">
        <v>1799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1800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>
      <c r="A46" s="3"/>
      <c r="B46" s="4"/>
      <c r="C46" s="19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279</v>
      </c>
    </row>
    <row r="47" spans="1:60">
      <c r="A47" s="155"/>
      <c r="B47" s="156" t="s">
        <v>29</v>
      </c>
      <c r="C47" s="198"/>
      <c r="D47" s="157"/>
      <c r="E47" s="158"/>
      <c r="F47" s="158"/>
      <c r="G47" s="173">
        <f>G8+G16+G24+G34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666</v>
      </c>
    </row>
    <row r="48" spans="1:60">
      <c r="C48" s="87"/>
      <c r="AG48" t="s">
        <v>667</v>
      </c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52</v>
      </c>
      <c r="C3" s="274" t="s">
        <v>77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80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232</v>
      </c>
      <c r="C8" s="193" t="s">
        <v>174</v>
      </c>
      <c r="D8" s="169"/>
      <c r="E8" s="170"/>
      <c r="F8" s="171"/>
      <c r="G8" s="171">
        <f>SUMIF(AG9:AG30,"&lt;&gt;NOR",G9:G30)</f>
        <v>0</v>
      </c>
      <c r="H8" s="171"/>
      <c r="I8" s="171">
        <f>SUM(I9:I30)</f>
        <v>0</v>
      </c>
      <c r="J8" s="171"/>
      <c r="K8" s="171">
        <f>SUM(K9:K30)</f>
        <v>481586</v>
      </c>
      <c r="L8" s="171"/>
      <c r="M8" s="171">
        <f>SUM(M9:M30)</f>
        <v>0</v>
      </c>
      <c r="N8" s="170"/>
      <c r="O8" s="170">
        <f>SUM(O9:O30)</f>
        <v>0</v>
      </c>
      <c r="P8" s="170"/>
      <c r="Q8" s="170">
        <f>SUM(Q9:Q30)</f>
        <v>0</v>
      </c>
      <c r="R8" s="171"/>
      <c r="S8" s="171"/>
      <c r="T8" s="172"/>
      <c r="U8" s="166"/>
      <c r="V8" s="166">
        <f>SUM(V9:V30)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1817</v>
      </c>
      <c r="C9" s="196" t="s">
        <v>1818</v>
      </c>
      <c r="D9" s="184" t="s">
        <v>382</v>
      </c>
      <c r="E9" s="185">
        <v>1</v>
      </c>
      <c r="F9" s="186"/>
      <c r="G9" s="187">
        <f t="shared" ref="G9:G30" si="0">ROUND(E9*F9,2)</f>
        <v>0</v>
      </c>
      <c r="H9" s="186">
        <v>0</v>
      </c>
      <c r="I9" s="187">
        <f t="shared" ref="I9:I30" si="1">ROUND(E9*H9,2)</f>
        <v>0</v>
      </c>
      <c r="J9" s="186">
        <v>251490</v>
      </c>
      <c r="K9" s="187">
        <f t="shared" ref="K9:K30" si="2">ROUND(E9*J9,2)</f>
        <v>251490</v>
      </c>
      <c r="L9" s="187">
        <v>21</v>
      </c>
      <c r="M9" s="187">
        <f t="shared" ref="M9:M30" si="3">G9*(1+L9/100)</f>
        <v>0</v>
      </c>
      <c r="N9" s="185">
        <v>0</v>
      </c>
      <c r="O9" s="185">
        <f t="shared" ref="O9:O30" si="4">ROUND(E9*N9,2)</f>
        <v>0</v>
      </c>
      <c r="P9" s="185">
        <v>0</v>
      </c>
      <c r="Q9" s="185">
        <f t="shared" ref="Q9:Q30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0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1819</v>
      </c>
      <c r="C10" s="191" t="s">
        <v>1820</v>
      </c>
      <c r="D10" s="202" t="s">
        <v>637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757</v>
      </c>
      <c r="K10" s="187">
        <f t="shared" si="2"/>
        <v>757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1821</v>
      </c>
      <c r="C11" s="196" t="s">
        <v>1822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65833</v>
      </c>
      <c r="K11" s="187">
        <f t="shared" si="2"/>
        <v>65833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1823</v>
      </c>
      <c r="C12" s="191" t="s">
        <v>1824</v>
      </c>
      <c r="D12" s="202" t="s">
        <v>637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2724</v>
      </c>
      <c r="K12" s="187">
        <f t="shared" si="2"/>
        <v>2724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1825</v>
      </c>
      <c r="C13" s="196" t="s">
        <v>1826</v>
      </c>
      <c r="D13" s="184" t="s">
        <v>637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1194</v>
      </c>
      <c r="K13" s="187">
        <f t="shared" si="2"/>
        <v>1194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1827</v>
      </c>
      <c r="C14" s="191" t="s">
        <v>1828</v>
      </c>
      <c r="D14" s="202" t="s">
        <v>637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6142</v>
      </c>
      <c r="K14" s="187">
        <f t="shared" si="2"/>
        <v>6142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1829</v>
      </c>
      <c r="C15" s="196" t="s">
        <v>1830</v>
      </c>
      <c r="D15" s="184" t="s">
        <v>637</v>
      </c>
      <c r="E15" s="185">
        <v>2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4722</v>
      </c>
      <c r="K15" s="187">
        <f t="shared" si="2"/>
        <v>9444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1831</v>
      </c>
      <c r="C16" s="196" t="s">
        <v>1832</v>
      </c>
      <c r="D16" s="184" t="s">
        <v>637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311</v>
      </c>
      <c r="K16" s="187">
        <f t="shared" si="2"/>
        <v>311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1833</v>
      </c>
      <c r="C17" s="191" t="s">
        <v>1834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810</v>
      </c>
      <c r="K17" s="187">
        <f t="shared" si="2"/>
        <v>810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1835</v>
      </c>
      <c r="C18" s="196" t="s">
        <v>1836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810</v>
      </c>
      <c r="K18" s="187">
        <f t="shared" si="2"/>
        <v>810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1837</v>
      </c>
      <c r="C19" s="196" t="s">
        <v>1838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3390</v>
      </c>
      <c r="K19" s="187">
        <f t="shared" si="2"/>
        <v>3390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1839</v>
      </c>
      <c r="C20" s="191" t="s">
        <v>1840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9660</v>
      </c>
      <c r="K20" s="187">
        <f t="shared" si="2"/>
        <v>9660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1841</v>
      </c>
      <c r="C21" s="196" t="s">
        <v>1842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15180</v>
      </c>
      <c r="K21" s="187">
        <f t="shared" si="2"/>
        <v>15180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1843</v>
      </c>
      <c r="C22" s="196" t="s">
        <v>1844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6330</v>
      </c>
      <c r="K22" s="187">
        <f t="shared" si="2"/>
        <v>6330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1845</v>
      </c>
      <c r="C23" s="191" t="s">
        <v>1846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14490</v>
      </c>
      <c r="K23" s="187">
        <f t="shared" si="2"/>
        <v>14490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1847</v>
      </c>
      <c r="C24" s="196" t="s">
        <v>1848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5180</v>
      </c>
      <c r="K24" s="187">
        <f t="shared" si="2"/>
        <v>5180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1849</v>
      </c>
      <c r="C25" s="191" t="s">
        <v>1850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24040</v>
      </c>
      <c r="K25" s="187">
        <f t="shared" si="2"/>
        <v>24040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301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303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1851</v>
      </c>
      <c r="C26" s="196" t="s">
        <v>1852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14550</v>
      </c>
      <c r="K26" s="187">
        <f t="shared" si="2"/>
        <v>14550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301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303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1853</v>
      </c>
      <c r="C27" s="191" t="s">
        <v>1854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10750</v>
      </c>
      <c r="K27" s="187">
        <f t="shared" si="2"/>
        <v>10750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301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303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1855</v>
      </c>
      <c r="C28" s="196" t="s">
        <v>1856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21000</v>
      </c>
      <c r="K28" s="187">
        <f t="shared" si="2"/>
        <v>21000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1857</v>
      </c>
      <c r="C29" s="196" t="s">
        <v>1858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8850</v>
      </c>
      <c r="K29" s="187">
        <f t="shared" si="2"/>
        <v>8850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1814</v>
      </c>
      <c r="C30" s="196" t="s">
        <v>1859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8651</v>
      </c>
      <c r="K30" s="187">
        <f t="shared" si="2"/>
        <v>8651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301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303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ht="14">
      <c r="A31" s="167" t="s">
        <v>293</v>
      </c>
      <c r="B31" s="168" t="s">
        <v>232</v>
      </c>
      <c r="C31" s="193" t="s">
        <v>177</v>
      </c>
      <c r="D31" s="169"/>
      <c r="E31" s="170"/>
      <c r="F31" s="171"/>
      <c r="G31" s="171">
        <f>SUMIF(AG32:AG47,"&lt;&gt;NOR",G32:G47)</f>
        <v>0</v>
      </c>
      <c r="H31" s="171"/>
      <c r="I31" s="171">
        <f>SUM(I32:I47)</f>
        <v>0</v>
      </c>
      <c r="J31" s="171"/>
      <c r="K31" s="171">
        <f>SUM(K32:K47)</f>
        <v>77472</v>
      </c>
      <c r="L31" s="171"/>
      <c r="M31" s="171">
        <f>SUM(M32:M47)</f>
        <v>0</v>
      </c>
      <c r="N31" s="170"/>
      <c r="O31" s="170">
        <f>SUM(O32:O47)</f>
        <v>0</v>
      </c>
      <c r="P31" s="170"/>
      <c r="Q31" s="170">
        <f>SUM(Q32:Q47)</f>
        <v>0</v>
      </c>
      <c r="R31" s="171"/>
      <c r="S31" s="171"/>
      <c r="T31" s="172"/>
      <c r="U31" s="166"/>
      <c r="V31" s="166">
        <f>SUM(V32:V47)</f>
        <v>0</v>
      </c>
      <c r="W31" s="166"/>
      <c r="X31" s="166"/>
      <c r="Y31" s="166"/>
      <c r="AG31" t="s">
        <v>294</v>
      </c>
    </row>
    <row r="32" spans="1:60" outlineLevel="1">
      <c r="A32" s="182">
        <v>23</v>
      </c>
      <c r="B32" s="183" t="s">
        <v>1815</v>
      </c>
      <c r="C32" s="191" t="s">
        <v>1860</v>
      </c>
      <c r="D32" s="202" t="s">
        <v>449</v>
      </c>
      <c r="E32" s="185">
        <v>15</v>
      </c>
      <c r="F32" s="186"/>
      <c r="G32" s="187">
        <f t="shared" ref="G32:G47" si="7">ROUND(E32*F32,2)</f>
        <v>0</v>
      </c>
      <c r="H32" s="186">
        <v>0</v>
      </c>
      <c r="I32" s="187">
        <f t="shared" ref="I32:I47" si="8">ROUND(E32*H32,2)</f>
        <v>0</v>
      </c>
      <c r="J32" s="186">
        <v>47</v>
      </c>
      <c r="K32" s="187">
        <f t="shared" ref="K32:K47" si="9">ROUND(E32*J32,2)</f>
        <v>705</v>
      </c>
      <c r="L32" s="187">
        <v>21</v>
      </c>
      <c r="M32" s="187">
        <f t="shared" ref="M32:M47" si="10">G32*(1+L32/100)</f>
        <v>0</v>
      </c>
      <c r="N32" s="185">
        <v>0</v>
      </c>
      <c r="O32" s="185">
        <f t="shared" ref="O32:O47" si="11">ROUND(E32*N32,2)</f>
        <v>0</v>
      </c>
      <c r="P32" s="185">
        <v>0</v>
      </c>
      <c r="Q32" s="185">
        <f t="shared" ref="Q32:Q47" si="12"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ref="V32:V47" si="13">ROUND(E32*U32,2)</f>
        <v>0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24</v>
      </c>
      <c r="B33" s="183" t="s">
        <v>1861</v>
      </c>
      <c r="C33" s="196" t="s">
        <v>1862</v>
      </c>
      <c r="D33" s="184" t="s">
        <v>449</v>
      </c>
      <c r="E33" s="185">
        <v>10</v>
      </c>
      <c r="F33" s="186"/>
      <c r="G33" s="187">
        <f t="shared" si="7"/>
        <v>0</v>
      </c>
      <c r="H33" s="186">
        <v>0</v>
      </c>
      <c r="I33" s="187">
        <f t="shared" si="8"/>
        <v>0</v>
      </c>
      <c r="J33" s="186">
        <v>128</v>
      </c>
      <c r="K33" s="187">
        <f t="shared" si="9"/>
        <v>1280</v>
      </c>
      <c r="L33" s="187">
        <v>21</v>
      </c>
      <c r="M33" s="187">
        <f t="shared" si="10"/>
        <v>0</v>
      </c>
      <c r="N33" s="185">
        <v>0</v>
      </c>
      <c r="O33" s="185">
        <f t="shared" si="11"/>
        <v>0</v>
      </c>
      <c r="P33" s="185">
        <v>0</v>
      </c>
      <c r="Q33" s="185">
        <f t="shared" si="12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13"/>
        <v>0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25</v>
      </c>
      <c r="B34" s="183" t="s">
        <v>1863</v>
      </c>
      <c r="C34" s="196" t="s">
        <v>1864</v>
      </c>
      <c r="D34" s="184" t="s">
        <v>449</v>
      </c>
      <c r="E34" s="185">
        <v>37</v>
      </c>
      <c r="F34" s="186"/>
      <c r="G34" s="187">
        <f t="shared" si="7"/>
        <v>0</v>
      </c>
      <c r="H34" s="186">
        <v>0</v>
      </c>
      <c r="I34" s="187">
        <f t="shared" si="8"/>
        <v>0</v>
      </c>
      <c r="J34" s="186">
        <v>48</v>
      </c>
      <c r="K34" s="187">
        <f t="shared" si="9"/>
        <v>1776</v>
      </c>
      <c r="L34" s="187">
        <v>21</v>
      </c>
      <c r="M34" s="187">
        <f t="shared" si="10"/>
        <v>0</v>
      </c>
      <c r="N34" s="185">
        <v>0</v>
      </c>
      <c r="O34" s="185">
        <f t="shared" si="11"/>
        <v>0</v>
      </c>
      <c r="P34" s="185">
        <v>0</v>
      </c>
      <c r="Q34" s="185">
        <f t="shared" si="12"/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si="13"/>
        <v>0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26</v>
      </c>
      <c r="B35" s="183" t="s">
        <v>1865</v>
      </c>
      <c r="C35" s="196" t="s">
        <v>1866</v>
      </c>
      <c r="D35" s="184" t="s">
        <v>449</v>
      </c>
      <c r="E35" s="185">
        <v>5</v>
      </c>
      <c r="F35" s="186"/>
      <c r="G35" s="187">
        <f t="shared" si="7"/>
        <v>0</v>
      </c>
      <c r="H35" s="186">
        <v>0</v>
      </c>
      <c r="I35" s="187">
        <f t="shared" si="8"/>
        <v>0</v>
      </c>
      <c r="J35" s="186">
        <v>48</v>
      </c>
      <c r="K35" s="187">
        <f t="shared" si="9"/>
        <v>240</v>
      </c>
      <c r="L35" s="187">
        <v>21</v>
      </c>
      <c r="M35" s="187">
        <f t="shared" si="10"/>
        <v>0</v>
      </c>
      <c r="N35" s="185">
        <v>0</v>
      </c>
      <c r="O35" s="185">
        <f t="shared" si="11"/>
        <v>0</v>
      </c>
      <c r="P35" s="185">
        <v>0</v>
      </c>
      <c r="Q35" s="185">
        <f t="shared" si="12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13"/>
        <v>0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82">
        <v>27</v>
      </c>
      <c r="B36" s="183" t="s">
        <v>1867</v>
      </c>
      <c r="C36" s="196" t="s">
        <v>1868</v>
      </c>
      <c r="D36" s="184" t="s">
        <v>449</v>
      </c>
      <c r="E36" s="185">
        <v>5</v>
      </c>
      <c r="F36" s="186"/>
      <c r="G36" s="187">
        <f t="shared" si="7"/>
        <v>0</v>
      </c>
      <c r="H36" s="186">
        <v>0</v>
      </c>
      <c r="I36" s="187">
        <f t="shared" si="8"/>
        <v>0</v>
      </c>
      <c r="J36" s="186">
        <v>174</v>
      </c>
      <c r="K36" s="187">
        <f t="shared" si="9"/>
        <v>870</v>
      </c>
      <c r="L36" s="187">
        <v>21</v>
      </c>
      <c r="M36" s="187">
        <f t="shared" si="10"/>
        <v>0</v>
      </c>
      <c r="N36" s="185">
        <v>0</v>
      </c>
      <c r="O36" s="185">
        <f t="shared" si="11"/>
        <v>0</v>
      </c>
      <c r="P36" s="185">
        <v>0</v>
      </c>
      <c r="Q36" s="185">
        <f t="shared" si="12"/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si="13"/>
        <v>0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28</v>
      </c>
      <c r="B37" s="183" t="s">
        <v>1777</v>
      </c>
      <c r="C37" s="196" t="s">
        <v>1869</v>
      </c>
      <c r="D37" s="184" t="s">
        <v>449</v>
      </c>
      <c r="E37" s="185">
        <v>28</v>
      </c>
      <c r="F37" s="186"/>
      <c r="G37" s="187">
        <f t="shared" si="7"/>
        <v>0</v>
      </c>
      <c r="H37" s="186">
        <v>0</v>
      </c>
      <c r="I37" s="187">
        <f t="shared" si="8"/>
        <v>0</v>
      </c>
      <c r="J37" s="186">
        <v>66</v>
      </c>
      <c r="K37" s="187">
        <f t="shared" si="9"/>
        <v>1848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13"/>
        <v>0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29</v>
      </c>
      <c r="B38" s="183" t="s">
        <v>1779</v>
      </c>
      <c r="C38" s="196" t="s">
        <v>1870</v>
      </c>
      <c r="D38" s="184" t="s">
        <v>449</v>
      </c>
      <c r="E38" s="185">
        <v>25</v>
      </c>
      <c r="F38" s="186"/>
      <c r="G38" s="187">
        <f t="shared" si="7"/>
        <v>0</v>
      </c>
      <c r="H38" s="186">
        <v>0</v>
      </c>
      <c r="I38" s="187">
        <f t="shared" si="8"/>
        <v>0</v>
      </c>
      <c r="J38" s="186">
        <v>73</v>
      </c>
      <c r="K38" s="187">
        <f t="shared" si="9"/>
        <v>1825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13"/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30</v>
      </c>
      <c r="B39" s="183" t="s">
        <v>1871</v>
      </c>
      <c r="C39" s="196" t="s">
        <v>1872</v>
      </c>
      <c r="D39" s="184" t="s">
        <v>449</v>
      </c>
      <c r="E39" s="185">
        <v>30</v>
      </c>
      <c r="F39" s="186"/>
      <c r="G39" s="187">
        <f t="shared" si="7"/>
        <v>0</v>
      </c>
      <c r="H39" s="186">
        <v>0</v>
      </c>
      <c r="I39" s="187">
        <f t="shared" si="8"/>
        <v>0</v>
      </c>
      <c r="J39" s="186">
        <v>429</v>
      </c>
      <c r="K39" s="187">
        <f t="shared" si="9"/>
        <v>12870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13"/>
        <v>0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31</v>
      </c>
      <c r="B40" s="183" t="s">
        <v>1873</v>
      </c>
      <c r="C40" s="196" t="s">
        <v>1874</v>
      </c>
      <c r="D40" s="184" t="s">
        <v>449</v>
      </c>
      <c r="E40" s="185">
        <v>10</v>
      </c>
      <c r="F40" s="186"/>
      <c r="G40" s="187">
        <f t="shared" si="7"/>
        <v>0</v>
      </c>
      <c r="H40" s="186">
        <v>0</v>
      </c>
      <c r="I40" s="187">
        <f t="shared" si="8"/>
        <v>0</v>
      </c>
      <c r="J40" s="186">
        <v>143</v>
      </c>
      <c r="K40" s="187">
        <f t="shared" si="9"/>
        <v>1430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13"/>
        <v>0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32</v>
      </c>
      <c r="B41" s="183" t="s">
        <v>1875</v>
      </c>
      <c r="C41" s="196" t="s">
        <v>1876</v>
      </c>
      <c r="D41" s="184" t="s">
        <v>449</v>
      </c>
      <c r="E41" s="185">
        <v>10</v>
      </c>
      <c r="F41" s="186"/>
      <c r="G41" s="187">
        <f t="shared" si="7"/>
        <v>0</v>
      </c>
      <c r="H41" s="186">
        <v>0</v>
      </c>
      <c r="I41" s="187">
        <f t="shared" si="8"/>
        <v>0</v>
      </c>
      <c r="J41" s="186">
        <v>92</v>
      </c>
      <c r="K41" s="187">
        <f t="shared" si="9"/>
        <v>920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13"/>
        <v>0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33</v>
      </c>
      <c r="B42" s="183" t="s">
        <v>1877</v>
      </c>
      <c r="C42" s="196" t="s">
        <v>1878</v>
      </c>
      <c r="D42" s="184" t="s">
        <v>449</v>
      </c>
      <c r="E42" s="185">
        <v>132</v>
      </c>
      <c r="F42" s="186"/>
      <c r="G42" s="187">
        <f t="shared" si="7"/>
        <v>0</v>
      </c>
      <c r="H42" s="186">
        <v>0</v>
      </c>
      <c r="I42" s="187">
        <f t="shared" si="8"/>
        <v>0</v>
      </c>
      <c r="J42" s="186">
        <v>61</v>
      </c>
      <c r="K42" s="187">
        <f t="shared" si="9"/>
        <v>8052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13"/>
        <v>0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82">
        <v>34</v>
      </c>
      <c r="B43" s="183" t="s">
        <v>1879</v>
      </c>
      <c r="C43" s="196" t="s">
        <v>1880</v>
      </c>
      <c r="D43" s="184" t="s">
        <v>449</v>
      </c>
      <c r="E43" s="185">
        <v>22</v>
      </c>
      <c r="F43" s="186"/>
      <c r="G43" s="187">
        <f t="shared" si="7"/>
        <v>0</v>
      </c>
      <c r="H43" s="186">
        <v>0</v>
      </c>
      <c r="I43" s="187">
        <f t="shared" si="8"/>
        <v>0</v>
      </c>
      <c r="J43" s="186">
        <v>73</v>
      </c>
      <c r="K43" s="187">
        <f t="shared" si="9"/>
        <v>1606</v>
      </c>
      <c r="L43" s="187">
        <v>21</v>
      </c>
      <c r="M43" s="187">
        <f t="shared" si="10"/>
        <v>0</v>
      </c>
      <c r="N43" s="185">
        <v>0</v>
      </c>
      <c r="O43" s="185">
        <f t="shared" si="11"/>
        <v>0</v>
      </c>
      <c r="P43" s="185">
        <v>0</v>
      </c>
      <c r="Q43" s="185">
        <f t="shared" si="12"/>
        <v>0</v>
      </c>
      <c r="R43" s="187"/>
      <c r="S43" s="187" t="s">
        <v>383</v>
      </c>
      <c r="T43" s="188" t="s">
        <v>534</v>
      </c>
      <c r="U43" s="162">
        <v>0</v>
      </c>
      <c r="V43" s="162">
        <f t="shared" si="13"/>
        <v>0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82">
        <v>35</v>
      </c>
      <c r="B44" s="183" t="s">
        <v>1881</v>
      </c>
      <c r="C44" s="196" t="s">
        <v>1882</v>
      </c>
      <c r="D44" s="184" t="s">
        <v>449</v>
      </c>
      <c r="E44" s="185">
        <v>75</v>
      </c>
      <c r="F44" s="186"/>
      <c r="G44" s="187">
        <f t="shared" si="7"/>
        <v>0</v>
      </c>
      <c r="H44" s="186">
        <v>0</v>
      </c>
      <c r="I44" s="187">
        <f t="shared" si="8"/>
        <v>0</v>
      </c>
      <c r="J44" s="186">
        <v>86</v>
      </c>
      <c r="K44" s="187">
        <f t="shared" si="9"/>
        <v>6450</v>
      </c>
      <c r="L44" s="187">
        <v>21</v>
      </c>
      <c r="M44" s="187">
        <f t="shared" si="10"/>
        <v>0</v>
      </c>
      <c r="N44" s="185">
        <v>0</v>
      </c>
      <c r="O44" s="185">
        <f t="shared" si="11"/>
        <v>0</v>
      </c>
      <c r="P44" s="185">
        <v>0</v>
      </c>
      <c r="Q44" s="185">
        <f t="shared" si="12"/>
        <v>0</v>
      </c>
      <c r="R44" s="187"/>
      <c r="S44" s="187" t="s">
        <v>383</v>
      </c>
      <c r="T44" s="188" t="s">
        <v>534</v>
      </c>
      <c r="U44" s="162">
        <v>0</v>
      </c>
      <c r="V44" s="162">
        <f t="shared" si="13"/>
        <v>0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82">
        <v>36</v>
      </c>
      <c r="B45" s="183" t="s">
        <v>1883</v>
      </c>
      <c r="C45" s="191" t="s">
        <v>1884</v>
      </c>
      <c r="D45" s="202" t="s">
        <v>449</v>
      </c>
      <c r="E45" s="185">
        <v>80</v>
      </c>
      <c r="F45" s="186"/>
      <c r="G45" s="187">
        <f t="shared" si="7"/>
        <v>0</v>
      </c>
      <c r="H45" s="186">
        <v>0</v>
      </c>
      <c r="I45" s="187">
        <f t="shared" si="8"/>
        <v>0</v>
      </c>
      <c r="J45" s="186">
        <v>60</v>
      </c>
      <c r="K45" s="187">
        <f t="shared" si="9"/>
        <v>4800</v>
      </c>
      <c r="L45" s="187">
        <v>21</v>
      </c>
      <c r="M45" s="187">
        <f t="shared" si="10"/>
        <v>0</v>
      </c>
      <c r="N45" s="185">
        <v>0</v>
      </c>
      <c r="O45" s="185">
        <f t="shared" si="11"/>
        <v>0</v>
      </c>
      <c r="P45" s="185">
        <v>0</v>
      </c>
      <c r="Q45" s="185">
        <f t="shared" si="12"/>
        <v>0</v>
      </c>
      <c r="R45" s="187"/>
      <c r="S45" s="187" t="s">
        <v>383</v>
      </c>
      <c r="T45" s="188" t="s">
        <v>534</v>
      </c>
      <c r="U45" s="162">
        <v>0</v>
      </c>
      <c r="V45" s="162">
        <f t="shared" si="13"/>
        <v>0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82">
        <v>37</v>
      </c>
      <c r="B46" s="183" t="s">
        <v>1885</v>
      </c>
      <c r="C46" s="196" t="s">
        <v>1886</v>
      </c>
      <c r="D46" s="184" t="s">
        <v>382</v>
      </c>
      <c r="E46" s="185">
        <v>1</v>
      </c>
      <c r="F46" s="186"/>
      <c r="G46" s="187">
        <f t="shared" si="7"/>
        <v>0</v>
      </c>
      <c r="H46" s="186">
        <v>0</v>
      </c>
      <c r="I46" s="187">
        <f t="shared" si="8"/>
        <v>0</v>
      </c>
      <c r="J46" s="186">
        <v>27890</v>
      </c>
      <c r="K46" s="187">
        <f t="shared" si="9"/>
        <v>27890</v>
      </c>
      <c r="L46" s="187">
        <v>21</v>
      </c>
      <c r="M46" s="187">
        <f t="shared" si="10"/>
        <v>0</v>
      </c>
      <c r="N46" s="185">
        <v>0</v>
      </c>
      <c r="O46" s="185">
        <f t="shared" si="11"/>
        <v>0</v>
      </c>
      <c r="P46" s="185">
        <v>0</v>
      </c>
      <c r="Q46" s="185">
        <f t="shared" si="12"/>
        <v>0</v>
      </c>
      <c r="R46" s="187"/>
      <c r="S46" s="187" t="s">
        <v>383</v>
      </c>
      <c r="T46" s="188" t="s">
        <v>534</v>
      </c>
      <c r="U46" s="162">
        <v>0</v>
      </c>
      <c r="V46" s="162">
        <f t="shared" si="13"/>
        <v>0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82">
        <v>38</v>
      </c>
      <c r="B47" s="183" t="s">
        <v>1887</v>
      </c>
      <c r="C47" s="196" t="s">
        <v>1888</v>
      </c>
      <c r="D47" s="184" t="s">
        <v>382</v>
      </c>
      <c r="E47" s="185">
        <v>1</v>
      </c>
      <c r="F47" s="186"/>
      <c r="G47" s="187">
        <f t="shared" si="7"/>
        <v>0</v>
      </c>
      <c r="H47" s="186">
        <v>0</v>
      </c>
      <c r="I47" s="187">
        <f t="shared" si="8"/>
        <v>0</v>
      </c>
      <c r="J47" s="186">
        <v>4910</v>
      </c>
      <c r="K47" s="187">
        <f t="shared" si="9"/>
        <v>4910</v>
      </c>
      <c r="L47" s="187">
        <v>21</v>
      </c>
      <c r="M47" s="187">
        <f t="shared" si="10"/>
        <v>0</v>
      </c>
      <c r="N47" s="185">
        <v>0</v>
      </c>
      <c r="O47" s="185">
        <f t="shared" si="11"/>
        <v>0</v>
      </c>
      <c r="P47" s="185">
        <v>0</v>
      </c>
      <c r="Q47" s="185">
        <f t="shared" si="12"/>
        <v>0</v>
      </c>
      <c r="R47" s="187"/>
      <c r="S47" s="187" t="s">
        <v>383</v>
      </c>
      <c r="T47" s="188" t="s">
        <v>534</v>
      </c>
      <c r="U47" s="162">
        <v>0</v>
      </c>
      <c r="V47" s="162">
        <f t="shared" si="13"/>
        <v>0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14">
      <c r="A48" s="167" t="s">
        <v>293</v>
      </c>
      <c r="B48" s="168" t="s">
        <v>232</v>
      </c>
      <c r="C48" s="189" t="s">
        <v>239</v>
      </c>
      <c r="D48" s="200"/>
      <c r="E48" s="170"/>
      <c r="F48" s="171"/>
      <c r="G48" s="171">
        <f>SUMIF(AG49:AG56,"&lt;&gt;NOR",G49:G56)</f>
        <v>0</v>
      </c>
      <c r="H48" s="171"/>
      <c r="I48" s="171">
        <f>SUM(I49:I56)</f>
        <v>0</v>
      </c>
      <c r="J48" s="171"/>
      <c r="K48" s="171">
        <f>SUM(K49:K56)</f>
        <v>49892</v>
      </c>
      <c r="L48" s="171"/>
      <c r="M48" s="171">
        <f>SUM(M49:M56)</f>
        <v>0</v>
      </c>
      <c r="N48" s="170"/>
      <c r="O48" s="170">
        <f>SUM(O49:O56)</f>
        <v>0</v>
      </c>
      <c r="P48" s="170"/>
      <c r="Q48" s="170">
        <f>SUM(Q49:Q56)</f>
        <v>0</v>
      </c>
      <c r="R48" s="171"/>
      <c r="S48" s="171"/>
      <c r="T48" s="172"/>
      <c r="U48" s="166"/>
      <c r="V48" s="166">
        <f>SUM(V49:V56)</f>
        <v>0</v>
      </c>
      <c r="W48" s="166"/>
      <c r="X48" s="166"/>
      <c r="Y48" s="166"/>
      <c r="AG48" t="s">
        <v>294</v>
      </c>
    </row>
    <row r="49" spans="1:60" outlineLevel="1">
      <c r="A49" s="182">
        <v>39</v>
      </c>
      <c r="B49" s="183" t="s">
        <v>1889</v>
      </c>
      <c r="C49" s="196" t="s">
        <v>1890</v>
      </c>
      <c r="D49" s="184" t="s">
        <v>637</v>
      </c>
      <c r="E49" s="185">
        <v>1</v>
      </c>
      <c r="F49" s="186"/>
      <c r="G49" s="187">
        <f t="shared" ref="G49:G56" si="14">ROUND(E49*F49,2)</f>
        <v>0</v>
      </c>
      <c r="H49" s="186">
        <v>0</v>
      </c>
      <c r="I49" s="187">
        <f t="shared" ref="I49:I56" si="15">ROUND(E49*H49,2)</f>
        <v>0</v>
      </c>
      <c r="J49" s="186">
        <v>1785</v>
      </c>
      <c r="K49" s="187">
        <f t="shared" ref="K49:K56" si="16">ROUND(E49*J49,2)</f>
        <v>1785</v>
      </c>
      <c r="L49" s="187">
        <v>21</v>
      </c>
      <c r="M49" s="187">
        <f t="shared" ref="M49:M56" si="17">G49*(1+L49/100)</f>
        <v>0</v>
      </c>
      <c r="N49" s="185">
        <v>0</v>
      </c>
      <c r="O49" s="185">
        <f t="shared" ref="O49:O56" si="18">ROUND(E49*N49,2)</f>
        <v>0</v>
      </c>
      <c r="P49" s="185">
        <v>0</v>
      </c>
      <c r="Q49" s="185">
        <f t="shared" ref="Q49:Q56" si="19">ROUND(E49*P49,2)</f>
        <v>0</v>
      </c>
      <c r="R49" s="187"/>
      <c r="S49" s="187" t="s">
        <v>383</v>
      </c>
      <c r="T49" s="188" t="s">
        <v>534</v>
      </c>
      <c r="U49" s="162">
        <v>0</v>
      </c>
      <c r="V49" s="162">
        <f t="shared" ref="V49:V56" si="20">ROUND(E49*U49,2)</f>
        <v>0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82">
        <v>40</v>
      </c>
      <c r="B50" s="183" t="s">
        <v>1891</v>
      </c>
      <c r="C50" s="191" t="s">
        <v>1892</v>
      </c>
      <c r="D50" s="202" t="s">
        <v>637</v>
      </c>
      <c r="E50" s="185">
        <v>1</v>
      </c>
      <c r="F50" s="186"/>
      <c r="G50" s="187">
        <f t="shared" si="14"/>
        <v>0</v>
      </c>
      <c r="H50" s="186">
        <v>0</v>
      </c>
      <c r="I50" s="187">
        <f t="shared" si="15"/>
        <v>0</v>
      </c>
      <c r="J50" s="186">
        <v>2277</v>
      </c>
      <c r="K50" s="187">
        <f t="shared" si="16"/>
        <v>2277</v>
      </c>
      <c r="L50" s="187">
        <v>21</v>
      </c>
      <c r="M50" s="187">
        <f t="shared" si="17"/>
        <v>0</v>
      </c>
      <c r="N50" s="185">
        <v>0</v>
      </c>
      <c r="O50" s="185">
        <f t="shared" si="18"/>
        <v>0</v>
      </c>
      <c r="P50" s="185">
        <v>0</v>
      </c>
      <c r="Q50" s="185">
        <f t="shared" si="19"/>
        <v>0</v>
      </c>
      <c r="R50" s="187"/>
      <c r="S50" s="187" t="s">
        <v>383</v>
      </c>
      <c r="T50" s="188" t="s">
        <v>534</v>
      </c>
      <c r="U50" s="162">
        <v>0</v>
      </c>
      <c r="V50" s="162">
        <f t="shared" si="20"/>
        <v>0</v>
      </c>
      <c r="W50" s="162"/>
      <c r="X50" s="162" t="s">
        <v>301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303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82">
        <v>41</v>
      </c>
      <c r="B51" s="183" t="s">
        <v>1893</v>
      </c>
      <c r="C51" s="196" t="s">
        <v>1894</v>
      </c>
      <c r="D51" s="184" t="s">
        <v>382</v>
      </c>
      <c r="E51" s="185">
        <v>1</v>
      </c>
      <c r="F51" s="186"/>
      <c r="G51" s="187">
        <f t="shared" si="14"/>
        <v>0</v>
      </c>
      <c r="H51" s="186">
        <v>0</v>
      </c>
      <c r="I51" s="187">
        <f t="shared" si="15"/>
        <v>0</v>
      </c>
      <c r="J51" s="186">
        <v>20080</v>
      </c>
      <c r="K51" s="187">
        <f t="shared" si="16"/>
        <v>20080</v>
      </c>
      <c r="L51" s="187">
        <v>21</v>
      </c>
      <c r="M51" s="187">
        <f t="shared" si="17"/>
        <v>0</v>
      </c>
      <c r="N51" s="185">
        <v>0</v>
      </c>
      <c r="O51" s="185">
        <f t="shared" si="18"/>
        <v>0</v>
      </c>
      <c r="P51" s="185">
        <v>0</v>
      </c>
      <c r="Q51" s="185">
        <f t="shared" si="19"/>
        <v>0</v>
      </c>
      <c r="R51" s="187"/>
      <c r="S51" s="187" t="s">
        <v>383</v>
      </c>
      <c r="T51" s="188" t="s">
        <v>534</v>
      </c>
      <c r="U51" s="162">
        <v>0</v>
      </c>
      <c r="V51" s="162">
        <f t="shared" si="20"/>
        <v>0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82">
        <v>42</v>
      </c>
      <c r="B52" s="183" t="s">
        <v>1895</v>
      </c>
      <c r="C52" s="191" t="s">
        <v>1896</v>
      </c>
      <c r="D52" s="202" t="s">
        <v>382</v>
      </c>
      <c r="E52" s="185">
        <v>1</v>
      </c>
      <c r="F52" s="186"/>
      <c r="G52" s="187">
        <f t="shared" si="14"/>
        <v>0</v>
      </c>
      <c r="H52" s="186">
        <v>0</v>
      </c>
      <c r="I52" s="187">
        <f t="shared" si="15"/>
        <v>0</v>
      </c>
      <c r="J52" s="186">
        <v>5920</v>
      </c>
      <c r="K52" s="187">
        <f t="shared" si="16"/>
        <v>5920</v>
      </c>
      <c r="L52" s="187">
        <v>21</v>
      </c>
      <c r="M52" s="187">
        <f t="shared" si="17"/>
        <v>0</v>
      </c>
      <c r="N52" s="185">
        <v>0</v>
      </c>
      <c r="O52" s="185">
        <f t="shared" si="18"/>
        <v>0</v>
      </c>
      <c r="P52" s="185">
        <v>0</v>
      </c>
      <c r="Q52" s="185">
        <f t="shared" si="19"/>
        <v>0</v>
      </c>
      <c r="R52" s="187"/>
      <c r="S52" s="187" t="s">
        <v>383</v>
      </c>
      <c r="T52" s="188" t="s">
        <v>534</v>
      </c>
      <c r="U52" s="162">
        <v>0</v>
      </c>
      <c r="V52" s="162">
        <f t="shared" si="20"/>
        <v>0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1">
      <c r="A53" s="182">
        <v>43</v>
      </c>
      <c r="B53" s="183" t="s">
        <v>1897</v>
      </c>
      <c r="C53" s="196" t="s">
        <v>1898</v>
      </c>
      <c r="D53" s="184" t="s">
        <v>382</v>
      </c>
      <c r="E53" s="185">
        <v>1</v>
      </c>
      <c r="F53" s="186"/>
      <c r="G53" s="187">
        <f t="shared" si="14"/>
        <v>0</v>
      </c>
      <c r="H53" s="186">
        <v>0</v>
      </c>
      <c r="I53" s="187">
        <f t="shared" si="15"/>
        <v>0</v>
      </c>
      <c r="J53" s="186">
        <v>7910</v>
      </c>
      <c r="K53" s="187">
        <f t="shared" si="16"/>
        <v>7910</v>
      </c>
      <c r="L53" s="187">
        <v>21</v>
      </c>
      <c r="M53" s="187">
        <f t="shared" si="17"/>
        <v>0</v>
      </c>
      <c r="N53" s="185">
        <v>0</v>
      </c>
      <c r="O53" s="185">
        <f t="shared" si="18"/>
        <v>0</v>
      </c>
      <c r="P53" s="185">
        <v>0</v>
      </c>
      <c r="Q53" s="185">
        <f t="shared" si="19"/>
        <v>0</v>
      </c>
      <c r="R53" s="187"/>
      <c r="S53" s="187" t="s">
        <v>383</v>
      </c>
      <c r="T53" s="188" t="s">
        <v>534</v>
      </c>
      <c r="U53" s="162">
        <v>0</v>
      </c>
      <c r="V53" s="162">
        <f t="shared" si="20"/>
        <v>0</v>
      </c>
      <c r="W53" s="162"/>
      <c r="X53" s="162" t="s">
        <v>301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303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82">
        <v>44</v>
      </c>
      <c r="B54" s="183" t="s">
        <v>1899</v>
      </c>
      <c r="C54" s="196" t="s">
        <v>1900</v>
      </c>
      <c r="D54" s="184" t="s">
        <v>382</v>
      </c>
      <c r="E54" s="185">
        <v>1</v>
      </c>
      <c r="F54" s="186"/>
      <c r="G54" s="187">
        <f t="shared" si="14"/>
        <v>0</v>
      </c>
      <c r="H54" s="186">
        <v>0</v>
      </c>
      <c r="I54" s="187">
        <f t="shared" si="15"/>
        <v>0</v>
      </c>
      <c r="J54" s="186">
        <v>9430</v>
      </c>
      <c r="K54" s="187">
        <f t="shared" si="16"/>
        <v>9430</v>
      </c>
      <c r="L54" s="187">
        <v>21</v>
      </c>
      <c r="M54" s="187">
        <f t="shared" si="17"/>
        <v>0</v>
      </c>
      <c r="N54" s="185">
        <v>0</v>
      </c>
      <c r="O54" s="185">
        <f t="shared" si="18"/>
        <v>0</v>
      </c>
      <c r="P54" s="185">
        <v>0</v>
      </c>
      <c r="Q54" s="185">
        <f t="shared" si="19"/>
        <v>0</v>
      </c>
      <c r="R54" s="187"/>
      <c r="S54" s="187" t="s">
        <v>383</v>
      </c>
      <c r="T54" s="188" t="s">
        <v>534</v>
      </c>
      <c r="U54" s="162">
        <v>0</v>
      </c>
      <c r="V54" s="162">
        <f t="shared" si="20"/>
        <v>0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>
      <c r="A55" s="182">
        <v>45</v>
      </c>
      <c r="B55" s="183" t="s">
        <v>1901</v>
      </c>
      <c r="C55" s="196" t="s">
        <v>1902</v>
      </c>
      <c r="D55" s="184" t="s">
        <v>382</v>
      </c>
      <c r="E55" s="185">
        <v>1</v>
      </c>
      <c r="F55" s="186"/>
      <c r="G55" s="187">
        <f t="shared" si="14"/>
        <v>0</v>
      </c>
      <c r="H55" s="186">
        <v>0</v>
      </c>
      <c r="I55" s="187">
        <f t="shared" si="15"/>
        <v>0</v>
      </c>
      <c r="J55" s="186">
        <v>350</v>
      </c>
      <c r="K55" s="187">
        <f t="shared" si="16"/>
        <v>350</v>
      </c>
      <c r="L55" s="187">
        <v>21</v>
      </c>
      <c r="M55" s="187">
        <f t="shared" si="17"/>
        <v>0</v>
      </c>
      <c r="N55" s="185">
        <v>0</v>
      </c>
      <c r="O55" s="185">
        <f t="shared" si="18"/>
        <v>0</v>
      </c>
      <c r="P55" s="185">
        <v>0</v>
      </c>
      <c r="Q55" s="185">
        <f t="shared" si="19"/>
        <v>0</v>
      </c>
      <c r="R55" s="187"/>
      <c r="S55" s="187" t="s">
        <v>383</v>
      </c>
      <c r="T55" s="188" t="s">
        <v>534</v>
      </c>
      <c r="U55" s="162">
        <v>0</v>
      </c>
      <c r="V55" s="162">
        <f t="shared" si="20"/>
        <v>0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1">
      <c r="A56" s="182">
        <v>46</v>
      </c>
      <c r="B56" s="183" t="s">
        <v>1903</v>
      </c>
      <c r="C56" s="196" t="s">
        <v>1904</v>
      </c>
      <c r="D56" s="184" t="s">
        <v>382</v>
      </c>
      <c r="E56" s="185">
        <v>1</v>
      </c>
      <c r="F56" s="186"/>
      <c r="G56" s="187">
        <f t="shared" si="14"/>
        <v>0</v>
      </c>
      <c r="H56" s="186">
        <v>0</v>
      </c>
      <c r="I56" s="187">
        <f t="shared" si="15"/>
        <v>0</v>
      </c>
      <c r="J56" s="186">
        <v>2140</v>
      </c>
      <c r="K56" s="187">
        <f t="shared" si="16"/>
        <v>2140</v>
      </c>
      <c r="L56" s="187">
        <v>21</v>
      </c>
      <c r="M56" s="187">
        <f t="shared" si="17"/>
        <v>0</v>
      </c>
      <c r="N56" s="185">
        <v>0</v>
      </c>
      <c r="O56" s="185">
        <f t="shared" si="18"/>
        <v>0</v>
      </c>
      <c r="P56" s="185">
        <v>0</v>
      </c>
      <c r="Q56" s="185">
        <f t="shared" si="19"/>
        <v>0</v>
      </c>
      <c r="R56" s="187"/>
      <c r="S56" s="187" t="s">
        <v>383</v>
      </c>
      <c r="T56" s="188" t="s">
        <v>534</v>
      </c>
      <c r="U56" s="162">
        <v>0</v>
      </c>
      <c r="V56" s="162">
        <f t="shared" si="20"/>
        <v>0</v>
      </c>
      <c r="W56" s="162"/>
      <c r="X56" s="162" t="s">
        <v>301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303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14">
      <c r="A57" s="167" t="s">
        <v>293</v>
      </c>
      <c r="B57" s="168" t="s">
        <v>232</v>
      </c>
      <c r="C57" s="193" t="s">
        <v>179</v>
      </c>
      <c r="D57" s="169"/>
      <c r="E57" s="170"/>
      <c r="F57" s="171"/>
      <c r="G57" s="171">
        <f>SUMIF(AG58:AG62,"&lt;&gt;NOR",G58:G62)</f>
        <v>0</v>
      </c>
      <c r="H57" s="171"/>
      <c r="I57" s="171">
        <f>SUM(I58:I62)</f>
        <v>0</v>
      </c>
      <c r="J57" s="171"/>
      <c r="K57" s="171">
        <f>SUM(K58:K62)</f>
        <v>204950</v>
      </c>
      <c r="L57" s="171"/>
      <c r="M57" s="171">
        <f>SUM(M58:M62)</f>
        <v>0</v>
      </c>
      <c r="N57" s="170"/>
      <c r="O57" s="170">
        <f>SUM(O58:O62)</f>
        <v>0</v>
      </c>
      <c r="P57" s="170"/>
      <c r="Q57" s="170">
        <f>SUM(Q58:Q62)</f>
        <v>0</v>
      </c>
      <c r="R57" s="171"/>
      <c r="S57" s="171"/>
      <c r="T57" s="172"/>
      <c r="U57" s="166"/>
      <c r="V57" s="166">
        <f>SUM(V58:V62)</f>
        <v>0</v>
      </c>
      <c r="W57" s="166"/>
      <c r="X57" s="166"/>
      <c r="Y57" s="166"/>
      <c r="AG57" t="s">
        <v>294</v>
      </c>
    </row>
    <row r="58" spans="1:60" outlineLevel="1">
      <c r="A58" s="182">
        <v>47</v>
      </c>
      <c r="B58" s="183" t="s">
        <v>1905</v>
      </c>
      <c r="C58" s="196" t="s">
        <v>1906</v>
      </c>
      <c r="D58" s="184" t="s">
        <v>382</v>
      </c>
      <c r="E58" s="185">
        <v>1</v>
      </c>
      <c r="F58" s="186"/>
      <c r="G58" s="187">
        <f>ROUND(E58*F58,2)</f>
        <v>0</v>
      </c>
      <c r="H58" s="186">
        <v>0</v>
      </c>
      <c r="I58" s="187">
        <f>ROUND(E58*H58,2)</f>
        <v>0</v>
      </c>
      <c r="J58" s="186">
        <v>1570</v>
      </c>
      <c r="K58" s="187">
        <f>ROUND(E58*J58,2)</f>
        <v>1570</v>
      </c>
      <c r="L58" s="187">
        <v>21</v>
      </c>
      <c r="M58" s="187">
        <f>G58*(1+L58/100)</f>
        <v>0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7"/>
      <c r="S58" s="187" t="s">
        <v>383</v>
      </c>
      <c r="T58" s="188" t="s">
        <v>534</v>
      </c>
      <c r="U58" s="162">
        <v>0</v>
      </c>
      <c r="V58" s="162">
        <f>ROUND(E58*U58,2)</f>
        <v>0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>
      <c r="A59" s="182">
        <v>48</v>
      </c>
      <c r="B59" s="183" t="s">
        <v>1907</v>
      </c>
      <c r="C59" s="196" t="s">
        <v>1908</v>
      </c>
      <c r="D59" s="184" t="s">
        <v>382</v>
      </c>
      <c r="E59" s="185">
        <v>1</v>
      </c>
      <c r="F59" s="186"/>
      <c r="G59" s="187">
        <f>ROUND(E59*F59,2)</f>
        <v>0</v>
      </c>
      <c r="H59" s="186">
        <v>0</v>
      </c>
      <c r="I59" s="187">
        <f>ROUND(E59*H59,2)</f>
        <v>0</v>
      </c>
      <c r="J59" s="186">
        <v>80590</v>
      </c>
      <c r="K59" s="187">
        <f>ROUND(E59*J59,2)</f>
        <v>80590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383</v>
      </c>
      <c r="T59" s="188" t="s">
        <v>534</v>
      </c>
      <c r="U59" s="162">
        <v>0</v>
      </c>
      <c r="V59" s="162">
        <f>ROUND(E59*U59,2)</f>
        <v>0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1">
      <c r="A60" s="182">
        <v>49</v>
      </c>
      <c r="B60" s="183" t="s">
        <v>1909</v>
      </c>
      <c r="C60" s="196" t="s">
        <v>1910</v>
      </c>
      <c r="D60" s="184" t="s">
        <v>382</v>
      </c>
      <c r="E60" s="185">
        <v>1</v>
      </c>
      <c r="F60" s="186"/>
      <c r="G60" s="187">
        <f>ROUND(E60*F60,2)</f>
        <v>0</v>
      </c>
      <c r="H60" s="186">
        <v>0</v>
      </c>
      <c r="I60" s="187">
        <f>ROUND(E60*H60,2)</f>
        <v>0</v>
      </c>
      <c r="J60" s="186">
        <v>116670</v>
      </c>
      <c r="K60" s="187">
        <f>ROUND(E60*J60,2)</f>
        <v>116670</v>
      </c>
      <c r="L60" s="187">
        <v>21</v>
      </c>
      <c r="M60" s="187">
        <f>G60*(1+L60/100)</f>
        <v>0</v>
      </c>
      <c r="N60" s="185">
        <v>0</v>
      </c>
      <c r="O60" s="185">
        <f>ROUND(E60*N60,2)</f>
        <v>0</v>
      </c>
      <c r="P60" s="185">
        <v>0</v>
      </c>
      <c r="Q60" s="185">
        <f>ROUND(E60*P60,2)</f>
        <v>0</v>
      </c>
      <c r="R60" s="187"/>
      <c r="S60" s="187" t="s">
        <v>383</v>
      </c>
      <c r="T60" s="188" t="s">
        <v>534</v>
      </c>
      <c r="U60" s="162">
        <v>0</v>
      </c>
      <c r="V60" s="162">
        <f>ROUND(E60*U60,2)</f>
        <v>0</v>
      </c>
      <c r="W60" s="162"/>
      <c r="X60" s="162" t="s">
        <v>301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303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>
      <c r="A61" s="182">
        <v>50</v>
      </c>
      <c r="B61" s="183" t="s">
        <v>1911</v>
      </c>
      <c r="C61" s="196" t="s">
        <v>1912</v>
      </c>
      <c r="D61" s="184" t="s">
        <v>382</v>
      </c>
      <c r="E61" s="185">
        <v>1</v>
      </c>
      <c r="F61" s="186"/>
      <c r="G61" s="187">
        <f>ROUND(E61*F61,2)</f>
        <v>0</v>
      </c>
      <c r="H61" s="186">
        <v>0</v>
      </c>
      <c r="I61" s="187">
        <f>ROUND(E61*H61,2)</f>
        <v>0</v>
      </c>
      <c r="J61" s="186">
        <v>2940</v>
      </c>
      <c r="K61" s="187">
        <f>ROUND(E61*J61,2)</f>
        <v>2940</v>
      </c>
      <c r="L61" s="187">
        <v>21</v>
      </c>
      <c r="M61" s="187">
        <f>G61*(1+L61/100)</f>
        <v>0</v>
      </c>
      <c r="N61" s="185">
        <v>0</v>
      </c>
      <c r="O61" s="185">
        <f>ROUND(E61*N61,2)</f>
        <v>0</v>
      </c>
      <c r="P61" s="185">
        <v>0</v>
      </c>
      <c r="Q61" s="185">
        <f>ROUND(E61*P61,2)</f>
        <v>0</v>
      </c>
      <c r="R61" s="187"/>
      <c r="S61" s="187" t="s">
        <v>383</v>
      </c>
      <c r="T61" s="188" t="s">
        <v>534</v>
      </c>
      <c r="U61" s="162">
        <v>0</v>
      </c>
      <c r="V61" s="162">
        <f>ROUND(E61*U61,2)</f>
        <v>0</v>
      </c>
      <c r="W61" s="162"/>
      <c r="X61" s="162" t="s">
        <v>301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303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1">
      <c r="A62" s="182">
        <v>51</v>
      </c>
      <c r="B62" s="183" t="s">
        <v>1913</v>
      </c>
      <c r="C62" s="196" t="s">
        <v>1914</v>
      </c>
      <c r="D62" s="184" t="s">
        <v>382</v>
      </c>
      <c r="E62" s="185">
        <v>1</v>
      </c>
      <c r="F62" s="186"/>
      <c r="G62" s="187">
        <f>ROUND(E62*F62,2)</f>
        <v>0</v>
      </c>
      <c r="H62" s="186">
        <v>0</v>
      </c>
      <c r="I62" s="187">
        <f>ROUND(E62*H62,2)</f>
        <v>0</v>
      </c>
      <c r="J62" s="186">
        <v>3180</v>
      </c>
      <c r="K62" s="187">
        <f>ROUND(E62*J62,2)</f>
        <v>3180</v>
      </c>
      <c r="L62" s="187">
        <v>21</v>
      </c>
      <c r="M62" s="187">
        <f>G62*(1+L62/100)</f>
        <v>0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7"/>
      <c r="S62" s="187" t="s">
        <v>383</v>
      </c>
      <c r="T62" s="188" t="s">
        <v>534</v>
      </c>
      <c r="U62" s="162">
        <v>0</v>
      </c>
      <c r="V62" s="162">
        <f>ROUND(E62*U62,2)</f>
        <v>0</v>
      </c>
      <c r="W62" s="162"/>
      <c r="X62" s="162" t="s">
        <v>301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303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14">
      <c r="A63" s="167" t="s">
        <v>293</v>
      </c>
      <c r="B63" s="168" t="s">
        <v>232</v>
      </c>
      <c r="C63" s="193" t="s">
        <v>181</v>
      </c>
      <c r="D63" s="169"/>
      <c r="E63" s="170"/>
      <c r="F63" s="171"/>
      <c r="G63" s="171">
        <f>SUMIF(AG64:AG71,"&lt;&gt;NOR",G64:G71)</f>
        <v>0</v>
      </c>
      <c r="H63" s="171"/>
      <c r="I63" s="171">
        <f>SUM(I64:I71)</f>
        <v>0</v>
      </c>
      <c r="J63" s="171"/>
      <c r="K63" s="171">
        <f>SUM(K64:K71)</f>
        <v>302540</v>
      </c>
      <c r="L63" s="171"/>
      <c r="M63" s="171">
        <f>SUM(M64:M71)</f>
        <v>0</v>
      </c>
      <c r="N63" s="170"/>
      <c r="O63" s="170">
        <f>SUM(O64:O71)</f>
        <v>0</v>
      </c>
      <c r="P63" s="170"/>
      <c r="Q63" s="170">
        <f>SUM(Q64:Q71)</f>
        <v>0</v>
      </c>
      <c r="R63" s="171"/>
      <c r="S63" s="171"/>
      <c r="T63" s="172"/>
      <c r="U63" s="166"/>
      <c r="V63" s="166">
        <f>SUM(V64:V71)</f>
        <v>0</v>
      </c>
      <c r="W63" s="166"/>
      <c r="X63" s="166"/>
      <c r="Y63" s="166"/>
      <c r="AG63" t="s">
        <v>294</v>
      </c>
    </row>
    <row r="64" spans="1:60" outlineLevel="1">
      <c r="A64" s="182">
        <v>52</v>
      </c>
      <c r="B64" s="183" t="s">
        <v>1915</v>
      </c>
      <c r="C64" s="196" t="s">
        <v>1916</v>
      </c>
      <c r="D64" s="184" t="s">
        <v>382</v>
      </c>
      <c r="E64" s="185">
        <v>1</v>
      </c>
      <c r="F64" s="186"/>
      <c r="G64" s="187">
        <f t="shared" ref="G64:G71" si="21">ROUND(E64*F64,2)</f>
        <v>0</v>
      </c>
      <c r="H64" s="186">
        <v>0</v>
      </c>
      <c r="I64" s="187">
        <f t="shared" ref="I64:I71" si="22">ROUND(E64*H64,2)</f>
        <v>0</v>
      </c>
      <c r="J64" s="186">
        <v>2590</v>
      </c>
      <c r="K64" s="187">
        <f t="shared" ref="K64:K71" si="23">ROUND(E64*J64,2)</f>
        <v>2590</v>
      </c>
      <c r="L64" s="187">
        <v>21</v>
      </c>
      <c r="M64" s="187">
        <f t="shared" ref="M64:M71" si="24">G64*(1+L64/100)</f>
        <v>0</v>
      </c>
      <c r="N64" s="185">
        <v>0</v>
      </c>
      <c r="O64" s="185">
        <f t="shared" ref="O64:O71" si="25">ROUND(E64*N64,2)</f>
        <v>0</v>
      </c>
      <c r="P64" s="185">
        <v>0</v>
      </c>
      <c r="Q64" s="185">
        <f t="shared" ref="Q64:Q71" si="26">ROUND(E64*P64,2)</f>
        <v>0</v>
      </c>
      <c r="R64" s="187"/>
      <c r="S64" s="187" t="s">
        <v>383</v>
      </c>
      <c r="T64" s="188" t="s">
        <v>534</v>
      </c>
      <c r="U64" s="162">
        <v>0</v>
      </c>
      <c r="V64" s="162">
        <f t="shared" ref="V64:V71" si="27">ROUND(E64*U64,2)</f>
        <v>0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303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82">
        <v>53</v>
      </c>
      <c r="B65" s="183" t="s">
        <v>1917</v>
      </c>
      <c r="C65" s="191" t="s">
        <v>1918</v>
      </c>
      <c r="D65" s="202" t="s">
        <v>382</v>
      </c>
      <c r="E65" s="185">
        <v>1</v>
      </c>
      <c r="F65" s="186"/>
      <c r="G65" s="187">
        <f t="shared" si="21"/>
        <v>0</v>
      </c>
      <c r="H65" s="186">
        <v>0</v>
      </c>
      <c r="I65" s="187">
        <f t="shared" si="22"/>
        <v>0</v>
      </c>
      <c r="J65" s="186">
        <v>4390</v>
      </c>
      <c r="K65" s="187">
        <f t="shared" si="23"/>
        <v>4390</v>
      </c>
      <c r="L65" s="187">
        <v>21</v>
      </c>
      <c r="M65" s="187">
        <f t="shared" si="24"/>
        <v>0</v>
      </c>
      <c r="N65" s="185">
        <v>0</v>
      </c>
      <c r="O65" s="185">
        <f t="shared" si="25"/>
        <v>0</v>
      </c>
      <c r="P65" s="185">
        <v>0</v>
      </c>
      <c r="Q65" s="185">
        <f t="shared" si="26"/>
        <v>0</v>
      </c>
      <c r="R65" s="187"/>
      <c r="S65" s="187" t="s">
        <v>383</v>
      </c>
      <c r="T65" s="188" t="s">
        <v>534</v>
      </c>
      <c r="U65" s="162">
        <v>0</v>
      </c>
      <c r="V65" s="162">
        <f t="shared" si="27"/>
        <v>0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82">
        <v>54</v>
      </c>
      <c r="B66" s="183" t="s">
        <v>1919</v>
      </c>
      <c r="C66" s="196" t="s">
        <v>1920</v>
      </c>
      <c r="D66" s="184" t="s">
        <v>382</v>
      </c>
      <c r="E66" s="185">
        <v>1</v>
      </c>
      <c r="F66" s="186"/>
      <c r="G66" s="187">
        <f t="shared" si="21"/>
        <v>0</v>
      </c>
      <c r="H66" s="186">
        <v>0</v>
      </c>
      <c r="I66" s="187">
        <f t="shared" si="22"/>
        <v>0</v>
      </c>
      <c r="J66" s="186">
        <v>36600</v>
      </c>
      <c r="K66" s="187">
        <f t="shared" si="23"/>
        <v>36600</v>
      </c>
      <c r="L66" s="187">
        <v>21</v>
      </c>
      <c r="M66" s="187">
        <f t="shared" si="24"/>
        <v>0</v>
      </c>
      <c r="N66" s="185">
        <v>0</v>
      </c>
      <c r="O66" s="185">
        <f t="shared" si="25"/>
        <v>0</v>
      </c>
      <c r="P66" s="185">
        <v>0</v>
      </c>
      <c r="Q66" s="185">
        <f t="shared" si="26"/>
        <v>0</v>
      </c>
      <c r="R66" s="187"/>
      <c r="S66" s="187" t="s">
        <v>383</v>
      </c>
      <c r="T66" s="188" t="s">
        <v>534</v>
      </c>
      <c r="U66" s="162">
        <v>0</v>
      </c>
      <c r="V66" s="162">
        <f t="shared" si="27"/>
        <v>0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>
      <c r="A67" s="182">
        <v>55</v>
      </c>
      <c r="B67" s="183" t="s">
        <v>1921</v>
      </c>
      <c r="C67" s="191" t="s">
        <v>1922</v>
      </c>
      <c r="D67" s="202" t="s">
        <v>382</v>
      </c>
      <c r="E67" s="185">
        <v>1</v>
      </c>
      <c r="F67" s="186"/>
      <c r="G67" s="187">
        <f t="shared" si="21"/>
        <v>0</v>
      </c>
      <c r="H67" s="186">
        <v>0</v>
      </c>
      <c r="I67" s="187">
        <f t="shared" si="22"/>
        <v>0</v>
      </c>
      <c r="J67" s="186">
        <v>148600</v>
      </c>
      <c r="K67" s="187">
        <f t="shared" si="23"/>
        <v>148600</v>
      </c>
      <c r="L67" s="187">
        <v>21</v>
      </c>
      <c r="M67" s="187">
        <f t="shared" si="24"/>
        <v>0</v>
      </c>
      <c r="N67" s="185">
        <v>0</v>
      </c>
      <c r="O67" s="185">
        <f t="shared" si="25"/>
        <v>0</v>
      </c>
      <c r="P67" s="185">
        <v>0</v>
      </c>
      <c r="Q67" s="185">
        <f t="shared" si="26"/>
        <v>0</v>
      </c>
      <c r="R67" s="187"/>
      <c r="S67" s="187" t="s">
        <v>383</v>
      </c>
      <c r="T67" s="188" t="s">
        <v>534</v>
      </c>
      <c r="U67" s="162">
        <v>0</v>
      </c>
      <c r="V67" s="162">
        <f t="shared" si="27"/>
        <v>0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82">
        <v>56</v>
      </c>
      <c r="B68" s="183" t="s">
        <v>1923</v>
      </c>
      <c r="C68" s="196" t="s">
        <v>1924</v>
      </c>
      <c r="D68" s="184" t="s">
        <v>382</v>
      </c>
      <c r="E68" s="185">
        <v>1</v>
      </c>
      <c r="F68" s="186"/>
      <c r="G68" s="187">
        <f t="shared" si="21"/>
        <v>0</v>
      </c>
      <c r="H68" s="186">
        <v>0</v>
      </c>
      <c r="I68" s="187">
        <f t="shared" si="22"/>
        <v>0</v>
      </c>
      <c r="J68" s="186">
        <v>40020</v>
      </c>
      <c r="K68" s="187">
        <f t="shared" si="23"/>
        <v>40020</v>
      </c>
      <c r="L68" s="187">
        <v>21</v>
      </c>
      <c r="M68" s="187">
        <f t="shared" si="24"/>
        <v>0</v>
      </c>
      <c r="N68" s="185">
        <v>0</v>
      </c>
      <c r="O68" s="185">
        <f t="shared" si="25"/>
        <v>0</v>
      </c>
      <c r="P68" s="185">
        <v>0</v>
      </c>
      <c r="Q68" s="185">
        <f t="shared" si="26"/>
        <v>0</v>
      </c>
      <c r="R68" s="187"/>
      <c r="S68" s="187" t="s">
        <v>383</v>
      </c>
      <c r="T68" s="188" t="s">
        <v>534</v>
      </c>
      <c r="U68" s="162">
        <v>0</v>
      </c>
      <c r="V68" s="162">
        <f t="shared" si="27"/>
        <v>0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82">
        <v>57</v>
      </c>
      <c r="B69" s="183" t="s">
        <v>1925</v>
      </c>
      <c r="C69" s="196" t="s">
        <v>1926</v>
      </c>
      <c r="D69" s="184" t="s">
        <v>382</v>
      </c>
      <c r="E69" s="185">
        <v>1</v>
      </c>
      <c r="F69" s="186"/>
      <c r="G69" s="187">
        <f t="shared" si="21"/>
        <v>0</v>
      </c>
      <c r="H69" s="186">
        <v>0</v>
      </c>
      <c r="I69" s="187">
        <f t="shared" si="22"/>
        <v>0</v>
      </c>
      <c r="J69" s="186">
        <v>19320</v>
      </c>
      <c r="K69" s="187">
        <f t="shared" si="23"/>
        <v>19320</v>
      </c>
      <c r="L69" s="187">
        <v>21</v>
      </c>
      <c r="M69" s="187">
        <f t="shared" si="24"/>
        <v>0</v>
      </c>
      <c r="N69" s="185">
        <v>0</v>
      </c>
      <c r="O69" s="185">
        <f t="shared" si="25"/>
        <v>0</v>
      </c>
      <c r="P69" s="185">
        <v>0</v>
      </c>
      <c r="Q69" s="185">
        <f t="shared" si="26"/>
        <v>0</v>
      </c>
      <c r="R69" s="187"/>
      <c r="S69" s="187" t="s">
        <v>383</v>
      </c>
      <c r="T69" s="188" t="s">
        <v>534</v>
      </c>
      <c r="U69" s="162">
        <v>0</v>
      </c>
      <c r="V69" s="162">
        <f t="shared" si="27"/>
        <v>0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outlineLevel="1">
      <c r="A70" s="182">
        <v>58</v>
      </c>
      <c r="B70" s="183" t="s">
        <v>1927</v>
      </c>
      <c r="C70" s="191" t="s">
        <v>1928</v>
      </c>
      <c r="D70" s="202" t="s">
        <v>382</v>
      </c>
      <c r="E70" s="185">
        <v>1</v>
      </c>
      <c r="F70" s="186"/>
      <c r="G70" s="187">
        <f t="shared" si="21"/>
        <v>0</v>
      </c>
      <c r="H70" s="186">
        <v>0</v>
      </c>
      <c r="I70" s="187">
        <f t="shared" si="22"/>
        <v>0</v>
      </c>
      <c r="J70" s="186">
        <v>36920</v>
      </c>
      <c r="K70" s="187">
        <f t="shared" si="23"/>
        <v>36920</v>
      </c>
      <c r="L70" s="187">
        <v>21</v>
      </c>
      <c r="M70" s="187">
        <f t="shared" si="24"/>
        <v>0</v>
      </c>
      <c r="N70" s="185">
        <v>0</v>
      </c>
      <c r="O70" s="185">
        <f t="shared" si="25"/>
        <v>0</v>
      </c>
      <c r="P70" s="185">
        <v>0</v>
      </c>
      <c r="Q70" s="185">
        <f t="shared" si="26"/>
        <v>0</v>
      </c>
      <c r="R70" s="187"/>
      <c r="S70" s="187" t="s">
        <v>383</v>
      </c>
      <c r="T70" s="188" t="s">
        <v>534</v>
      </c>
      <c r="U70" s="162">
        <v>0</v>
      </c>
      <c r="V70" s="162">
        <f t="shared" si="27"/>
        <v>0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1">
      <c r="A71" s="182">
        <v>59</v>
      </c>
      <c r="B71" s="183" t="s">
        <v>1929</v>
      </c>
      <c r="C71" s="196" t="s">
        <v>1930</v>
      </c>
      <c r="D71" s="184" t="s">
        <v>382</v>
      </c>
      <c r="E71" s="185">
        <v>1</v>
      </c>
      <c r="F71" s="186"/>
      <c r="G71" s="187">
        <f t="shared" si="21"/>
        <v>0</v>
      </c>
      <c r="H71" s="186">
        <v>0</v>
      </c>
      <c r="I71" s="187">
        <f t="shared" si="22"/>
        <v>0</v>
      </c>
      <c r="J71" s="186">
        <v>14100</v>
      </c>
      <c r="K71" s="187">
        <f t="shared" si="23"/>
        <v>14100</v>
      </c>
      <c r="L71" s="187">
        <v>21</v>
      </c>
      <c r="M71" s="187">
        <f t="shared" si="24"/>
        <v>0</v>
      </c>
      <c r="N71" s="185">
        <v>0</v>
      </c>
      <c r="O71" s="185">
        <f t="shared" si="25"/>
        <v>0</v>
      </c>
      <c r="P71" s="185">
        <v>0</v>
      </c>
      <c r="Q71" s="185">
        <f t="shared" si="26"/>
        <v>0</v>
      </c>
      <c r="R71" s="187"/>
      <c r="S71" s="187" t="s">
        <v>383</v>
      </c>
      <c r="T71" s="188" t="s">
        <v>534</v>
      </c>
      <c r="U71" s="162">
        <v>0</v>
      </c>
      <c r="V71" s="162">
        <f t="shared" si="27"/>
        <v>0</v>
      </c>
      <c r="W71" s="162"/>
      <c r="X71" s="162" t="s">
        <v>301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303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14">
      <c r="A72" s="167" t="s">
        <v>293</v>
      </c>
      <c r="B72" s="168" t="s">
        <v>232</v>
      </c>
      <c r="C72" s="193" t="s">
        <v>183</v>
      </c>
      <c r="D72" s="169"/>
      <c r="E72" s="170"/>
      <c r="F72" s="171"/>
      <c r="G72" s="171">
        <f>SUMIF(AG73:AG73,"&lt;&gt;NOR",G73:G73)</f>
        <v>0</v>
      </c>
      <c r="H72" s="171"/>
      <c r="I72" s="171">
        <f>SUM(I73:I73)</f>
        <v>0</v>
      </c>
      <c r="J72" s="171"/>
      <c r="K72" s="171">
        <f>SUM(K73:K73)</f>
        <v>11010</v>
      </c>
      <c r="L72" s="171"/>
      <c r="M72" s="171">
        <f>SUM(M73:M73)</f>
        <v>0</v>
      </c>
      <c r="N72" s="170"/>
      <c r="O72" s="170">
        <f>SUM(O73:O73)</f>
        <v>0</v>
      </c>
      <c r="P72" s="170"/>
      <c r="Q72" s="170">
        <f>SUM(Q73:Q73)</f>
        <v>0</v>
      </c>
      <c r="R72" s="171"/>
      <c r="S72" s="171"/>
      <c r="T72" s="172"/>
      <c r="U72" s="166"/>
      <c r="V72" s="166">
        <f>SUM(V73:V73)</f>
        <v>0</v>
      </c>
      <c r="W72" s="166"/>
      <c r="X72" s="166"/>
      <c r="Y72" s="166"/>
      <c r="AG72" t="s">
        <v>294</v>
      </c>
    </row>
    <row r="73" spans="1:60" outlineLevel="1">
      <c r="A73" s="182">
        <v>60</v>
      </c>
      <c r="B73" s="183" t="s">
        <v>1931</v>
      </c>
      <c r="C73" s="196" t="s">
        <v>1932</v>
      </c>
      <c r="D73" s="184" t="s">
        <v>382</v>
      </c>
      <c r="E73" s="185">
        <v>1</v>
      </c>
      <c r="F73" s="186"/>
      <c r="G73" s="187">
        <f>ROUND(E73*F73,2)</f>
        <v>0</v>
      </c>
      <c r="H73" s="186">
        <v>0</v>
      </c>
      <c r="I73" s="187">
        <f>ROUND(E73*H73,2)</f>
        <v>0</v>
      </c>
      <c r="J73" s="186">
        <v>11010</v>
      </c>
      <c r="K73" s="187">
        <f>ROUND(E73*J73,2)</f>
        <v>11010</v>
      </c>
      <c r="L73" s="187">
        <v>21</v>
      </c>
      <c r="M73" s="187">
        <f>G73*(1+L73/100)</f>
        <v>0</v>
      </c>
      <c r="N73" s="185">
        <v>0</v>
      </c>
      <c r="O73" s="185">
        <f>ROUND(E73*N73,2)</f>
        <v>0</v>
      </c>
      <c r="P73" s="185">
        <v>0</v>
      </c>
      <c r="Q73" s="185">
        <f>ROUND(E73*P73,2)</f>
        <v>0</v>
      </c>
      <c r="R73" s="187"/>
      <c r="S73" s="187" t="s">
        <v>383</v>
      </c>
      <c r="T73" s="188" t="s">
        <v>534</v>
      </c>
      <c r="U73" s="162">
        <v>0</v>
      </c>
      <c r="V73" s="162">
        <f>ROUND(E73*U73,2)</f>
        <v>0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303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14">
      <c r="A74" s="167" t="s">
        <v>293</v>
      </c>
      <c r="B74" s="168" t="s">
        <v>232</v>
      </c>
      <c r="C74" s="193" t="s">
        <v>240</v>
      </c>
      <c r="D74" s="169"/>
      <c r="E74" s="170"/>
      <c r="F74" s="171"/>
      <c r="G74" s="171">
        <f>SUMIF(AG75:AG78,"&lt;&gt;NOR",G75:G78)</f>
        <v>0</v>
      </c>
      <c r="H74" s="171"/>
      <c r="I74" s="171">
        <f>SUM(I75:I78)</f>
        <v>0</v>
      </c>
      <c r="J74" s="171"/>
      <c r="K74" s="171">
        <f>SUM(K75:K78)</f>
        <v>82050</v>
      </c>
      <c r="L74" s="171"/>
      <c r="M74" s="171">
        <f>SUM(M75:M78)</f>
        <v>0</v>
      </c>
      <c r="N74" s="170"/>
      <c r="O74" s="170">
        <f>SUM(O75:O78)</f>
        <v>0</v>
      </c>
      <c r="P74" s="170"/>
      <c r="Q74" s="170">
        <f>SUM(Q75:Q78)</f>
        <v>0</v>
      </c>
      <c r="R74" s="171"/>
      <c r="S74" s="171"/>
      <c r="T74" s="172"/>
      <c r="U74" s="166"/>
      <c r="V74" s="166">
        <f>SUM(V75:V78)</f>
        <v>0</v>
      </c>
      <c r="W74" s="166"/>
      <c r="X74" s="166"/>
      <c r="Y74" s="166"/>
      <c r="AG74" t="s">
        <v>294</v>
      </c>
    </row>
    <row r="75" spans="1:60" outlineLevel="1">
      <c r="A75" s="182">
        <v>61</v>
      </c>
      <c r="B75" s="183" t="s">
        <v>1933</v>
      </c>
      <c r="C75" s="191" t="s">
        <v>1934</v>
      </c>
      <c r="D75" s="202" t="s">
        <v>382</v>
      </c>
      <c r="E75" s="185">
        <v>1</v>
      </c>
      <c r="F75" s="186"/>
      <c r="G75" s="187">
        <f>ROUND(E75*F75,2)</f>
        <v>0</v>
      </c>
      <c r="H75" s="186">
        <v>0</v>
      </c>
      <c r="I75" s="187">
        <f>ROUND(E75*H75,2)</f>
        <v>0</v>
      </c>
      <c r="J75" s="186">
        <v>6160</v>
      </c>
      <c r="K75" s="187">
        <f>ROUND(E75*J75,2)</f>
        <v>6160</v>
      </c>
      <c r="L75" s="187">
        <v>21</v>
      </c>
      <c r="M75" s="187">
        <f>G75*(1+L75/100)</f>
        <v>0</v>
      </c>
      <c r="N75" s="185">
        <v>0</v>
      </c>
      <c r="O75" s="185">
        <f>ROUND(E75*N75,2)</f>
        <v>0</v>
      </c>
      <c r="P75" s="185">
        <v>0</v>
      </c>
      <c r="Q75" s="185">
        <f>ROUND(E75*P75,2)</f>
        <v>0</v>
      </c>
      <c r="R75" s="187"/>
      <c r="S75" s="187" t="s">
        <v>383</v>
      </c>
      <c r="T75" s="188" t="s">
        <v>534</v>
      </c>
      <c r="U75" s="162">
        <v>0</v>
      </c>
      <c r="V75" s="162">
        <f>ROUND(E75*U75,2)</f>
        <v>0</v>
      </c>
      <c r="W75" s="162"/>
      <c r="X75" s="162" t="s">
        <v>301</v>
      </c>
      <c r="Y75" s="162" t="s">
        <v>302</v>
      </c>
      <c r="Z75" s="152"/>
      <c r="AA75" s="152"/>
      <c r="AB75" s="152"/>
      <c r="AC75" s="152"/>
      <c r="AD75" s="152"/>
      <c r="AE75" s="152"/>
      <c r="AF75" s="152"/>
      <c r="AG75" s="152" t="s">
        <v>303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>
      <c r="A76" s="182">
        <v>62</v>
      </c>
      <c r="B76" s="183" t="s">
        <v>1935</v>
      </c>
      <c r="C76" s="196" t="s">
        <v>1936</v>
      </c>
      <c r="D76" s="184" t="s">
        <v>382</v>
      </c>
      <c r="E76" s="185">
        <v>1</v>
      </c>
      <c r="F76" s="186"/>
      <c r="G76" s="187">
        <f>ROUND(E76*F76,2)</f>
        <v>0</v>
      </c>
      <c r="H76" s="186">
        <v>0</v>
      </c>
      <c r="I76" s="187">
        <f>ROUND(E76*H76,2)</f>
        <v>0</v>
      </c>
      <c r="J76" s="186">
        <v>11530</v>
      </c>
      <c r="K76" s="187">
        <f>ROUND(E76*J76,2)</f>
        <v>11530</v>
      </c>
      <c r="L76" s="187">
        <v>21</v>
      </c>
      <c r="M76" s="187">
        <f>G76*(1+L76/100)</f>
        <v>0</v>
      </c>
      <c r="N76" s="185">
        <v>0</v>
      </c>
      <c r="O76" s="185">
        <f>ROUND(E76*N76,2)</f>
        <v>0</v>
      </c>
      <c r="P76" s="185">
        <v>0</v>
      </c>
      <c r="Q76" s="185">
        <f>ROUND(E76*P76,2)</f>
        <v>0</v>
      </c>
      <c r="R76" s="187"/>
      <c r="S76" s="187" t="s">
        <v>383</v>
      </c>
      <c r="T76" s="188" t="s">
        <v>534</v>
      </c>
      <c r="U76" s="162">
        <v>0</v>
      </c>
      <c r="V76" s="162">
        <f>ROUND(E76*U76,2)</f>
        <v>0</v>
      </c>
      <c r="W76" s="162"/>
      <c r="X76" s="162" t="s">
        <v>301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303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82">
        <v>63</v>
      </c>
      <c r="B77" s="183" t="s">
        <v>1937</v>
      </c>
      <c r="C77" s="196" t="s">
        <v>1938</v>
      </c>
      <c r="D77" s="184" t="s">
        <v>382</v>
      </c>
      <c r="E77" s="185">
        <v>1</v>
      </c>
      <c r="F77" s="186"/>
      <c r="G77" s="187">
        <f>ROUND(E77*F77,2)</f>
        <v>0</v>
      </c>
      <c r="H77" s="186">
        <v>0</v>
      </c>
      <c r="I77" s="187">
        <f>ROUND(E77*H77,2)</f>
        <v>0</v>
      </c>
      <c r="J77" s="186">
        <v>57540</v>
      </c>
      <c r="K77" s="187">
        <f>ROUND(E77*J77,2)</f>
        <v>57540</v>
      </c>
      <c r="L77" s="187">
        <v>21</v>
      </c>
      <c r="M77" s="187">
        <f>G77*(1+L77/100)</f>
        <v>0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7"/>
      <c r="S77" s="187" t="s">
        <v>383</v>
      </c>
      <c r="T77" s="188" t="s">
        <v>534</v>
      </c>
      <c r="U77" s="162">
        <v>0</v>
      </c>
      <c r="V77" s="162">
        <f>ROUND(E77*U77,2)</f>
        <v>0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74">
        <v>64</v>
      </c>
      <c r="B78" s="175" t="s">
        <v>1939</v>
      </c>
      <c r="C78" s="190" t="s">
        <v>1940</v>
      </c>
      <c r="D78" s="201" t="s">
        <v>382</v>
      </c>
      <c r="E78" s="177">
        <v>1</v>
      </c>
      <c r="F78" s="178"/>
      <c r="G78" s="179">
        <f>ROUND(E78*F78,2)</f>
        <v>0</v>
      </c>
      <c r="H78" s="178">
        <v>0</v>
      </c>
      <c r="I78" s="179">
        <f>ROUND(E78*H78,2)</f>
        <v>0</v>
      </c>
      <c r="J78" s="178">
        <v>6820</v>
      </c>
      <c r="K78" s="179">
        <f>ROUND(E78*J78,2)</f>
        <v>6820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/>
      <c r="S78" s="179" t="s">
        <v>383</v>
      </c>
      <c r="T78" s="180" t="s">
        <v>534</v>
      </c>
      <c r="U78" s="162">
        <v>0</v>
      </c>
      <c r="V78" s="162">
        <f>ROUND(E78*U78,2)</f>
        <v>0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303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>
      <c r="A79" s="3"/>
      <c r="B79" s="4"/>
      <c r="C79" s="197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12</v>
      </c>
      <c r="AF79">
        <v>21</v>
      </c>
      <c r="AG79" t="s">
        <v>279</v>
      </c>
    </row>
    <row r="80" spans="1:60">
      <c r="A80" s="155"/>
      <c r="B80" s="156" t="s">
        <v>29</v>
      </c>
      <c r="C80" s="198"/>
      <c r="D80" s="157"/>
      <c r="E80" s="158"/>
      <c r="F80" s="158"/>
      <c r="G80" s="173">
        <f>G8+G31+G48+G57+G63+G72+G74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666</v>
      </c>
    </row>
    <row r="81" spans="3:33">
      <c r="C81" s="87"/>
      <c r="AG81" t="s">
        <v>667</v>
      </c>
    </row>
    <row r="82" spans="3:33">
      <c r="D82" s="10"/>
    </row>
    <row r="84" spans="3:33">
      <c r="D84" s="10"/>
    </row>
    <row r="85" spans="3:33">
      <c r="D85" s="10"/>
    </row>
    <row r="87" spans="3:33">
      <c r="D87" s="10"/>
    </row>
    <row r="88" spans="3:33">
      <c r="D88" s="10"/>
    </row>
    <row r="89" spans="3:33">
      <c r="D89" s="10"/>
    </row>
    <row r="91" spans="3:33">
      <c r="D91" s="10"/>
    </row>
    <row r="92" spans="3:33">
      <c r="D92" s="10"/>
    </row>
    <row r="94" spans="3:33">
      <c r="D94" s="10"/>
    </row>
    <row r="95" spans="3:33">
      <c r="D95" s="10"/>
    </row>
    <row r="96" spans="3:33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List23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52</v>
      </c>
      <c r="C3" s="274" t="s">
        <v>77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52</v>
      </c>
      <c r="C4" s="277" t="s">
        <v>81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171</v>
      </c>
      <c r="C8" s="193" t="s">
        <v>174</v>
      </c>
      <c r="D8" s="169"/>
      <c r="E8" s="170"/>
      <c r="F8" s="171"/>
      <c r="G8" s="171">
        <f>SUMIF(AG9:AG24,"&lt;&gt;NOR",G9:G24)</f>
        <v>0</v>
      </c>
      <c r="H8" s="171"/>
      <c r="I8" s="171">
        <f>SUM(I9:I24)</f>
        <v>0</v>
      </c>
      <c r="J8" s="171"/>
      <c r="K8" s="171">
        <f>SUM(K9:K24)</f>
        <v>242070</v>
      </c>
      <c r="L8" s="171"/>
      <c r="M8" s="171">
        <f>SUM(M9:M24)</f>
        <v>0</v>
      </c>
      <c r="N8" s="170"/>
      <c r="O8" s="170">
        <f>SUM(O9:O24)</f>
        <v>0</v>
      </c>
      <c r="P8" s="170"/>
      <c r="Q8" s="170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1817</v>
      </c>
      <c r="C9" s="196" t="s">
        <v>1818</v>
      </c>
      <c r="D9" s="184" t="s">
        <v>382</v>
      </c>
      <c r="E9" s="185">
        <v>1</v>
      </c>
      <c r="F9" s="186"/>
      <c r="G9" s="187">
        <f t="shared" ref="G9:G24" si="0">ROUND(E9*F9,2)</f>
        <v>0</v>
      </c>
      <c r="H9" s="186">
        <v>0</v>
      </c>
      <c r="I9" s="187">
        <f t="shared" ref="I9:I24" si="1">ROUND(E9*H9,2)</f>
        <v>0</v>
      </c>
      <c r="J9" s="186">
        <v>147210</v>
      </c>
      <c r="K9" s="187">
        <f t="shared" ref="K9:K24" si="2">ROUND(E9*J9,2)</f>
        <v>147210</v>
      </c>
      <c r="L9" s="187">
        <v>21</v>
      </c>
      <c r="M9" s="187">
        <f t="shared" ref="M9:M24" si="3">G9*(1+L9/100)</f>
        <v>0</v>
      </c>
      <c r="N9" s="185">
        <v>0</v>
      </c>
      <c r="O9" s="185">
        <f t="shared" ref="O9:O24" si="4">ROUND(E9*N9,2)</f>
        <v>0</v>
      </c>
      <c r="P9" s="185">
        <v>0</v>
      </c>
      <c r="Q9" s="185">
        <f t="shared" ref="Q9:Q2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24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1819</v>
      </c>
      <c r="C10" s="191" t="s">
        <v>1941</v>
      </c>
      <c r="D10" s="202" t="s">
        <v>637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19813</v>
      </c>
      <c r="K10" s="187">
        <f t="shared" si="2"/>
        <v>19813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1821</v>
      </c>
      <c r="C11" s="196" t="s">
        <v>1832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311</v>
      </c>
      <c r="K11" s="187">
        <f t="shared" si="2"/>
        <v>311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1823</v>
      </c>
      <c r="C12" s="191" t="s">
        <v>1942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810</v>
      </c>
      <c r="K12" s="187">
        <f t="shared" si="2"/>
        <v>810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1825</v>
      </c>
      <c r="C13" s="196" t="s">
        <v>1943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810</v>
      </c>
      <c r="K13" s="187">
        <f t="shared" si="2"/>
        <v>810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1827</v>
      </c>
      <c r="C14" s="191" t="s">
        <v>1944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15560</v>
      </c>
      <c r="K14" s="187">
        <f t="shared" si="2"/>
        <v>15560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1829</v>
      </c>
      <c r="C15" s="196" t="s">
        <v>1842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8120</v>
      </c>
      <c r="K15" s="187">
        <f t="shared" si="2"/>
        <v>8120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1831</v>
      </c>
      <c r="C16" s="196" t="s">
        <v>1844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4060</v>
      </c>
      <c r="K16" s="187">
        <f t="shared" si="2"/>
        <v>4060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1833</v>
      </c>
      <c r="C17" s="191" t="s">
        <v>1846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4600</v>
      </c>
      <c r="K17" s="187">
        <f t="shared" si="2"/>
        <v>4600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1835</v>
      </c>
      <c r="C18" s="196" t="s">
        <v>1848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3800</v>
      </c>
      <c r="K18" s="187">
        <f t="shared" si="2"/>
        <v>3800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1837</v>
      </c>
      <c r="C19" s="196" t="s">
        <v>1945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9840</v>
      </c>
      <c r="K19" s="187">
        <f t="shared" si="2"/>
        <v>9840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1839</v>
      </c>
      <c r="C20" s="191" t="s">
        <v>1946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5540</v>
      </c>
      <c r="K20" s="187">
        <f t="shared" si="2"/>
        <v>5540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1841</v>
      </c>
      <c r="C21" s="196" t="s">
        <v>1947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3140</v>
      </c>
      <c r="K21" s="187">
        <f t="shared" si="2"/>
        <v>3140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1843</v>
      </c>
      <c r="C22" s="196" t="s">
        <v>1856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10950</v>
      </c>
      <c r="K22" s="187">
        <f t="shared" si="2"/>
        <v>10950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1845</v>
      </c>
      <c r="C23" s="191" t="s">
        <v>1858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3000</v>
      </c>
      <c r="K23" s="187">
        <f t="shared" si="2"/>
        <v>3000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1847</v>
      </c>
      <c r="C24" s="196" t="s">
        <v>1859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4506</v>
      </c>
      <c r="K24" s="187">
        <f t="shared" si="2"/>
        <v>4506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4">
      <c r="A25" s="167" t="s">
        <v>293</v>
      </c>
      <c r="B25" s="168" t="s">
        <v>232</v>
      </c>
      <c r="C25" s="189" t="s">
        <v>177</v>
      </c>
      <c r="D25" s="200"/>
      <c r="E25" s="170"/>
      <c r="F25" s="171"/>
      <c r="G25" s="171">
        <f>SUMIF(AG26:AG29,"&lt;&gt;NOR",G26:G29)</f>
        <v>0</v>
      </c>
      <c r="H25" s="171"/>
      <c r="I25" s="171">
        <f>SUM(I26:I29)</f>
        <v>0</v>
      </c>
      <c r="J25" s="171"/>
      <c r="K25" s="171">
        <f>SUM(K26:K29)</f>
        <v>6110</v>
      </c>
      <c r="L25" s="171"/>
      <c r="M25" s="171">
        <f>SUM(M26:M29)</f>
        <v>0</v>
      </c>
      <c r="N25" s="170"/>
      <c r="O25" s="170">
        <f>SUM(O26:O29)</f>
        <v>0</v>
      </c>
      <c r="P25" s="170"/>
      <c r="Q25" s="170">
        <f>SUM(Q26:Q29)</f>
        <v>0</v>
      </c>
      <c r="R25" s="171"/>
      <c r="S25" s="171"/>
      <c r="T25" s="172"/>
      <c r="U25" s="166"/>
      <c r="V25" s="166">
        <f>SUM(V26:V29)</f>
        <v>0</v>
      </c>
      <c r="W25" s="166"/>
      <c r="X25" s="166"/>
      <c r="Y25" s="166"/>
      <c r="AG25" t="s">
        <v>294</v>
      </c>
    </row>
    <row r="26" spans="1:60" outlineLevel="1">
      <c r="A26" s="182">
        <v>17</v>
      </c>
      <c r="B26" s="183" t="s">
        <v>1849</v>
      </c>
      <c r="C26" s="196" t="s">
        <v>1864</v>
      </c>
      <c r="D26" s="184" t="s">
        <v>449</v>
      </c>
      <c r="E26" s="185">
        <v>30</v>
      </c>
      <c r="F26" s="186"/>
      <c r="G26" s="187">
        <f>ROUND(E26*F26,2)</f>
        <v>0</v>
      </c>
      <c r="H26" s="186">
        <v>0</v>
      </c>
      <c r="I26" s="187">
        <f>ROUND(E26*H26,2)</f>
        <v>0</v>
      </c>
      <c r="J26" s="186">
        <v>48</v>
      </c>
      <c r="K26" s="187">
        <f>ROUND(E26*J26,2)</f>
        <v>1440</v>
      </c>
      <c r="L26" s="187">
        <v>21</v>
      </c>
      <c r="M26" s="187">
        <f>G26*(1+L26/100)</f>
        <v>0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7"/>
      <c r="S26" s="187" t="s">
        <v>383</v>
      </c>
      <c r="T26" s="188" t="s">
        <v>534</v>
      </c>
      <c r="U26" s="162">
        <v>0</v>
      </c>
      <c r="V26" s="162">
        <f>ROUND(E26*U26,2)</f>
        <v>0</v>
      </c>
      <c r="W26" s="162"/>
      <c r="X26" s="162" t="s">
        <v>301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303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18</v>
      </c>
      <c r="B27" s="183" t="s">
        <v>1851</v>
      </c>
      <c r="C27" s="191" t="s">
        <v>1948</v>
      </c>
      <c r="D27" s="202" t="s">
        <v>449</v>
      </c>
      <c r="E27" s="185">
        <v>30</v>
      </c>
      <c r="F27" s="186"/>
      <c r="G27" s="187">
        <f>ROUND(E27*F27,2)</f>
        <v>0</v>
      </c>
      <c r="H27" s="186">
        <v>0</v>
      </c>
      <c r="I27" s="187">
        <f>ROUND(E27*H27,2)</f>
        <v>0</v>
      </c>
      <c r="J27" s="186">
        <v>78</v>
      </c>
      <c r="K27" s="187">
        <f>ROUND(E27*J27,2)</f>
        <v>2340</v>
      </c>
      <c r="L27" s="187">
        <v>21</v>
      </c>
      <c r="M27" s="187">
        <f>G27*(1+L27/100)</f>
        <v>0</v>
      </c>
      <c r="N27" s="185">
        <v>0</v>
      </c>
      <c r="O27" s="185">
        <f>ROUND(E27*N27,2)</f>
        <v>0</v>
      </c>
      <c r="P27" s="185">
        <v>0</v>
      </c>
      <c r="Q27" s="185">
        <f>ROUND(E27*P27,2)</f>
        <v>0</v>
      </c>
      <c r="R27" s="187"/>
      <c r="S27" s="187" t="s">
        <v>383</v>
      </c>
      <c r="T27" s="188" t="s">
        <v>534</v>
      </c>
      <c r="U27" s="162">
        <v>0</v>
      </c>
      <c r="V27" s="162">
        <f>ROUND(E27*U27,2)</f>
        <v>0</v>
      </c>
      <c r="W27" s="162"/>
      <c r="X27" s="162" t="s">
        <v>301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303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19</v>
      </c>
      <c r="B28" s="183" t="s">
        <v>1853</v>
      </c>
      <c r="C28" s="196" t="s">
        <v>1886</v>
      </c>
      <c r="D28" s="184" t="s">
        <v>382</v>
      </c>
      <c r="E28" s="185">
        <v>1</v>
      </c>
      <c r="F28" s="186"/>
      <c r="G28" s="187">
        <f>ROUND(E28*F28,2)</f>
        <v>0</v>
      </c>
      <c r="H28" s="186">
        <v>0</v>
      </c>
      <c r="I28" s="187">
        <f>ROUND(E28*H28,2)</f>
        <v>0</v>
      </c>
      <c r="J28" s="186">
        <v>1650</v>
      </c>
      <c r="K28" s="187">
        <f>ROUND(E28*J28,2)</f>
        <v>1650</v>
      </c>
      <c r="L28" s="187">
        <v>21</v>
      </c>
      <c r="M28" s="187">
        <f>G28*(1+L28/100)</f>
        <v>0</v>
      </c>
      <c r="N28" s="185">
        <v>0</v>
      </c>
      <c r="O28" s="185">
        <f>ROUND(E28*N28,2)</f>
        <v>0</v>
      </c>
      <c r="P28" s="185">
        <v>0</v>
      </c>
      <c r="Q28" s="185">
        <f>ROUND(E28*P28,2)</f>
        <v>0</v>
      </c>
      <c r="R28" s="187"/>
      <c r="S28" s="187" t="s">
        <v>383</v>
      </c>
      <c r="T28" s="188" t="s">
        <v>534</v>
      </c>
      <c r="U28" s="162">
        <v>0</v>
      </c>
      <c r="V28" s="162">
        <f>ROUND(E28*U28,2)</f>
        <v>0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20</v>
      </c>
      <c r="B29" s="183" t="s">
        <v>1855</v>
      </c>
      <c r="C29" s="196" t="s">
        <v>1888</v>
      </c>
      <c r="D29" s="184" t="s">
        <v>382</v>
      </c>
      <c r="E29" s="185">
        <v>1</v>
      </c>
      <c r="F29" s="186"/>
      <c r="G29" s="187">
        <f>ROUND(E29*F29,2)</f>
        <v>0</v>
      </c>
      <c r="H29" s="186">
        <v>0</v>
      </c>
      <c r="I29" s="187">
        <f>ROUND(E29*H29,2)</f>
        <v>0</v>
      </c>
      <c r="J29" s="186">
        <v>680</v>
      </c>
      <c r="K29" s="187">
        <f>ROUND(E29*J29,2)</f>
        <v>680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383</v>
      </c>
      <c r="T29" s="188" t="s">
        <v>534</v>
      </c>
      <c r="U29" s="162">
        <v>0</v>
      </c>
      <c r="V29" s="162">
        <f>ROUND(E29*U29,2)</f>
        <v>0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14">
      <c r="A30" s="167" t="s">
        <v>293</v>
      </c>
      <c r="B30" s="168" t="s">
        <v>232</v>
      </c>
      <c r="C30" s="193" t="s">
        <v>179</v>
      </c>
      <c r="D30" s="169"/>
      <c r="E30" s="170"/>
      <c r="F30" s="171"/>
      <c r="G30" s="171">
        <f>SUMIF(AG31:AG34,"&lt;&gt;NOR",G31:G34)</f>
        <v>0</v>
      </c>
      <c r="H30" s="171"/>
      <c r="I30" s="171">
        <f>SUM(I31:I34)</f>
        <v>0</v>
      </c>
      <c r="J30" s="171"/>
      <c r="K30" s="171">
        <f>SUM(K31:K34)</f>
        <v>40140</v>
      </c>
      <c r="L30" s="171"/>
      <c r="M30" s="171">
        <f>SUM(M31:M34)</f>
        <v>0</v>
      </c>
      <c r="N30" s="170"/>
      <c r="O30" s="170">
        <f>SUM(O31:O34)</f>
        <v>0</v>
      </c>
      <c r="P30" s="170"/>
      <c r="Q30" s="170">
        <f>SUM(Q31:Q34)</f>
        <v>0</v>
      </c>
      <c r="R30" s="171"/>
      <c r="S30" s="171"/>
      <c r="T30" s="172"/>
      <c r="U30" s="166"/>
      <c r="V30" s="166">
        <f>SUM(V31:V34)</f>
        <v>0</v>
      </c>
      <c r="W30" s="166"/>
      <c r="X30" s="166"/>
      <c r="Y30" s="166"/>
      <c r="AG30" t="s">
        <v>294</v>
      </c>
    </row>
    <row r="31" spans="1:60" outlineLevel="1">
      <c r="A31" s="182">
        <v>21</v>
      </c>
      <c r="B31" s="183" t="s">
        <v>1857</v>
      </c>
      <c r="C31" s="196" t="s">
        <v>1949</v>
      </c>
      <c r="D31" s="184" t="s">
        <v>382</v>
      </c>
      <c r="E31" s="185">
        <v>1</v>
      </c>
      <c r="F31" s="186"/>
      <c r="G31" s="187">
        <f>ROUND(E31*F31,2)</f>
        <v>0</v>
      </c>
      <c r="H31" s="186">
        <v>0</v>
      </c>
      <c r="I31" s="187">
        <f>ROUND(E31*H31,2)</f>
        <v>0</v>
      </c>
      <c r="J31" s="186">
        <v>2160</v>
      </c>
      <c r="K31" s="187">
        <f>ROUND(E31*J31,2)</f>
        <v>2160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1814</v>
      </c>
      <c r="C32" s="191" t="s">
        <v>1950</v>
      </c>
      <c r="D32" s="202" t="s">
        <v>382</v>
      </c>
      <c r="E32" s="185">
        <v>1</v>
      </c>
      <c r="F32" s="186"/>
      <c r="G32" s="187">
        <f>ROUND(E32*F32,2)</f>
        <v>0</v>
      </c>
      <c r="H32" s="186">
        <v>0</v>
      </c>
      <c r="I32" s="187">
        <f>ROUND(E32*H32,2)</f>
        <v>0</v>
      </c>
      <c r="J32" s="186">
        <v>30980</v>
      </c>
      <c r="K32" s="187">
        <f>ROUND(E32*J32,2)</f>
        <v>30980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>ROUND(E32*U32,2)</f>
        <v>0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1815</v>
      </c>
      <c r="C33" s="196" t="s">
        <v>1951</v>
      </c>
      <c r="D33" s="184" t="s">
        <v>382</v>
      </c>
      <c r="E33" s="185">
        <v>1</v>
      </c>
      <c r="F33" s="186"/>
      <c r="G33" s="187">
        <f>ROUND(E33*F33,2)</f>
        <v>0</v>
      </c>
      <c r="H33" s="186">
        <v>0</v>
      </c>
      <c r="I33" s="187">
        <f>ROUND(E33*H33,2)</f>
        <v>0</v>
      </c>
      <c r="J33" s="186">
        <v>5550</v>
      </c>
      <c r="K33" s="187">
        <f>ROUND(E33*J33,2)</f>
        <v>5550</v>
      </c>
      <c r="L33" s="187">
        <v>21</v>
      </c>
      <c r="M33" s="187">
        <f>G33*(1+L33/100)</f>
        <v>0</v>
      </c>
      <c r="N33" s="185">
        <v>0</v>
      </c>
      <c r="O33" s="185">
        <f>ROUND(E33*N33,2)</f>
        <v>0</v>
      </c>
      <c r="P33" s="185">
        <v>0</v>
      </c>
      <c r="Q33" s="185">
        <f>ROUND(E33*P33,2)</f>
        <v>0</v>
      </c>
      <c r="R33" s="187"/>
      <c r="S33" s="187" t="s">
        <v>383</v>
      </c>
      <c r="T33" s="188" t="s">
        <v>534</v>
      </c>
      <c r="U33" s="162">
        <v>0</v>
      </c>
      <c r="V33" s="162">
        <f>ROUND(E33*U33,2)</f>
        <v>0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24</v>
      </c>
      <c r="B34" s="183" t="s">
        <v>1861</v>
      </c>
      <c r="C34" s="196" t="s">
        <v>1914</v>
      </c>
      <c r="D34" s="184" t="s">
        <v>382</v>
      </c>
      <c r="E34" s="185">
        <v>1</v>
      </c>
      <c r="F34" s="186"/>
      <c r="G34" s="187">
        <f>ROUND(E34*F34,2)</f>
        <v>0</v>
      </c>
      <c r="H34" s="186">
        <v>0</v>
      </c>
      <c r="I34" s="187">
        <f>ROUND(E34*H34,2)</f>
        <v>0</v>
      </c>
      <c r="J34" s="186">
        <v>1450</v>
      </c>
      <c r="K34" s="187">
        <f>ROUND(E34*J34,2)</f>
        <v>1450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>ROUND(E34*U34,2)</f>
        <v>0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14">
      <c r="A35" s="167" t="s">
        <v>293</v>
      </c>
      <c r="B35" s="168" t="s">
        <v>232</v>
      </c>
      <c r="C35" s="193" t="s">
        <v>181</v>
      </c>
      <c r="D35" s="169"/>
      <c r="E35" s="170"/>
      <c r="F35" s="171"/>
      <c r="G35" s="171">
        <f>SUMIF(AG36:AG42,"&lt;&gt;NOR",G36:G42)</f>
        <v>0</v>
      </c>
      <c r="H35" s="171"/>
      <c r="I35" s="171">
        <f>SUM(I36:I42)</f>
        <v>0</v>
      </c>
      <c r="J35" s="171"/>
      <c r="K35" s="171">
        <f>SUM(K36:K42)</f>
        <v>74070</v>
      </c>
      <c r="L35" s="171"/>
      <c r="M35" s="171">
        <f>SUM(M36:M42)</f>
        <v>0</v>
      </c>
      <c r="N35" s="170"/>
      <c r="O35" s="170">
        <f>SUM(O36:O42)</f>
        <v>0</v>
      </c>
      <c r="P35" s="170"/>
      <c r="Q35" s="170">
        <f>SUM(Q36:Q42)</f>
        <v>0</v>
      </c>
      <c r="R35" s="171"/>
      <c r="S35" s="171"/>
      <c r="T35" s="172"/>
      <c r="U35" s="166"/>
      <c r="V35" s="166">
        <f>SUM(V36:V42)</f>
        <v>0</v>
      </c>
      <c r="W35" s="166"/>
      <c r="X35" s="166"/>
      <c r="Y35" s="166"/>
      <c r="AG35" t="s">
        <v>294</v>
      </c>
    </row>
    <row r="36" spans="1:60" outlineLevel="1">
      <c r="A36" s="182">
        <v>25</v>
      </c>
      <c r="B36" s="183" t="s">
        <v>1863</v>
      </c>
      <c r="C36" s="196" t="s">
        <v>1916</v>
      </c>
      <c r="D36" s="184" t="s">
        <v>382</v>
      </c>
      <c r="E36" s="185">
        <v>1</v>
      </c>
      <c r="F36" s="186"/>
      <c r="G36" s="187">
        <f t="shared" ref="G36:G42" si="7">ROUND(E36*F36,2)</f>
        <v>0</v>
      </c>
      <c r="H36" s="186">
        <v>0</v>
      </c>
      <c r="I36" s="187">
        <f t="shared" ref="I36:I42" si="8">ROUND(E36*H36,2)</f>
        <v>0</v>
      </c>
      <c r="J36" s="186">
        <v>1440</v>
      </c>
      <c r="K36" s="187">
        <f t="shared" ref="K36:K42" si="9">ROUND(E36*J36,2)</f>
        <v>1440</v>
      </c>
      <c r="L36" s="187">
        <v>21</v>
      </c>
      <c r="M36" s="187">
        <f t="shared" ref="M36:M42" si="10">G36*(1+L36/100)</f>
        <v>0</v>
      </c>
      <c r="N36" s="185">
        <v>0</v>
      </c>
      <c r="O36" s="185">
        <f t="shared" ref="O36:O42" si="11">ROUND(E36*N36,2)</f>
        <v>0</v>
      </c>
      <c r="P36" s="185">
        <v>0</v>
      </c>
      <c r="Q36" s="185">
        <f t="shared" ref="Q36:Q42" si="12">ROUND(E36*P36,2)</f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ref="V36:V42" si="13">ROUND(E36*U36,2)</f>
        <v>0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26</v>
      </c>
      <c r="B37" s="183" t="s">
        <v>1865</v>
      </c>
      <c r="C37" s="196" t="s">
        <v>1952</v>
      </c>
      <c r="D37" s="184" t="s">
        <v>382</v>
      </c>
      <c r="E37" s="185">
        <v>1</v>
      </c>
      <c r="F37" s="186"/>
      <c r="G37" s="187">
        <f t="shared" si="7"/>
        <v>0</v>
      </c>
      <c r="H37" s="186">
        <v>0</v>
      </c>
      <c r="I37" s="187">
        <f t="shared" si="8"/>
        <v>0</v>
      </c>
      <c r="J37" s="186">
        <v>3720</v>
      </c>
      <c r="K37" s="187">
        <f t="shared" si="9"/>
        <v>3720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13"/>
        <v>0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27</v>
      </c>
      <c r="B38" s="183" t="s">
        <v>1867</v>
      </c>
      <c r="C38" s="196" t="s">
        <v>1953</v>
      </c>
      <c r="D38" s="184" t="s">
        <v>382</v>
      </c>
      <c r="E38" s="185">
        <v>1</v>
      </c>
      <c r="F38" s="186"/>
      <c r="G38" s="187">
        <f t="shared" si="7"/>
        <v>0</v>
      </c>
      <c r="H38" s="186">
        <v>0</v>
      </c>
      <c r="I38" s="187">
        <f t="shared" si="8"/>
        <v>0</v>
      </c>
      <c r="J38" s="186">
        <v>30110</v>
      </c>
      <c r="K38" s="187">
        <f t="shared" si="9"/>
        <v>30110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13"/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28</v>
      </c>
      <c r="B39" s="183" t="s">
        <v>1777</v>
      </c>
      <c r="C39" s="196" t="s">
        <v>1924</v>
      </c>
      <c r="D39" s="184" t="s">
        <v>382</v>
      </c>
      <c r="E39" s="185">
        <v>1</v>
      </c>
      <c r="F39" s="186"/>
      <c r="G39" s="187">
        <f t="shared" si="7"/>
        <v>0</v>
      </c>
      <c r="H39" s="186">
        <v>0</v>
      </c>
      <c r="I39" s="187">
        <f t="shared" si="8"/>
        <v>0</v>
      </c>
      <c r="J39" s="186">
        <v>15730</v>
      </c>
      <c r="K39" s="187">
        <f t="shared" si="9"/>
        <v>15730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13"/>
        <v>0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29</v>
      </c>
      <c r="B40" s="183" t="s">
        <v>1779</v>
      </c>
      <c r="C40" s="196" t="s">
        <v>1926</v>
      </c>
      <c r="D40" s="184" t="s">
        <v>382</v>
      </c>
      <c r="E40" s="185">
        <v>1</v>
      </c>
      <c r="F40" s="186"/>
      <c r="G40" s="187">
        <f t="shared" si="7"/>
        <v>0</v>
      </c>
      <c r="H40" s="186">
        <v>0</v>
      </c>
      <c r="I40" s="187">
        <f t="shared" si="8"/>
        <v>0</v>
      </c>
      <c r="J40" s="186">
        <v>6930</v>
      </c>
      <c r="K40" s="187">
        <f t="shared" si="9"/>
        <v>6930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13"/>
        <v>0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30</v>
      </c>
      <c r="B41" s="183" t="s">
        <v>1871</v>
      </c>
      <c r="C41" s="196" t="s">
        <v>1928</v>
      </c>
      <c r="D41" s="184" t="s">
        <v>382</v>
      </c>
      <c r="E41" s="185">
        <v>1</v>
      </c>
      <c r="F41" s="186"/>
      <c r="G41" s="187">
        <f t="shared" si="7"/>
        <v>0</v>
      </c>
      <c r="H41" s="186">
        <v>0</v>
      </c>
      <c r="I41" s="187">
        <f t="shared" si="8"/>
        <v>0</v>
      </c>
      <c r="J41" s="186">
        <v>12820</v>
      </c>
      <c r="K41" s="187">
        <f t="shared" si="9"/>
        <v>12820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13"/>
        <v>0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1873</v>
      </c>
      <c r="C42" s="196" t="s">
        <v>1930</v>
      </c>
      <c r="D42" s="184" t="s">
        <v>382</v>
      </c>
      <c r="E42" s="185">
        <v>1</v>
      </c>
      <c r="F42" s="186"/>
      <c r="G42" s="187">
        <f t="shared" si="7"/>
        <v>0</v>
      </c>
      <c r="H42" s="186">
        <v>0</v>
      </c>
      <c r="I42" s="187">
        <f t="shared" si="8"/>
        <v>0</v>
      </c>
      <c r="J42" s="186">
        <v>3320</v>
      </c>
      <c r="K42" s="187">
        <f t="shared" si="9"/>
        <v>3320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13"/>
        <v>0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14">
      <c r="A43" s="167" t="s">
        <v>293</v>
      </c>
      <c r="B43" s="168" t="s">
        <v>232</v>
      </c>
      <c r="C43" s="193" t="s">
        <v>183</v>
      </c>
      <c r="D43" s="169"/>
      <c r="E43" s="170"/>
      <c r="F43" s="171"/>
      <c r="G43" s="171">
        <f>SUMIF(AG44:AG44,"&lt;&gt;NOR",G44:G44)</f>
        <v>0</v>
      </c>
      <c r="H43" s="171"/>
      <c r="I43" s="171">
        <f>SUM(I44:I44)</f>
        <v>0</v>
      </c>
      <c r="J43" s="171"/>
      <c r="K43" s="171">
        <f>SUM(K44:K44)</f>
        <v>11010</v>
      </c>
      <c r="L43" s="171"/>
      <c r="M43" s="171">
        <f>SUM(M44:M44)</f>
        <v>0</v>
      </c>
      <c r="N43" s="170"/>
      <c r="O43" s="170">
        <f>SUM(O44:O44)</f>
        <v>0</v>
      </c>
      <c r="P43" s="170"/>
      <c r="Q43" s="170">
        <f>SUM(Q44:Q44)</f>
        <v>0</v>
      </c>
      <c r="R43" s="171"/>
      <c r="S43" s="171"/>
      <c r="T43" s="172"/>
      <c r="U43" s="166"/>
      <c r="V43" s="166">
        <f>SUM(V44:V44)</f>
        <v>0</v>
      </c>
      <c r="W43" s="166"/>
      <c r="X43" s="166"/>
      <c r="Y43" s="166"/>
      <c r="AG43" t="s">
        <v>294</v>
      </c>
    </row>
    <row r="44" spans="1:60" outlineLevel="1">
      <c r="A44" s="174">
        <v>32</v>
      </c>
      <c r="B44" s="175" t="s">
        <v>1875</v>
      </c>
      <c r="C44" s="194" t="s">
        <v>1954</v>
      </c>
      <c r="D44" s="176" t="s">
        <v>382</v>
      </c>
      <c r="E44" s="177">
        <v>1</v>
      </c>
      <c r="F44" s="178"/>
      <c r="G44" s="179">
        <f>ROUND(E44*F44,2)</f>
        <v>0</v>
      </c>
      <c r="H44" s="178">
        <v>0</v>
      </c>
      <c r="I44" s="179">
        <f>ROUND(E44*H44,2)</f>
        <v>0</v>
      </c>
      <c r="J44" s="178">
        <v>11010</v>
      </c>
      <c r="K44" s="179">
        <f>ROUND(E44*J44,2)</f>
        <v>11010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383</v>
      </c>
      <c r="T44" s="180" t="s">
        <v>534</v>
      </c>
      <c r="U44" s="162">
        <v>0</v>
      </c>
      <c r="V44" s="162">
        <f>ROUND(E44*U44,2)</f>
        <v>0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>
      <c r="A45" s="3"/>
      <c r="B45" s="4"/>
      <c r="C45" s="5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279</v>
      </c>
    </row>
    <row r="46" spans="1:60">
      <c r="A46" s="155"/>
      <c r="B46" s="156" t="s">
        <v>29</v>
      </c>
      <c r="C46" s="198"/>
      <c r="D46" s="157"/>
      <c r="E46" s="158"/>
      <c r="F46" s="158"/>
      <c r="G46" s="173">
        <f>G8+G25+G30+G35+G43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666</v>
      </c>
    </row>
    <row r="47" spans="1:60">
      <c r="C47" s="199"/>
      <c r="D47" s="10"/>
      <c r="AG47" t="s">
        <v>667</v>
      </c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List24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2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52</v>
      </c>
      <c r="C3" s="274" t="s">
        <v>77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54</v>
      </c>
      <c r="C4" s="277" t="s">
        <v>82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200</v>
      </c>
      <c r="C8" s="193" t="s">
        <v>201</v>
      </c>
      <c r="D8" s="169"/>
      <c r="E8" s="170"/>
      <c r="F8" s="171"/>
      <c r="G8" s="171">
        <f>SUMIF(AG9:AG15,"&lt;&gt;NOR",G9:G15)</f>
        <v>0</v>
      </c>
      <c r="H8" s="171"/>
      <c r="I8" s="171">
        <f>SUM(I9:I15)</f>
        <v>108340</v>
      </c>
      <c r="J8" s="171"/>
      <c r="K8" s="171">
        <f>SUM(K9:K15)</f>
        <v>0</v>
      </c>
      <c r="L8" s="171"/>
      <c r="M8" s="171">
        <f>SUM(M9:M15)</f>
        <v>0</v>
      </c>
      <c r="N8" s="170"/>
      <c r="O8" s="170">
        <f>SUM(O9:O15)</f>
        <v>0</v>
      </c>
      <c r="P8" s="170"/>
      <c r="Q8" s="170">
        <f>SUM(Q9:Q15)</f>
        <v>0</v>
      </c>
      <c r="R8" s="171"/>
      <c r="S8" s="171"/>
      <c r="T8" s="172"/>
      <c r="U8" s="166"/>
      <c r="V8" s="166">
        <f>SUM(V9:V15)</f>
        <v>0</v>
      </c>
      <c r="W8" s="166"/>
      <c r="X8" s="166"/>
      <c r="Y8" s="166"/>
      <c r="AG8" t="s">
        <v>294</v>
      </c>
    </row>
    <row r="9" spans="1:60" ht="24" outlineLevel="1">
      <c r="A9" s="182">
        <v>1</v>
      </c>
      <c r="B9" s="183" t="s">
        <v>1955</v>
      </c>
      <c r="C9" s="196" t="s">
        <v>1956</v>
      </c>
      <c r="D9" s="184" t="s">
        <v>637</v>
      </c>
      <c r="E9" s="185">
        <v>1</v>
      </c>
      <c r="F9" s="186"/>
      <c r="G9" s="187">
        <f t="shared" ref="G9:G15" si="0">ROUND(E9*F9,2)</f>
        <v>0</v>
      </c>
      <c r="H9" s="186">
        <v>57890</v>
      </c>
      <c r="I9" s="187">
        <f t="shared" ref="I9:I15" si="1">ROUND(E9*H9,2)</f>
        <v>57890</v>
      </c>
      <c r="J9" s="186">
        <v>0</v>
      </c>
      <c r="K9" s="187">
        <f t="shared" ref="K9:K15" si="2">ROUND(E9*J9,2)</f>
        <v>0</v>
      </c>
      <c r="L9" s="187">
        <v>21</v>
      </c>
      <c r="M9" s="187">
        <f t="shared" ref="M9:M15" si="3">G9*(1+L9/100)</f>
        <v>0</v>
      </c>
      <c r="N9" s="185">
        <v>0</v>
      </c>
      <c r="O9" s="185">
        <f t="shared" ref="O9:O15" si="4">ROUND(E9*N9,2)</f>
        <v>0</v>
      </c>
      <c r="P9" s="185">
        <v>0</v>
      </c>
      <c r="Q9" s="185">
        <f t="shared" ref="Q9:Q15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15" si="6">ROUND(E9*U9,2)</f>
        <v>0</v>
      </c>
      <c r="W9" s="162"/>
      <c r="X9" s="162" t="s">
        <v>347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348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1957</v>
      </c>
      <c r="C10" s="191" t="s">
        <v>1958</v>
      </c>
      <c r="D10" s="202" t="s">
        <v>637</v>
      </c>
      <c r="E10" s="185">
        <v>1</v>
      </c>
      <c r="F10" s="186"/>
      <c r="G10" s="187">
        <f t="shared" si="0"/>
        <v>0</v>
      </c>
      <c r="H10" s="186">
        <v>1560</v>
      </c>
      <c r="I10" s="187">
        <f t="shared" si="1"/>
        <v>1560</v>
      </c>
      <c r="J10" s="186">
        <v>0</v>
      </c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347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348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82">
        <v>3</v>
      </c>
      <c r="B11" s="183" t="s">
        <v>1959</v>
      </c>
      <c r="C11" s="196" t="s">
        <v>1960</v>
      </c>
      <c r="D11" s="184" t="s">
        <v>449</v>
      </c>
      <c r="E11" s="185">
        <v>1.2</v>
      </c>
      <c r="F11" s="186"/>
      <c r="G11" s="187">
        <f t="shared" si="0"/>
        <v>0</v>
      </c>
      <c r="H11" s="186">
        <v>1750</v>
      </c>
      <c r="I11" s="187">
        <f t="shared" si="1"/>
        <v>2100</v>
      </c>
      <c r="J11" s="186">
        <v>0</v>
      </c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347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348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4" outlineLevel="1">
      <c r="A12" s="182">
        <v>4</v>
      </c>
      <c r="B12" s="183" t="s">
        <v>1961</v>
      </c>
      <c r="C12" s="191" t="s">
        <v>1962</v>
      </c>
      <c r="D12" s="202" t="s">
        <v>637</v>
      </c>
      <c r="E12" s="185">
        <v>1</v>
      </c>
      <c r="F12" s="186"/>
      <c r="G12" s="187">
        <f t="shared" si="0"/>
        <v>0</v>
      </c>
      <c r="H12" s="186">
        <v>15470</v>
      </c>
      <c r="I12" s="187">
        <f t="shared" si="1"/>
        <v>15470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348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5</v>
      </c>
      <c r="B13" s="183" t="s">
        <v>1963</v>
      </c>
      <c r="C13" s="196" t="s">
        <v>1964</v>
      </c>
      <c r="D13" s="184" t="s">
        <v>637</v>
      </c>
      <c r="E13" s="185">
        <v>1</v>
      </c>
      <c r="F13" s="186"/>
      <c r="G13" s="187">
        <f t="shared" si="0"/>
        <v>0</v>
      </c>
      <c r="H13" s="186">
        <v>19650</v>
      </c>
      <c r="I13" s="187">
        <f t="shared" si="1"/>
        <v>19650</v>
      </c>
      <c r="J13" s="186">
        <v>0</v>
      </c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347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348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6</v>
      </c>
      <c r="B14" s="183" t="s">
        <v>1965</v>
      </c>
      <c r="C14" s="191" t="s">
        <v>1966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6890</v>
      </c>
      <c r="I14" s="187">
        <f t="shared" si="1"/>
        <v>6890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348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82">
        <v>7</v>
      </c>
      <c r="B15" s="183" t="s">
        <v>1967</v>
      </c>
      <c r="C15" s="196" t="s">
        <v>1968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4780</v>
      </c>
      <c r="I15" s="187">
        <f t="shared" si="1"/>
        <v>4780</v>
      </c>
      <c r="J15" s="186">
        <v>0</v>
      </c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347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348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14">
      <c r="A16" s="167" t="s">
        <v>293</v>
      </c>
      <c r="B16" s="168" t="s">
        <v>232</v>
      </c>
      <c r="C16" s="193" t="s">
        <v>233</v>
      </c>
      <c r="D16" s="169"/>
      <c r="E16" s="170"/>
      <c r="F16" s="171"/>
      <c r="G16" s="171">
        <f>SUMIF(AG17:AG26,"&lt;&gt;NOR",G17:G26)</f>
        <v>0</v>
      </c>
      <c r="H16" s="171"/>
      <c r="I16" s="171">
        <f>SUM(I17:I26)</f>
        <v>105210</v>
      </c>
      <c r="J16" s="171"/>
      <c r="K16" s="171">
        <f>SUM(K17:K26)</f>
        <v>0</v>
      </c>
      <c r="L16" s="171"/>
      <c r="M16" s="171">
        <f>SUM(M17:M26)</f>
        <v>0</v>
      </c>
      <c r="N16" s="170"/>
      <c r="O16" s="170">
        <f>SUM(O17:O26)</f>
        <v>0</v>
      </c>
      <c r="P16" s="170"/>
      <c r="Q16" s="170">
        <f>SUM(Q17:Q26)</f>
        <v>0</v>
      </c>
      <c r="R16" s="171"/>
      <c r="S16" s="171"/>
      <c r="T16" s="172"/>
      <c r="U16" s="166"/>
      <c r="V16" s="166">
        <f>SUM(V17:V26)</f>
        <v>0</v>
      </c>
      <c r="W16" s="166"/>
      <c r="X16" s="166"/>
      <c r="Y16" s="166"/>
      <c r="AG16" t="s">
        <v>294</v>
      </c>
    </row>
    <row r="17" spans="1:60" outlineLevel="1">
      <c r="A17" s="182">
        <v>8</v>
      </c>
      <c r="B17" s="183" t="s">
        <v>1969</v>
      </c>
      <c r="C17" s="191" t="s">
        <v>1970</v>
      </c>
      <c r="D17" s="202" t="s">
        <v>637</v>
      </c>
      <c r="E17" s="185">
        <v>1</v>
      </c>
      <c r="F17" s="186"/>
      <c r="G17" s="187">
        <f>ROUND(E17*F17,2)</f>
        <v>0</v>
      </c>
      <c r="H17" s="186">
        <v>11350</v>
      </c>
      <c r="I17" s="187">
        <f>ROUND(E17*H17,2)</f>
        <v>11350</v>
      </c>
      <c r="J17" s="186">
        <v>0</v>
      </c>
      <c r="K17" s="187">
        <f>ROUND(E17*J17,2)</f>
        <v>0</v>
      </c>
      <c r="L17" s="187">
        <v>21</v>
      </c>
      <c r="M17" s="187">
        <f>G17*(1+L17/100)</f>
        <v>0</v>
      </c>
      <c r="N17" s="185">
        <v>0</v>
      </c>
      <c r="O17" s="185">
        <f>ROUND(E17*N17,2)</f>
        <v>0</v>
      </c>
      <c r="P17" s="185">
        <v>0</v>
      </c>
      <c r="Q17" s="185">
        <f>ROUND(E17*P17,2)</f>
        <v>0</v>
      </c>
      <c r="R17" s="187"/>
      <c r="S17" s="187" t="s">
        <v>383</v>
      </c>
      <c r="T17" s="188" t="s">
        <v>534</v>
      </c>
      <c r="U17" s="162">
        <v>0</v>
      </c>
      <c r="V17" s="162">
        <f>ROUND(E17*U17,2)</f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74">
        <v>9</v>
      </c>
      <c r="B18" s="175" t="s">
        <v>1971</v>
      </c>
      <c r="C18" s="194" t="s">
        <v>1972</v>
      </c>
      <c r="D18" s="176" t="s">
        <v>637</v>
      </c>
      <c r="E18" s="177">
        <v>1</v>
      </c>
      <c r="F18" s="178"/>
      <c r="G18" s="179">
        <f>ROUND(E18*F18,2)</f>
        <v>0</v>
      </c>
      <c r="H18" s="178">
        <v>27840</v>
      </c>
      <c r="I18" s="179">
        <f>ROUND(E18*H18,2)</f>
        <v>27840</v>
      </c>
      <c r="J18" s="178">
        <v>0</v>
      </c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383</v>
      </c>
      <c r="T18" s="180" t="s">
        <v>534</v>
      </c>
      <c r="U18" s="162">
        <v>0</v>
      </c>
      <c r="V18" s="162">
        <f>ROUND(E18*U18,2)</f>
        <v>0</v>
      </c>
      <c r="W18" s="162"/>
      <c r="X18" s="162" t="s">
        <v>347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348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2">
      <c r="A19" s="159"/>
      <c r="B19" s="160"/>
      <c r="C19" s="205" t="s">
        <v>1973</v>
      </c>
      <c r="D19" s="206"/>
      <c r="E19" s="206"/>
      <c r="F19" s="206"/>
      <c r="G19" s="206"/>
      <c r="H19" s="162"/>
      <c r="I19" s="162"/>
      <c r="J19" s="162"/>
      <c r="K19" s="162"/>
      <c r="L19" s="162"/>
      <c r="M19" s="162"/>
      <c r="N19" s="161"/>
      <c r="O19" s="161"/>
      <c r="P19" s="161"/>
      <c r="Q19" s="161"/>
      <c r="R19" s="162"/>
      <c r="S19" s="162"/>
      <c r="T19" s="162"/>
      <c r="U19" s="162"/>
      <c r="V19" s="162"/>
      <c r="W19" s="162"/>
      <c r="X19" s="162"/>
      <c r="Y19" s="162"/>
      <c r="Z19" s="152"/>
      <c r="AA19" s="152"/>
      <c r="AB19" s="152"/>
      <c r="AC19" s="152"/>
      <c r="AD19" s="152"/>
      <c r="AE19" s="152"/>
      <c r="AF19" s="152"/>
      <c r="AG19" s="152" t="s">
        <v>913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10</v>
      </c>
      <c r="B20" s="183" t="s">
        <v>1974</v>
      </c>
      <c r="C20" s="191" t="s">
        <v>1975</v>
      </c>
      <c r="D20" s="202" t="s">
        <v>637</v>
      </c>
      <c r="E20" s="185">
        <v>2</v>
      </c>
      <c r="F20" s="186"/>
      <c r="G20" s="187">
        <f t="shared" ref="G20:G26" si="7">ROUND(E20*F20,2)</f>
        <v>0</v>
      </c>
      <c r="H20" s="186">
        <v>750</v>
      </c>
      <c r="I20" s="187">
        <f t="shared" ref="I20:I26" si="8">ROUND(E20*H20,2)</f>
        <v>1500</v>
      </c>
      <c r="J20" s="186">
        <v>0</v>
      </c>
      <c r="K20" s="187">
        <f t="shared" ref="K20:K26" si="9">ROUND(E20*J20,2)</f>
        <v>0</v>
      </c>
      <c r="L20" s="187">
        <v>21</v>
      </c>
      <c r="M20" s="187">
        <f t="shared" ref="M20:M26" si="10">G20*(1+L20/100)</f>
        <v>0</v>
      </c>
      <c r="N20" s="185">
        <v>0</v>
      </c>
      <c r="O20" s="185">
        <f t="shared" ref="O20:O26" si="11">ROUND(E20*N20,2)</f>
        <v>0</v>
      </c>
      <c r="P20" s="185">
        <v>0</v>
      </c>
      <c r="Q20" s="185">
        <f t="shared" ref="Q20:Q26" si="12">ROUND(E20*P20,2)</f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ref="V20:V26" si="13">ROUND(E20*U20,2)</f>
        <v>0</v>
      </c>
      <c r="W20" s="162"/>
      <c r="X20" s="162" t="s">
        <v>347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348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11</v>
      </c>
      <c r="B21" s="183" t="s">
        <v>1976</v>
      </c>
      <c r="C21" s="196" t="s">
        <v>1977</v>
      </c>
      <c r="D21" s="184" t="s">
        <v>637</v>
      </c>
      <c r="E21" s="185">
        <v>1</v>
      </c>
      <c r="F21" s="186"/>
      <c r="G21" s="187">
        <f t="shared" si="7"/>
        <v>0</v>
      </c>
      <c r="H21" s="186">
        <v>470</v>
      </c>
      <c r="I21" s="187">
        <f t="shared" si="8"/>
        <v>470</v>
      </c>
      <c r="J21" s="186">
        <v>0</v>
      </c>
      <c r="K21" s="187">
        <f t="shared" si="9"/>
        <v>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13"/>
        <v>0</v>
      </c>
      <c r="W21" s="162"/>
      <c r="X21" s="162" t="s">
        <v>347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348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4" outlineLevel="1">
      <c r="A22" s="182">
        <v>12</v>
      </c>
      <c r="B22" s="183" t="s">
        <v>1978</v>
      </c>
      <c r="C22" s="196" t="s">
        <v>1979</v>
      </c>
      <c r="D22" s="184" t="s">
        <v>382</v>
      </c>
      <c r="E22" s="185">
        <v>1</v>
      </c>
      <c r="F22" s="186"/>
      <c r="G22" s="187">
        <f t="shared" si="7"/>
        <v>0</v>
      </c>
      <c r="H22" s="186">
        <v>5870</v>
      </c>
      <c r="I22" s="187">
        <f t="shared" si="8"/>
        <v>5870</v>
      </c>
      <c r="J22" s="186">
        <v>0</v>
      </c>
      <c r="K22" s="187">
        <f t="shared" si="9"/>
        <v>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13"/>
        <v>0</v>
      </c>
      <c r="W22" s="162"/>
      <c r="X22" s="162" t="s">
        <v>347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348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13</v>
      </c>
      <c r="B23" s="183" t="s">
        <v>1980</v>
      </c>
      <c r="C23" s="191" t="s">
        <v>1981</v>
      </c>
      <c r="D23" s="202" t="s">
        <v>382</v>
      </c>
      <c r="E23" s="185">
        <v>1</v>
      </c>
      <c r="F23" s="186"/>
      <c r="G23" s="187">
        <f t="shared" si="7"/>
        <v>0</v>
      </c>
      <c r="H23" s="186">
        <v>2140</v>
      </c>
      <c r="I23" s="187">
        <f t="shared" si="8"/>
        <v>2140</v>
      </c>
      <c r="J23" s="186">
        <v>0</v>
      </c>
      <c r="K23" s="187">
        <f t="shared" si="9"/>
        <v>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13"/>
        <v>0</v>
      </c>
      <c r="W23" s="162"/>
      <c r="X23" s="162" t="s">
        <v>347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348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14</v>
      </c>
      <c r="B24" s="183" t="s">
        <v>1980</v>
      </c>
      <c r="C24" s="196" t="s">
        <v>1982</v>
      </c>
      <c r="D24" s="184" t="s">
        <v>637</v>
      </c>
      <c r="E24" s="185">
        <v>2</v>
      </c>
      <c r="F24" s="186"/>
      <c r="G24" s="187">
        <f t="shared" si="7"/>
        <v>0</v>
      </c>
      <c r="H24" s="186">
        <v>17840</v>
      </c>
      <c r="I24" s="187">
        <f t="shared" si="8"/>
        <v>35680</v>
      </c>
      <c r="J24" s="186">
        <v>0</v>
      </c>
      <c r="K24" s="187">
        <f t="shared" si="9"/>
        <v>0</v>
      </c>
      <c r="L24" s="187">
        <v>21</v>
      </c>
      <c r="M24" s="187">
        <f t="shared" si="10"/>
        <v>0</v>
      </c>
      <c r="N24" s="185">
        <v>0</v>
      </c>
      <c r="O24" s="185">
        <f t="shared" si="11"/>
        <v>0</v>
      </c>
      <c r="P24" s="185">
        <v>0</v>
      </c>
      <c r="Q24" s="185">
        <f t="shared" si="12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13"/>
        <v>0</v>
      </c>
      <c r="W24" s="162"/>
      <c r="X24" s="162" t="s">
        <v>1983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1984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24" outlineLevel="1">
      <c r="A25" s="182">
        <v>15</v>
      </c>
      <c r="B25" s="183" t="s">
        <v>1985</v>
      </c>
      <c r="C25" s="191" t="s">
        <v>1966</v>
      </c>
      <c r="D25" s="202" t="s">
        <v>382</v>
      </c>
      <c r="E25" s="185">
        <v>1</v>
      </c>
      <c r="F25" s="186"/>
      <c r="G25" s="187">
        <f t="shared" si="7"/>
        <v>0</v>
      </c>
      <c r="H25" s="186">
        <v>12470</v>
      </c>
      <c r="I25" s="187">
        <f t="shared" si="8"/>
        <v>12470</v>
      </c>
      <c r="J25" s="186">
        <v>0</v>
      </c>
      <c r="K25" s="187">
        <f t="shared" si="9"/>
        <v>0</v>
      </c>
      <c r="L25" s="187">
        <v>21</v>
      </c>
      <c r="M25" s="187">
        <f t="shared" si="10"/>
        <v>0</v>
      </c>
      <c r="N25" s="185">
        <v>0</v>
      </c>
      <c r="O25" s="185">
        <f t="shared" si="11"/>
        <v>0</v>
      </c>
      <c r="P25" s="185">
        <v>0</v>
      </c>
      <c r="Q25" s="185">
        <f t="shared" si="12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13"/>
        <v>0</v>
      </c>
      <c r="W25" s="162"/>
      <c r="X25" s="162" t="s">
        <v>347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348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ht="24" outlineLevel="1">
      <c r="A26" s="182">
        <v>16</v>
      </c>
      <c r="B26" s="183" t="s">
        <v>1986</v>
      </c>
      <c r="C26" s="196" t="s">
        <v>1968</v>
      </c>
      <c r="D26" s="184" t="s">
        <v>382</v>
      </c>
      <c r="E26" s="185">
        <v>1</v>
      </c>
      <c r="F26" s="186"/>
      <c r="G26" s="187">
        <f t="shared" si="7"/>
        <v>0</v>
      </c>
      <c r="H26" s="186">
        <v>7890</v>
      </c>
      <c r="I26" s="187">
        <f t="shared" si="8"/>
        <v>7890</v>
      </c>
      <c r="J26" s="186">
        <v>0</v>
      </c>
      <c r="K26" s="187">
        <f t="shared" si="9"/>
        <v>0</v>
      </c>
      <c r="L26" s="187">
        <v>21</v>
      </c>
      <c r="M26" s="187">
        <f t="shared" si="10"/>
        <v>0</v>
      </c>
      <c r="N26" s="185">
        <v>0</v>
      </c>
      <c r="O26" s="185">
        <f t="shared" si="11"/>
        <v>0</v>
      </c>
      <c r="P26" s="185">
        <v>0</v>
      </c>
      <c r="Q26" s="185">
        <f t="shared" si="12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13"/>
        <v>0</v>
      </c>
      <c r="W26" s="162"/>
      <c r="X26" s="162" t="s">
        <v>347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348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14">
      <c r="A27" s="167" t="s">
        <v>293</v>
      </c>
      <c r="B27" s="168" t="s">
        <v>232</v>
      </c>
      <c r="C27" s="189" t="s">
        <v>234</v>
      </c>
      <c r="D27" s="200"/>
      <c r="E27" s="170"/>
      <c r="F27" s="171"/>
      <c r="G27" s="171">
        <f>SUMIF(AG28:AG40,"&lt;&gt;NOR",G28:G40)</f>
        <v>0</v>
      </c>
      <c r="H27" s="171"/>
      <c r="I27" s="171">
        <f>SUM(I28:I40)</f>
        <v>623650</v>
      </c>
      <c r="J27" s="171"/>
      <c r="K27" s="171">
        <f>SUM(K28:K40)</f>
        <v>0</v>
      </c>
      <c r="L27" s="171"/>
      <c r="M27" s="171">
        <f>SUM(M28:M40)</f>
        <v>0</v>
      </c>
      <c r="N27" s="170"/>
      <c r="O27" s="170">
        <f>SUM(O28:O40)</f>
        <v>0</v>
      </c>
      <c r="P27" s="170"/>
      <c r="Q27" s="170">
        <f>SUM(Q28:Q40)</f>
        <v>0</v>
      </c>
      <c r="R27" s="171"/>
      <c r="S27" s="171"/>
      <c r="T27" s="172"/>
      <c r="U27" s="166"/>
      <c r="V27" s="166">
        <f>SUM(V28:V40)</f>
        <v>0</v>
      </c>
      <c r="W27" s="166"/>
      <c r="X27" s="166"/>
      <c r="Y27" s="166"/>
      <c r="AG27" t="s">
        <v>294</v>
      </c>
    </row>
    <row r="28" spans="1:60" ht="24" outlineLevel="1">
      <c r="A28" s="174">
        <v>17</v>
      </c>
      <c r="B28" s="175" t="s">
        <v>1987</v>
      </c>
      <c r="C28" s="194" t="s">
        <v>1988</v>
      </c>
      <c r="D28" s="176" t="s">
        <v>637</v>
      </c>
      <c r="E28" s="177">
        <v>3</v>
      </c>
      <c r="F28" s="178"/>
      <c r="G28" s="179">
        <f>ROUND(E28*F28,2)</f>
        <v>0</v>
      </c>
      <c r="H28" s="178">
        <v>41250</v>
      </c>
      <c r="I28" s="179">
        <f>ROUND(E28*H28,2)</f>
        <v>123750</v>
      </c>
      <c r="J28" s="178">
        <v>0</v>
      </c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383</v>
      </c>
      <c r="T28" s="180" t="s">
        <v>534</v>
      </c>
      <c r="U28" s="162">
        <v>0</v>
      </c>
      <c r="V28" s="162">
        <f>ROUND(E28*U28,2)</f>
        <v>0</v>
      </c>
      <c r="W28" s="162"/>
      <c r="X28" s="162" t="s">
        <v>347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348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2">
      <c r="A29" s="159"/>
      <c r="B29" s="160"/>
      <c r="C29" s="205" t="s">
        <v>1973</v>
      </c>
      <c r="D29" s="206"/>
      <c r="E29" s="206"/>
      <c r="F29" s="206"/>
      <c r="G29" s="206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913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24" outlineLevel="1">
      <c r="A30" s="182">
        <v>18</v>
      </c>
      <c r="B30" s="183" t="s">
        <v>1989</v>
      </c>
      <c r="C30" s="196" t="s">
        <v>1975</v>
      </c>
      <c r="D30" s="184" t="s">
        <v>637</v>
      </c>
      <c r="E30" s="185">
        <v>6</v>
      </c>
      <c r="F30" s="186"/>
      <c r="G30" s="187">
        <f>ROUND(E30*F30,2)</f>
        <v>0</v>
      </c>
      <c r="H30" s="186">
        <v>750</v>
      </c>
      <c r="I30" s="187">
        <f>ROUND(E30*H30,2)</f>
        <v>4500</v>
      </c>
      <c r="J30" s="186">
        <v>0</v>
      </c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383</v>
      </c>
      <c r="T30" s="188" t="s">
        <v>534</v>
      </c>
      <c r="U30" s="162">
        <v>0</v>
      </c>
      <c r="V30" s="162">
        <f>ROUND(E30*U30,2)</f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ht="24" outlineLevel="1">
      <c r="A31" s="182">
        <v>19</v>
      </c>
      <c r="B31" s="183" t="s">
        <v>1990</v>
      </c>
      <c r="C31" s="196" t="s">
        <v>1977</v>
      </c>
      <c r="D31" s="184" t="s">
        <v>637</v>
      </c>
      <c r="E31" s="185">
        <v>3</v>
      </c>
      <c r="F31" s="186"/>
      <c r="G31" s="187">
        <f>ROUND(E31*F31,2)</f>
        <v>0</v>
      </c>
      <c r="H31" s="186">
        <v>470</v>
      </c>
      <c r="I31" s="187">
        <f>ROUND(E31*H31,2)</f>
        <v>1410</v>
      </c>
      <c r="J31" s="186">
        <v>0</v>
      </c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24" outlineLevel="1">
      <c r="A32" s="174">
        <v>20</v>
      </c>
      <c r="B32" s="175" t="s">
        <v>1991</v>
      </c>
      <c r="C32" s="190" t="s">
        <v>1992</v>
      </c>
      <c r="D32" s="201" t="s">
        <v>382</v>
      </c>
      <c r="E32" s="177">
        <v>1</v>
      </c>
      <c r="F32" s="178"/>
      <c r="G32" s="179">
        <f>ROUND(E32*F32,2)</f>
        <v>0</v>
      </c>
      <c r="H32" s="178">
        <v>17540</v>
      </c>
      <c r="I32" s="179">
        <f>ROUND(E32*H32,2)</f>
        <v>17540</v>
      </c>
      <c r="J32" s="178">
        <v>0</v>
      </c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383</v>
      </c>
      <c r="T32" s="180" t="s">
        <v>534</v>
      </c>
      <c r="U32" s="162">
        <v>0</v>
      </c>
      <c r="V32" s="162">
        <f>ROUND(E32*U32,2)</f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205" t="s">
        <v>1993</v>
      </c>
      <c r="D33" s="206"/>
      <c r="E33" s="206"/>
      <c r="F33" s="206"/>
      <c r="G33" s="206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913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24" outlineLevel="1">
      <c r="A34" s="182">
        <v>21</v>
      </c>
      <c r="B34" s="183" t="s">
        <v>1994</v>
      </c>
      <c r="C34" s="196" t="s">
        <v>1995</v>
      </c>
      <c r="D34" s="184" t="s">
        <v>382</v>
      </c>
      <c r="E34" s="185">
        <v>1</v>
      </c>
      <c r="F34" s="186"/>
      <c r="G34" s="187">
        <f t="shared" ref="G34:G40" si="14">ROUND(E34*F34,2)</f>
        <v>0</v>
      </c>
      <c r="H34" s="186">
        <v>5210</v>
      </c>
      <c r="I34" s="187">
        <f t="shared" ref="I34:I40" si="15">ROUND(E34*H34,2)</f>
        <v>5210</v>
      </c>
      <c r="J34" s="186">
        <v>0</v>
      </c>
      <c r="K34" s="187">
        <f t="shared" ref="K34:K40" si="16">ROUND(E34*J34,2)</f>
        <v>0</v>
      </c>
      <c r="L34" s="187">
        <v>21</v>
      </c>
      <c r="M34" s="187">
        <f t="shared" ref="M34:M40" si="17">G34*(1+L34/100)</f>
        <v>0</v>
      </c>
      <c r="N34" s="185">
        <v>0</v>
      </c>
      <c r="O34" s="185">
        <f t="shared" ref="O34:O40" si="18">ROUND(E34*N34,2)</f>
        <v>0</v>
      </c>
      <c r="P34" s="185">
        <v>0</v>
      </c>
      <c r="Q34" s="185">
        <f t="shared" ref="Q34:Q40" si="19"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ref="V34:V40" si="20">ROUND(E34*U34,2)</f>
        <v>0</v>
      </c>
      <c r="W34" s="162"/>
      <c r="X34" s="162" t="s">
        <v>347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348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4" outlineLevel="1">
      <c r="A35" s="182">
        <v>22</v>
      </c>
      <c r="B35" s="183" t="s">
        <v>1996</v>
      </c>
      <c r="C35" s="196" t="s">
        <v>1997</v>
      </c>
      <c r="D35" s="184" t="s">
        <v>637</v>
      </c>
      <c r="E35" s="185">
        <v>1</v>
      </c>
      <c r="F35" s="186"/>
      <c r="G35" s="187">
        <f t="shared" si="14"/>
        <v>0</v>
      </c>
      <c r="H35" s="186">
        <v>274560</v>
      </c>
      <c r="I35" s="187">
        <f t="shared" si="15"/>
        <v>274560</v>
      </c>
      <c r="J35" s="186">
        <v>0</v>
      </c>
      <c r="K35" s="187">
        <f t="shared" si="16"/>
        <v>0</v>
      </c>
      <c r="L35" s="187">
        <v>21</v>
      </c>
      <c r="M35" s="187">
        <f t="shared" si="17"/>
        <v>0</v>
      </c>
      <c r="N35" s="185">
        <v>0</v>
      </c>
      <c r="O35" s="185">
        <f t="shared" si="18"/>
        <v>0</v>
      </c>
      <c r="P35" s="185">
        <v>0</v>
      </c>
      <c r="Q35" s="185">
        <f t="shared" si="19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20"/>
        <v>0</v>
      </c>
      <c r="W35" s="162"/>
      <c r="X35" s="162" t="s">
        <v>347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348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24" outlineLevel="1">
      <c r="A36" s="182">
        <v>23</v>
      </c>
      <c r="B36" s="183" t="s">
        <v>1998</v>
      </c>
      <c r="C36" s="196" t="s">
        <v>1999</v>
      </c>
      <c r="D36" s="184" t="s">
        <v>449</v>
      </c>
      <c r="E36" s="185">
        <v>4.2</v>
      </c>
      <c r="F36" s="186"/>
      <c r="G36" s="187">
        <f t="shared" si="14"/>
        <v>0</v>
      </c>
      <c r="H36" s="186">
        <v>3150</v>
      </c>
      <c r="I36" s="187">
        <f t="shared" si="15"/>
        <v>13230</v>
      </c>
      <c r="J36" s="186">
        <v>0</v>
      </c>
      <c r="K36" s="187">
        <f t="shared" si="16"/>
        <v>0</v>
      </c>
      <c r="L36" s="187">
        <v>21</v>
      </c>
      <c r="M36" s="187">
        <f t="shared" si="17"/>
        <v>0</v>
      </c>
      <c r="N36" s="185">
        <v>0</v>
      </c>
      <c r="O36" s="185">
        <f t="shared" si="18"/>
        <v>0</v>
      </c>
      <c r="P36" s="185">
        <v>0</v>
      </c>
      <c r="Q36" s="185">
        <f t="shared" si="19"/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si="20"/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24</v>
      </c>
      <c r="B37" s="183" t="s">
        <v>2000</v>
      </c>
      <c r="C37" s="196" t="s">
        <v>2001</v>
      </c>
      <c r="D37" s="184" t="s">
        <v>637</v>
      </c>
      <c r="E37" s="185">
        <v>1</v>
      </c>
      <c r="F37" s="186"/>
      <c r="G37" s="187">
        <f t="shared" si="14"/>
        <v>0</v>
      </c>
      <c r="H37" s="186">
        <v>4570</v>
      </c>
      <c r="I37" s="187">
        <f t="shared" si="15"/>
        <v>4570</v>
      </c>
      <c r="J37" s="186">
        <v>0</v>
      </c>
      <c r="K37" s="187">
        <f t="shared" si="16"/>
        <v>0</v>
      </c>
      <c r="L37" s="187">
        <v>21</v>
      </c>
      <c r="M37" s="187">
        <f t="shared" si="17"/>
        <v>0</v>
      </c>
      <c r="N37" s="185">
        <v>0</v>
      </c>
      <c r="O37" s="185">
        <f t="shared" si="18"/>
        <v>0</v>
      </c>
      <c r="P37" s="185">
        <v>0</v>
      </c>
      <c r="Q37" s="185">
        <f t="shared" si="19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20"/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4" outlineLevel="1">
      <c r="A38" s="182">
        <v>25</v>
      </c>
      <c r="B38" s="183" t="s">
        <v>2002</v>
      </c>
      <c r="C38" s="196" t="s">
        <v>2003</v>
      </c>
      <c r="D38" s="184" t="s">
        <v>382</v>
      </c>
      <c r="E38" s="185">
        <v>1</v>
      </c>
      <c r="F38" s="186"/>
      <c r="G38" s="187">
        <f t="shared" si="14"/>
        <v>0</v>
      </c>
      <c r="H38" s="186">
        <v>147560</v>
      </c>
      <c r="I38" s="187">
        <f t="shared" si="15"/>
        <v>147560</v>
      </c>
      <c r="J38" s="186">
        <v>0</v>
      </c>
      <c r="K38" s="187">
        <f t="shared" si="16"/>
        <v>0</v>
      </c>
      <c r="L38" s="187">
        <v>21</v>
      </c>
      <c r="M38" s="187">
        <f t="shared" si="17"/>
        <v>0</v>
      </c>
      <c r="N38" s="185">
        <v>0</v>
      </c>
      <c r="O38" s="185">
        <f t="shared" si="18"/>
        <v>0</v>
      </c>
      <c r="P38" s="185">
        <v>0</v>
      </c>
      <c r="Q38" s="185">
        <f t="shared" si="19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20"/>
        <v>0</v>
      </c>
      <c r="W38" s="162"/>
      <c r="X38" s="162" t="s">
        <v>347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348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ht="24" outlineLevel="1">
      <c r="A39" s="182">
        <v>26</v>
      </c>
      <c r="B39" s="183" t="s">
        <v>2004</v>
      </c>
      <c r="C39" s="196" t="s">
        <v>1966</v>
      </c>
      <c r="D39" s="184" t="s">
        <v>382</v>
      </c>
      <c r="E39" s="185">
        <v>1</v>
      </c>
      <c r="F39" s="186"/>
      <c r="G39" s="187">
        <f t="shared" si="14"/>
        <v>0</v>
      </c>
      <c r="H39" s="186">
        <v>21450</v>
      </c>
      <c r="I39" s="187">
        <f t="shared" si="15"/>
        <v>21450</v>
      </c>
      <c r="J39" s="186">
        <v>0</v>
      </c>
      <c r="K39" s="187">
        <f t="shared" si="16"/>
        <v>0</v>
      </c>
      <c r="L39" s="187">
        <v>21</v>
      </c>
      <c r="M39" s="187">
        <f t="shared" si="17"/>
        <v>0</v>
      </c>
      <c r="N39" s="185">
        <v>0</v>
      </c>
      <c r="O39" s="185">
        <f t="shared" si="18"/>
        <v>0</v>
      </c>
      <c r="P39" s="185">
        <v>0</v>
      </c>
      <c r="Q39" s="185">
        <f t="shared" si="19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20"/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24" outlineLevel="1">
      <c r="A40" s="182">
        <v>27</v>
      </c>
      <c r="B40" s="183" t="s">
        <v>2005</v>
      </c>
      <c r="C40" s="196" t="s">
        <v>1968</v>
      </c>
      <c r="D40" s="184" t="s">
        <v>382</v>
      </c>
      <c r="E40" s="185">
        <v>1</v>
      </c>
      <c r="F40" s="186"/>
      <c r="G40" s="187">
        <f t="shared" si="14"/>
        <v>0</v>
      </c>
      <c r="H40" s="186">
        <v>9870</v>
      </c>
      <c r="I40" s="187">
        <f t="shared" si="15"/>
        <v>9870</v>
      </c>
      <c r="J40" s="186">
        <v>0</v>
      </c>
      <c r="K40" s="187">
        <f t="shared" si="16"/>
        <v>0</v>
      </c>
      <c r="L40" s="187">
        <v>21</v>
      </c>
      <c r="M40" s="187">
        <f t="shared" si="17"/>
        <v>0</v>
      </c>
      <c r="N40" s="185">
        <v>0</v>
      </c>
      <c r="O40" s="185">
        <f t="shared" si="18"/>
        <v>0</v>
      </c>
      <c r="P40" s="185">
        <v>0</v>
      </c>
      <c r="Q40" s="185">
        <f t="shared" si="19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20"/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14">
      <c r="A41" s="167" t="s">
        <v>293</v>
      </c>
      <c r="B41" s="168" t="s">
        <v>232</v>
      </c>
      <c r="C41" s="193" t="s">
        <v>235</v>
      </c>
      <c r="D41" s="169"/>
      <c r="E41" s="170"/>
      <c r="F41" s="171"/>
      <c r="G41" s="171">
        <f>SUMIF(AG42:AG54,"&lt;&gt;NOR",G42:G54)</f>
        <v>0</v>
      </c>
      <c r="H41" s="171"/>
      <c r="I41" s="171">
        <f>SUM(I42:I54)</f>
        <v>561316</v>
      </c>
      <c r="J41" s="171"/>
      <c r="K41" s="171">
        <f>SUM(K42:K54)</f>
        <v>0</v>
      </c>
      <c r="L41" s="171"/>
      <c r="M41" s="171">
        <f>SUM(M42:M54)</f>
        <v>0</v>
      </c>
      <c r="N41" s="170"/>
      <c r="O41" s="170">
        <f>SUM(O42:O54)</f>
        <v>0</v>
      </c>
      <c r="P41" s="170"/>
      <c r="Q41" s="170">
        <f>SUM(Q42:Q54)</f>
        <v>0</v>
      </c>
      <c r="R41" s="171"/>
      <c r="S41" s="171"/>
      <c r="T41" s="172"/>
      <c r="U41" s="166"/>
      <c r="V41" s="166">
        <f>SUM(V42:V54)</f>
        <v>0</v>
      </c>
      <c r="W41" s="166"/>
      <c r="X41" s="166"/>
      <c r="Y41" s="166"/>
      <c r="AG41" t="s">
        <v>294</v>
      </c>
    </row>
    <row r="42" spans="1:60" ht="24" outlineLevel="1">
      <c r="A42" s="182">
        <v>28</v>
      </c>
      <c r="B42" s="183" t="s">
        <v>2006</v>
      </c>
      <c r="C42" s="196" t="s">
        <v>2007</v>
      </c>
      <c r="D42" s="184" t="s">
        <v>637</v>
      </c>
      <c r="E42" s="185">
        <v>1</v>
      </c>
      <c r="F42" s="186"/>
      <c r="G42" s="187">
        <f t="shared" ref="G42:G54" si="21">ROUND(E42*F42,2)</f>
        <v>0</v>
      </c>
      <c r="H42" s="186">
        <v>378950</v>
      </c>
      <c r="I42" s="187">
        <f t="shared" ref="I42:I54" si="22">ROUND(E42*H42,2)</f>
        <v>378950</v>
      </c>
      <c r="J42" s="186">
        <v>0</v>
      </c>
      <c r="K42" s="187">
        <f t="shared" ref="K42:K54" si="23">ROUND(E42*J42,2)</f>
        <v>0</v>
      </c>
      <c r="L42" s="187">
        <v>21</v>
      </c>
      <c r="M42" s="187">
        <f t="shared" ref="M42:M54" si="24">G42*(1+L42/100)</f>
        <v>0</v>
      </c>
      <c r="N42" s="185">
        <v>0</v>
      </c>
      <c r="O42" s="185">
        <f t="shared" ref="O42:O54" si="25">ROUND(E42*N42,2)</f>
        <v>0</v>
      </c>
      <c r="P42" s="185">
        <v>0</v>
      </c>
      <c r="Q42" s="185">
        <f t="shared" ref="Q42:Q54" si="26">ROUND(E42*P42,2)</f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ref="V42:V54" si="27">ROUND(E42*U42,2)</f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24" outlineLevel="1">
      <c r="A43" s="182">
        <v>29</v>
      </c>
      <c r="B43" s="183" t="s">
        <v>2008</v>
      </c>
      <c r="C43" s="196" t="s">
        <v>2009</v>
      </c>
      <c r="D43" s="184" t="s">
        <v>637</v>
      </c>
      <c r="E43" s="185">
        <v>1</v>
      </c>
      <c r="F43" s="186"/>
      <c r="G43" s="187">
        <f t="shared" si="21"/>
        <v>0</v>
      </c>
      <c r="H43" s="186">
        <v>16890</v>
      </c>
      <c r="I43" s="187">
        <f t="shared" si="22"/>
        <v>16890</v>
      </c>
      <c r="J43" s="186">
        <v>0</v>
      </c>
      <c r="K43" s="187">
        <f t="shared" si="23"/>
        <v>0</v>
      </c>
      <c r="L43" s="187">
        <v>21</v>
      </c>
      <c r="M43" s="187">
        <f t="shared" si="24"/>
        <v>0</v>
      </c>
      <c r="N43" s="185">
        <v>0</v>
      </c>
      <c r="O43" s="185">
        <f t="shared" si="25"/>
        <v>0</v>
      </c>
      <c r="P43" s="185">
        <v>0</v>
      </c>
      <c r="Q43" s="185">
        <f t="shared" si="26"/>
        <v>0</v>
      </c>
      <c r="R43" s="187"/>
      <c r="S43" s="187" t="s">
        <v>383</v>
      </c>
      <c r="T43" s="188" t="s">
        <v>534</v>
      </c>
      <c r="U43" s="162">
        <v>0</v>
      </c>
      <c r="V43" s="162">
        <f t="shared" si="27"/>
        <v>0</v>
      </c>
      <c r="W43" s="162"/>
      <c r="X43" s="162" t="s">
        <v>347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348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ht="24" outlineLevel="1">
      <c r="A44" s="182">
        <v>30</v>
      </c>
      <c r="B44" s="183" t="s">
        <v>2010</v>
      </c>
      <c r="C44" s="196" t="s">
        <v>2011</v>
      </c>
      <c r="D44" s="184" t="s">
        <v>637</v>
      </c>
      <c r="E44" s="185">
        <v>1</v>
      </c>
      <c r="F44" s="186"/>
      <c r="G44" s="187">
        <f t="shared" si="21"/>
        <v>0</v>
      </c>
      <c r="H44" s="186">
        <v>16890</v>
      </c>
      <c r="I44" s="187">
        <f t="shared" si="22"/>
        <v>16890</v>
      </c>
      <c r="J44" s="186">
        <v>0</v>
      </c>
      <c r="K44" s="187">
        <f t="shared" si="23"/>
        <v>0</v>
      </c>
      <c r="L44" s="187">
        <v>21</v>
      </c>
      <c r="M44" s="187">
        <f t="shared" si="24"/>
        <v>0</v>
      </c>
      <c r="N44" s="185">
        <v>0</v>
      </c>
      <c r="O44" s="185">
        <f t="shared" si="25"/>
        <v>0</v>
      </c>
      <c r="P44" s="185">
        <v>0</v>
      </c>
      <c r="Q44" s="185">
        <f t="shared" si="26"/>
        <v>0</v>
      </c>
      <c r="R44" s="187"/>
      <c r="S44" s="187" t="s">
        <v>383</v>
      </c>
      <c r="T44" s="188" t="s">
        <v>534</v>
      </c>
      <c r="U44" s="162">
        <v>0</v>
      </c>
      <c r="V44" s="162">
        <f t="shared" si="27"/>
        <v>0</v>
      </c>
      <c r="W44" s="162"/>
      <c r="X44" s="162" t="s">
        <v>347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348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24" outlineLevel="1">
      <c r="A45" s="182">
        <v>31</v>
      </c>
      <c r="B45" s="183" t="s">
        <v>2012</v>
      </c>
      <c r="C45" s="191" t="s">
        <v>2013</v>
      </c>
      <c r="D45" s="202" t="s">
        <v>637</v>
      </c>
      <c r="E45" s="185">
        <v>1</v>
      </c>
      <c r="F45" s="186"/>
      <c r="G45" s="187">
        <f t="shared" si="21"/>
        <v>0</v>
      </c>
      <c r="H45" s="186">
        <v>12450</v>
      </c>
      <c r="I45" s="187">
        <f t="shared" si="22"/>
        <v>12450</v>
      </c>
      <c r="J45" s="186">
        <v>0</v>
      </c>
      <c r="K45" s="187">
        <f t="shared" si="23"/>
        <v>0</v>
      </c>
      <c r="L45" s="187">
        <v>21</v>
      </c>
      <c r="M45" s="187">
        <f t="shared" si="24"/>
        <v>0</v>
      </c>
      <c r="N45" s="185">
        <v>0</v>
      </c>
      <c r="O45" s="185">
        <f t="shared" si="25"/>
        <v>0</v>
      </c>
      <c r="P45" s="185">
        <v>0</v>
      </c>
      <c r="Q45" s="185">
        <f t="shared" si="26"/>
        <v>0</v>
      </c>
      <c r="R45" s="187"/>
      <c r="S45" s="187" t="s">
        <v>383</v>
      </c>
      <c r="T45" s="188" t="s">
        <v>534</v>
      </c>
      <c r="U45" s="162">
        <v>0</v>
      </c>
      <c r="V45" s="162">
        <f t="shared" si="27"/>
        <v>0</v>
      </c>
      <c r="W45" s="162"/>
      <c r="X45" s="162" t="s">
        <v>347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348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82">
        <v>32</v>
      </c>
      <c r="B46" s="183" t="s">
        <v>2014</v>
      </c>
      <c r="C46" s="196" t="s">
        <v>2015</v>
      </c>
      <c r="D46" s="184" t="s">
        <v>637</v>
      </c>
      <c r="E46" s="185">
        <v>1</v>
      </c>
      <c r="F46" s="186"/>
      <c r="G46" s="187">
        <f t="shared" si="21"/>
        <v>0</v>
      </c>
      <c r="H46" s="186">
        <v>15470</v>
      </c>
      <c r="I46" s="187">
        <f t="shared" si="22"/>
        <v>15470</v>
      </c>
      <c r="J46" s="186">
        <v>0</v>
      </c>
      <c r="K46" s="187">
        <f t="shared" si="23"/>
        <v>0</v>
      </c>
      <c r="L46" s="187">
        <v>21</v>
      </c>
      <c r="M46" s="187">
        <f t="shared" si="24"/>
        <v>0</v>
      </c>
      <c r="N46" s="185">
        <v>0</v>
      </c>
      <c r="O46" s="185">
        <f t="shared" si="25"/>
        <v>0</v>
      </c>
      <c r="P46" s="185">
        <v>0</v>
      </c>
      <c r="Q46" s="185">
        <f t="shared" si="26"/>
        <v>0</v>
      </c>
      <c r="R46" s="187"/>
      <c r="S46" s="187" t="s">
        <v>383</v>
      </c>
      <c r="T46" s="188" t="s">
        <v>534</v>
      </c>
      <c r="U46" s="162">
        <v>0</v>
      </c>
      <c r="V46" s="162">
        <f t="shared" si="27"/>
        <v>0</v>
      </c>
      <c r="W46" s="162"/>
      <c r="X46" s="162" t="s">
        <v>347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348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ht="24" outlineLevel="1">
      <c r="A47" s="182">
        <v>33</v>
      </c>
      <c r="B47" s="183" t="s">
        <v>2016</v>
      </c>
      <c r="C47" s="196" t="s">
        <v>2017</v>
      </c>
      <c r="D47" s="184" t="s">
        <v>449</v>
      </c>
      <c r="E47" s="185">
        <v>5.5</v>
      </c>
      <c r="F47" s="186"/>
      <c r="G47" s="187">
        <f t="shared" si="21"/>
        <v>0</v>
      </c>
      <c r="H47" s="186">
        <v>1780</v>
      </c>
      <c r="I47" s="187">
        <f t="shared" si="22"/>
        <v>9790</v>
      </c>
      <c r="J47" s="186">
        <v>0</v>
      </c>
      <c r="K47" s="187">
        <f t="shared" si="23"/>
        <v>0</v>
      </c>
      <c r="L47" s="187">
        <v>21</v>
      </c>
      <c r="M47" s="187">
        <f t="shared" si="24"/>
        <v>0</v>
      </c>
      <c r="N47" s="185">
        <v>0</v>
      </c>
      <c r="O47" s="185">
        <f t="shared" si="25"/>
        <v>0</v>
      </c>
      <c r="P47" s="185">
        <v>0</v>
      </c>
      <c r="Q47" s="185">
        <f t="shared" si="26"/>
        <v>0</v>
      </c>
      <c r="R47" s="187"/>
      <c r="S47" s="187" t="s">
        <v>383</v>
      </c>
      <c r="T47" s="188" t="s">
        <v>534</v>
      </c>
      <c r="U47" s="162">
        <v>0</v>
      </c>
      <c r="V47" s="162">
        <f t="shared" si="27"/>
        <v>0</v>
      </c>
      <c r="W47" s="162"/>
      <c r="X47" s="162" t="s">
        <v>347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348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ht="24" outlineLevel="1">
      <c r="A48" s="182">
        <v>34</v>
      </c>
      <c r="B48" s="183" t="s">
        <v>2018</v>
      </c>
      <c r="C48" s="191" t="s">
        <v>2019</v>
      </c>
      <c r="D48" s="202" t="s">
        <v>449</v>
      </c>
      <c r="E48" s="185">
        <v>6.5</v>
      </c>
      <c r="F48" s="186"/>
      <c r="G48" s="187">
        <f t="shared" si="21"/>
        <v>0</v>
      </c>
      <c r="H48" s="186">
        <v>1540</v>
      </c>
      <c r="I48" s="187">
        <f t="shared" si="22"/>
        <v>10010</v>
      </c>
      <c r="J48" s="186">
        <v>0</v>
      </c>
      <c r="K48" s="187">
        <f t="shared" si="23"/>
        <v>0</v>
      </c>
      <c r="L48" s="187">
        <v>21</v>
      </c>
      <c r="M48" s="187">
        <f t="shared" si="24"/>
        <v>0</v>
      </c>
      <c r="N48" s="185">
        <v>0</v>
      </c>
      <c r="O48" s="185">
        <f t="shared" si="25"/>
        <v>0</v>
      </c>
      <c r="P48" s="185">
        <v>0</v>
      </c>
      <c r="Q48" s="185">
        <f t="shared" si="26"/>
        <v>0</v>
      </c>
      <c r="R48" s="187"/>
      <c r="S48" s="187" t="s">
        <v>383</v>
      </c>
      <c r="T48" s="188" t="s">
        <v>534</v>
      </c>
      <c r="U48" s="162">
        <v>0</v>
      </c>
      <c r="V48" s="162">
        <f t="shared" si="27"/>
        <v>0</v>
      </c>
      <c r="W48" s="162"/>
      <c r="X48" s="162" t="s">
        <v>347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348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ht="24" outlineLevel="1">
      <c r="A49" s="182">
        <v>35</v>
      </c>
      <c r="B49" s="183" t="s">
        <v>2020</v>
      </c>
      <c r="C49" s="196" t="s">
        <v>2021</v>
      </c>
      <c r="D49" s="184" t="s">
        <v>449</v>
      </c>
      <c r="E49" s="185">
        <v>9.1999999999999993</v>
      </c>
      <c r="F49" s="186"/>
      <c r="G49" s="187">
        <f t="shared" si="21"/>
        <v>0</v>
      </c>
      <c r="H49" s="186">
        <v>1540</v>
      </c>
      <c r="I49" s="187">
        <f t="shared" si="22"/>
        <v>14168</v>
      </c>
      <c r="J49" s="186">
        <v>0</v>
      </c>
      <c r="K49" s="187">
        <f t="shared" si="23"/>
        <v>0</v>
      </c>
      <c r="L49" s="187">
        <v>21</v>
      </c>
      <c r="M49" s="187">
        <f t="shared" si="24"/>
        <v>0</v>
      </c>
      <c r="N49" s="185">
        <v>0</v>
      </c>
      <c r="O49" s="185">
        <f t="shared" si="25"/>
        <v>0</v>
      </c>
      <c r="P49" s="185">
        <v>0</v>
      </c>
      <c r="Q49" s="185">
        <f t="shared" si="26"/>
        <v>0</v>
      </c>
      <c r="R49" s="187"/>
      <c r="S49" s="187" t="s">
        <v>383</v>
      </c>
      <c r="T49" s="188" t="s">
        <v>534</v>
      </c>
      <c r="U49" s="162">
        <v>0</v>
      </c>
      <c r="V49" s="162">
        <f t="shared" si="27"/>
        <v>0</v>
      </c>
      <c r="W49" s="162"/>
      <c r="X49" s="162" t="s">
        <v>347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348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24" outlineLevel="1">
      <c r="A50" s="182">
        <v>36</v>
      </c>
      <c r="B50" s="183" t="s">
        <v>2022</v>
      </c>
      <c r="C50" s="191" t="s">
        <v>2023</v>
      </c>
      <c r="D50" s="202" t="s">
        <v>449</v>
      </c>
      <c r="E50" s="185">
        <v>8.1999999999999993</v>
      </c>
      <c r="F50" s="186"/>
      <c r="G50" s="187">
        <f t="shared" si="21"/>
        <v>0</v>
      </c>
      <c r="H50" s="186">
        <v>1140</v>
      </c>
      <c r="I50" s="187">
        <f t="shared" si="22"/>
        <v>9348</v>
      </c>
      <c r="J50" s="186">
        <v>0</v>
      </c>
      <c r="K50" s="187">
        <f t="shared" si="23"/>
        <v>0</v>
      </c>
      <c r="L50" s="187">
        <v>21</v>
      </c>
      <c r="M50" s="187">
        <f t="shared" si="24"/>
        <v>0</v>
      </c>
      <c r="N50" s="185">
        <v>0</v>
      </c>
      <c r="O50" s="185">
        <f t="shared" si="25"/>
        <v>0</v>
      </c>
      <c r="P50" s="185">
        <v>0</v>
      </c>
      <c r="Q50" s="185">
        <f t="shared" si="26"/>
        <v>0</v>
      </c>
      <c r="R50" s="187"/>
      <c r="S50" s="187" t="s">
        <v>383</v>
      </c>
      <c r="T50" s="188" t="s">
        <v>534</v>
      </c>
      <c r="U50" s="162">
        <v>0</v>
      </c>
      <c r="V50" s="162">
        <f t="shared" si="27"/>
        <v>0</v>
      </c>
      <c r="W50" s="162"/>
      <c r="X50" s="162" t="s">
        <v>347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348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ht="24" outlineLevel="1">
      <c r="A51" s="182">
        <v>37</v>
      </c>
      <c r="B51" s="183" t="s">
        <v>2024</v>
      </c>
      <c r="C51" s="196" t="s">
        <v>2025</v>
      </c>
      <c r="D51" s="184" t="s">
        <v>449</v>
      </c>
      <c r="E51" s="185">
        <v>3.5</v>
      </c>
      <c r="F51" s="186"/>
      <c r="G51" s="187">
        <f t="shared" si="21"/>
        <v>0</v>
      </c>
      <c r="H51" s="186">
        <v>1780</v>
      </c>
      <c r="I51" s="187">
        <f t="shared" si="22"/>
        <v>6230</v>
      </c>
      <c r="J51" s="186">
        <v>0</v>
      </c>
      <c r="K51" s="187">
        <f t="shared" si="23"/>
        <v>0</v>
      </c>
      <c r="L51" s="187">
        <v>21</v>
      </c>
      <c r="M51" s="187">
        <f t="shared" si="24"/>
        <v>0</v>
      </c>
      <c r="N51" s="185">
        <v>0</v>
      </c>
      <c r="O51" s="185">
        <f t="shared" si="25"/>
        <v>0</v>
      </c>
      <c r="P51" s="185">
        <v>0</v>
      </c>
      <c r="Q51" s="185">
        <f t="shared" si="26"/>
        <v>0</v>
      </c>
      <c r="R51" s="187"/>
      <c r="S51" s="187" t="s">
        <v>383</v>
      </c>
      <c r="T51" s="188" t="s">
        <v>534</v>
      </c>
      <c r="U51" s="162">
        <v>0</v>
      </c>
      <c r="V51" s="162">
        <f t="shared" si="27"/>
        <v>0</v>
      </c>
      <c r="W51" s="162"/>
      <c r="X51" s="162" t="s">
        <v>347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348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82">
        <v>38</v>
      </c>
      <c r="B52" s="183" t="s">
        <v>2026</v>
      </c>
      <c r="C52" s="191" t="s">
        <v>2027</v>
      </c>
      <c r="D52" s="202" t="s">
        <v>637</v>
      </c>
      <c r="E52" s="185">
        <v>1</v>
      </c>
      <c r="F52" s="186"/>
      <c r="G52" s="187">
        <f t="shared" si="21"/>
        <v>0</v>
      </c>
      <c r="H52" s="186">
        <v>15420</v>
      </c>
      <c r="I52" s="187">
        <f t="shared" si="22"/>
        <v>15420</v>
      </c>
      <c r="J52" s="186">
        <v>0</v>
      </c>
      <c r="K52" s="187">
        <f t="shared" si="23"/>
        <v>0</v>
      </c>
      <c r="L52" s="187">
        <v>21</v>
      </c>
      <c r="M52" s="187">
        <f t="shared" si="24"/>
        <v>0</v>
      </c>
      <c r="N52" s="185">
        <v>0</v>
      </c>
      <c r="O52" s="185">
        <f t="shared" si="25"/>
        <v>0</v>
      </c>
      <c r="P52" s="185">
        <v>0</v>
      </c>
      <c r="Q52" s="185">
        <f t="shared" si="26"/>
        <v>0</v>
      </c>
      <c r="R52" s="187"/>
      <c r="S52" s="187" t="s">
        <v>383</v>
      </c>
      <c r="T52" s="188" t="s">
        <v>534</v>
      </c>
      <c r="U52" s="162">
        <v>0</v>
      </c>
      <c r="V52" s="162">
        <f t="shared" si="27"/>
        <v>0</v>
      </c>
      <c r="W52" s="162"/>
      <c r="X52" s="162" t="s">
        <v>347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348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ht="24" outlineLevel="1">
      <c r="A53" s="182">
        <v>39</v>
      </c>
      <c r="B53" s="183" t="s">
        <v>2028</v>
      </c>
      <c r="C53" s="196" t="s">
        <v>1966</v>
      </c>
      <c r="D53" s="184" t="s">
        <v>382</v>
      </c>
      <c r="E53" s="185">
        <v>1</v>
      </c>
      <c r="F53" s="186"/>
      <c r="G53" s="187">
        <f t="shared" si="21"/>
        <v>0</v>
      </c>
      <c r="H53" s="186">
        <v>37850</v>
      </c>
      <c r="I53" s="187">
        <f t="shared" si="22"/>
        <v>37850</v>
      </c>
      <c r="J53" s="186">
        <v>0</v>
      </c>
      <c r="K53" s="187">
        <f t="shared" si="23"/>
        <v>0</v>
      </c>
      <c r="L53" s="187">
        <v>21</v>
      </c>
      <c r="M53" s="187">
        <f t="shared" si="24"/>
        <v>0</v>
      </c>
      <c r="N53" s="185">
        <v>0</v>
      </c>
      <c r="O53" s="185">
        <f t="shared" si="25"/>
        <v>0</v>
      </c>
      <c r="P53" s="185">
        <v>0</v>
      </c>
      <c r="Q53" s="185">
        <f t="shared" si="26"/>
        <v>0</v>
      </c>
      <c r="R53" s="187"/>
      <c r="S53" s="187" t="s">
        <v>383</v>
      </c>
      <c r="T53" s="188" t="s">
        <v>534</v>
      </c>
      <c r="U53" s="162">
        <v>0</v>
      </c>
      <c r="V53" s="162">
        <f t="shared" si="27"/>
        <v>0</v>
      </c>
      <c r="W53" s="162"/>
      <c r="X53" s="162" t="s">
        <v>347</v>
      </c>
      <c r="Y53" s="162" t="s">
        <v>302</v>
      </c>
      <c r="Z53" s="152"/>
      <c r="AA53" s="152"/>
      <c r="AB53" s="152"/>
      <c r="AC53" s="152"/>
      <c r="AD53" s="152"/>
      <c r="AE53" s="152"/>
      <c r="AF53" s="152"/>
      <c r="AG53" s="152" t="s">
        <v>348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ht="24" outlineLevel="1">
      <c r="A54" s="182">
        <v>40</v>
      </c>
      <c r="B54" s="183" t="s">
        <v>2029</v>
      </c>
      <c r="C54" s="196" t="s">
        <v>1968</v>
      </c>
      <c r="D54" s="184" t="s">
        <v>382</v>
      </c>
      <c r="E54" s="185">
        <v>1</v>
      </c>
      <c r="F54" s="186"/>
      <c r="G54" s="187">
        <f t="shared" si="21"/>
        <v>0</v>
      </c>
      <c r="H54" s="186">
        <v>17850</v>
      </c>
      <c r="I54" s="187">
        <f t="shared" si="22"/>
        <v>17850</v>
      </c>
      <c r="J54" s="186">
        <v>0</v>
      </c>
      <c r="K54" s="187">
        <f t="shared" si="23"/>
        <v>0</v>
      </c>
      <c r="L54" s="187">
        <v>21</v>
      </c>
      <c r="M54" s="187">
        <f t="shared" si="24"/>
        <v>0</v>
      </c>
      <c r="N54" s="185">
        <v>0</v>
      </c>
      <c r="O54" s="185">
        <f t="shared" si="25"/>
        <v>0</v>
      </c>
      <c r="P54" s="185">
        <v>0</v>
      </c>
      <c r="Q54" s="185">
        <f t="shared" si="26"/>
        <v>0</v>
      </c>
      <c r="R54" s="187"/>
      <c r="S54" s="187" t="s">
        <v>383</v>
      </c>
      <c r="T54" s="188" t="s">
        <v>534</v>
      </c>
      <c r="U54" s="162">
        <v>0</v>
      </c>
      <c r="V54" s="162">
        <f t="shared" si="27"/>
        <v>0</v>
      </c>
      <c r="W54" s="162"/>
      <c r="X54" s="162" t="s">
        <v>347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348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14">
      <c r="A55" s="167" t="s">
        <v>293</v>
      </c>
      <c r="B55" s="168" t="s">
        <v>232</v>
      </c>
      <c r="C55" s="193" t="s">
        <v>236</v>
      </c>
      <c r="D55" s="169"/>
      <c r="E55" s="170"/>
      <c r="F55" s="171"/>
      <c r="G55" s="171">
        <f>SUMIF(AG56:AG73,"&lt;&gt;NOR",G56:G73)</f>
        <v>0</v>
      </c>
      <c r="H55" s="171"/>
      <c r="I55" s="171">
        <f>SUM(I56:I73)</f>
        <v>179787</v>
      </c>
      <c r="J55" s="171"/>
      <c r="K55" s="171">
        <f>SUM(K56:K73)</f>
        <v>17840</v>
      </c>
      <c r="L55" s="171"/>
      <c r="M55" s="171">
        <f>SUM(M56:M73)</f>
        <v>0</v>
      </c>
      <c r="N55" s="170"/>
      <c r="O55" s="170">
        <f>SUM(O56:O73)</f>
        <v>0</v>
      </c>
      <c r="P55" s="170"/>
      <c r="Q55" s="170">
        <f>SUM(Q56:Q73)</f>
        <v>0</v>
      </c>
      <c r="R55" s="171"/>
      <c r="S55" s="171"/>
      <c r="T55" s="172"/>
      <c r="U55" s="166"/>
      <c r="V55" s="166">
        <f>SUM(V56:V73)</f>
        <v>0</v>
      </c>
      <c r="W55" s="166"/>
      <c r="X55" s="166"/>
      <c r="Y55" s="166"/>
      <c r="AG55" t="s">
        <v>294</v>
      </c>
    </row>
    <row r="56" spans="1:60" outlineLevel="1">
      <c r="A56" s="182">
        <v>41</v>
      </c>
      <c r="B56" s="183" t="s">
        <v>2030</v>
      </c>
      <c r="C56" s="196" t="s">
        <v>1970</v>
      </c>
      <c r="D56" s="184" t="s">
        <v>637</v>
      </c>
      <c r="E56" s="185">
        <v>1</v>
      </c>
      <c r="F56" s="186"/>
      <c r="G56" s="187">
        <f>ROUND(E56*F56,2)</f>
        <v>0</v>
      </c>
      <c r="H56" s="186">
        <v>11350</v>
      </c>
      <c r="I56" s="187">
        <f>ROUND(E56*H56,2)</f>
        <v>11350</v>
      </c>
      <c r="J56" s="186">
        <v>0</v>
      </c>
      <c r="K56" s="187">
        <f>ROUND(E56*J56,2)</f>
        <v>0</v>
      </c>
      <c r="L56" s="187">
        <v>21</v>
      </c>
      <c r="M56" s="187">
        <f>G56*(1+L56/100)</f>
        <v>0</v>
      </c>
      <c r="N56" s="185">
        <v>0</v>
      </c>
      <c r="O56" s="185">
        <f>ROUND(E56*N56,2)</f>
        <v>0</v>
      </c>
      <c r="P56" s="185">
        <v>0</v>
      </c>
      <c r="Q56" s="185">
        <f>ROUND(E56*P56,2)</f>
        <v>0</v>
      </c>
      <c r="R56" s="187"/>
      <c r="S56" s="187" t="s">
        <v>383</v>
      </c>
      <c r="T56" s="188" t="s">
        <v>534</v>
      </c>
      <c r="U56" s="162">
        <v>0</v>
      </c>
      <c r="V56" s="162">
        <f>ROUND(E56*U56,2)</f>
        <v>0</v>
      </c>
      <c r="W56" s="162"/>
      <c r="X56" s="162" t="s">
        <v>347</v>
      </c>
      <c r="Y56" s="162" t="s">
        <v>302</v>
      </c>
      <c r="Z56" s="152"/>
      <c r="AA56" s="152"/>
      <c r="AB56" s="152"/>
      <c r="AC56" s="152"/>
      <c r="AD56" s="152"/>
      <c r="AE56" s="152"/>
      <c r="AF56" s="152"/>
      <c r="AG56" s="152" t="s">
        <v>348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ht="24" outlineLevel="1">
      <c r="A57" s="174">
        <v>42</v>
      </c>
      <c r="B57" s="175" t="s">
        <v>2031</v>
      </c>
      <c r="C57" s="194" t="s">
        <v>1972</v>
      </c>
      <c r="D57" s="176" t="s">
        <v>637</v>
      </c>
      <c r="E57" s="177">
        <v>1</v>
      </c>
      <c r="F57" s="178"/>
      <c r="G57" s="179">
        <f>ROUND(E57*F57,2)</f>
        <v>0</v>
      </c>
      <c r="H57" s="178">
        <v>27840</v>
      </c>
      <c r="I57" s="179">
        <f>ROUND(E57*H57,2)</f>
        <v>27840</v>
      </c>
      <c r="J57" s="178">
        <v>0</v>
      </c>
      <c r="K57" s="179">
        <f>ROUND(E57*J57,2)</f>
        <v>0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/>
      <c r="S57" s="179" t="s">
        <v>383</v>
      </c>
      <c r="T57" s="180" t="s">
        <v>534</v>
      </c>
      <c r="U57" s="162">
        <v>0</v>
      </c>
      <c r="V57" s="162">
        <f>ROUND(E57*U57,2)</f>
        <v>0</v>
      </c>
      <c r="W57" s="162"/>
      <c r="X57" s="162" t="s">
        <v>347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348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205" t="s">
        <v>1973</v>
      </c>
      <c r="D58" s="206"/>
      <c r="E58" s="206"/>
      <c r="F58" s="206"/>
      <c r="G58" s="206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913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24" outlineLevel="1">
      <c r="A59" s="182">
        <v>43</v>
      </c>
      <c r="B59" s="183" t="s">
        <v>2032</v>
      </c>
      <c r="C59" s="196" t="s">
        <v>1975</v>
      </c>
      <c r="D59" s="184" t="s">
        <v>637</v>
      </c>
      <c r="E59" s="185">
        <v>1</v>
      </c>
      <c r="F59" s="186"/>
      <c r="G59" s="187">
        <f t="shared" ref="G59:G73" si="28">ROUND(E59*F59,2)</f>
        <v>0</v>
      </c>
      <c r="H59" s="186">
        <v>750</v>
      </c>
      <c r="I59" s="187">
        <f t="shared" ref="I59:I73" si="29">ROUND(E59*H59,2)</f>
        <v>750</v>
      </c>
      <c r="J59" s="186">
        <v>0</v>
      </c>
      <c r="K59" s="187">
        <f t="shared" ref="K59:K73" si="30">ROUND(E59*J59,2)</f>
        <v>0</v>
      </c>
      <c r="L59" s="187">
        <v>21</v>
      </c>
      <c r="M59" s="187">
        <f t="shared" ref="M59:M73" si="31">G59*(1+L59/100)</f>
        <v>0</v>
      </c>
      <c r="N59" s="185">
        <v>0</v>
      </c>
      <c r="O59" s="185">
        <f t="shared" ref="O59:O73" si="32">ROUND(E59*N59,2)</f>
        <v>0</v>
      </c>
      <c r="P59" s="185">
        <v>0</v>
      </c>
      <c r="Q59" s="185">
        <f t="shared" ref="Q59:Q73" si="33">ROUND(E59*P59,2)</f>
        <v>0</v>
      </c>
      <c r="R59" s="187"/>
      <c r="S59" s="187" t="s">
        <v>383</v>
      </c>
      <c r="T59" s="188" t="s">
        <v>534</v>
      </c>
      <c r="U59" s="162">
        <v>0</v>
      </c>
      <c r="V59" s="162">
        <f t="shared" ref="V59:V73" si="34">ROUND(E59*U59,2)</f>
        <v>0</v>
      </c>
      <c r="W59" s="162"/>
      <c r="X59" s="162" t="s">
        <v>347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348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24" outlineLevel="1">
      <c r="A60" s="182">
        <v>44</v>
      </c>
      <c r="B60" s="183" t="s">
        <v>2033</v>
      </c>
      <c r="C60" s="196" t="s">
        <v>1977</v>
      </c>
      <c r="D60" s="184" t="s">
        <v>637</v>
      </c>
      <c r="E60" s="185">
        <v>1</v>
      </c>
      <c r="F60" s="186"/>
      <c r="G60" s="187">
        <f t="shared" si="28"/>
        <v>0</v>
      </c>
      <c r="H60" s="186">
        <v>470</v>
      </c>
      <c r="I60" s="187">
        <f t="shared" si="29"/>
        <v>470</v>
      </c>
      <c r="J60" s="186">
        <v>0</v>
      </c>
      <c r="K60" s="187">
        <f t="shared" si="30"/>
        <v>0</v>
      </c>
      <c r="L60" s="187">
        <v>21</v>
      </c>
      <c r="M60" s="187">
        <f t="shared" si="31"/>
        <v>0</v>
      </c>
      <c r="N60" s="185">
        <v>0</v>
      </c>
      <c r="O60" s="185">
        <f t="shared" si="32"/>
        <v>0</v>
      </c>
      <c r="P60" s="185">
        <v>0</v>
      </c>
      <c r="Q60" s="185">
        <f t="shared" si="33"/>
        <v>0</v>
      </c>
      <c r="R60" s="187"/>
      <c r="S60" s="187" t="s">
        <v>383</v>
      </c>
      <c r="T60" s="188" t="s">
        <v>534</v>
      </c>
      <c r="U60" s="162">
        <v>0</v>
      </c>
      <c r="V60" s="162">
        <f t="shared" si="34"/>
        <v>0</v>
      </c>
      <c r="W60" s="162"/>
      <c r="X60" s="162" t="s">
        <v>347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348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24" outlineLevel="1">
      <c r="A61" s="182">
        <v>45</v>
      </c>
      <c r="B61" s="183" t="s">
        <v>2034</v>
      </c>
      <c r="C61" s="196" t="s">
        <v>2035</v>
      </c>
      <c r="D61" s="184" t="s">
        <v>382</v>
      </c>
      <c r="E61" s="185">
        <v>1</v>
      </c>
      <c r="F61" s="186"/>
      <c r="G61" s="187">
        <f t="shared" si="28"/>
        <v>0</v>
      </c>
      <c r="H61" s="186">
        <v>5870</v>
      </c>
      <c r="I61" s="187">
        <f t="shared" si="29"/>
        <v>5870</v>
      </c>
      <c r="J61" s="186">
        <v>0</v>
      </c>
      <c r="K61" s="187">
        <f t="shared" si="30"/>
        <v>0</v>
      </c>
      <c r="L61" s="187">
        <v>21</v>
      </c>
      <c r="M61" s="187">
        <f t="shared" si="31"/>
        <v>0</v>
      </c>
      <c r="N61" s="185">
        <v>0</v>
      </c>
      <c r="O61" s="185">
        <f t="shared" si="32"/>
        <v>0</v>
      </c>
      <c r="P61" s="185">
        <v>0</v>
      </c>
      <c r="Q61" s="185">
        <f t="shared" si="33"/>
        <v>0</v>
      </c>
      <c r="R61" s="187"/>
      <c r="S61" s="187" t="s">
        <v>383</v>
      </c>
      <c r="T61" s="188" t="s">
        <v>534</v>
      </c>
      <c r="U61" s="162">
        <v>0</v>
      </c>
      <c r="V61" s="162">
        <f t="shared" si="34"/>
        <v>0</v>
      </c>
      <c r="W61" s="162"/>
      <c r="X61" s="162" t="s">
        <v>347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348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ht="24" outlineLevel="1">
      <c r="A62" s="182">
        <v>46</v>
      </c>
      <c r="B62" s="183" t="s">
        <v>2036</v>
      </c>
      <c r="C62" s="196" t="s">
        <v>2037</v>
      </c>
      <c r="D62" s="184" t="s">
        <v>382</v>
      </c>
      <c r="E62" s="185">
        <v>1</v>
      </c>
      <c r="F62" s="186"/>
      <c r="G62" s="187">
        <f t="shared" si="28"/>
        <v>0</v>
      </c>
      <c r="H62" s="186">
        <v>2140</v>
      </c>
      <c r="I62" s="187">
        <f t="shared" si="29"/>
        <v>2140</v>
      </c>
      <c r="J62" s="186">
        <v>0</v>
      </c>
      <c r="K62" s="187">
        <f t="shared" si="30"/>
        <v>0</v>
      </c>
      <c r="L62" s="187">
        <v>21</v>
      </c>
      <c r="M62" s="187">
        <f t="shared" si="31"/>
        <v>0</v>
      </c>
      <c r="N62" s="185">
        <v>0</v>
      </c>
      <c r="O62" s="185">
        <f t="shared" si="32"/>
        <v>0</v>
      </c>
      <c r="P62" s="185">
        <v>0</v>
      </c>
      <c r="Q62" s="185">
        <f t="shared" si="33"/>
        <v>0</v>
      </c>
      <c r="R62" s="187"/>
      <c r="S62" s="187" t="s">
        <v>383</v>
      </c>
      <c r="T62" s="188" t="s">
        <v>534</v>
      </c>
      <c r="U62" s="162">
        <v>0</v>
      </c>
      <c r="V62" s="162">
        <f t="shared" si="34"/>
        <v>0</v>
      </c>
      <c r="W62" s="162"/>
      <c r="X62" s="162" t="s">
        <v>347</v>
      </c>
      <c r="Y62" s="162" t="s">
        <v>302</v>
      </c>
      <c r="Z62" s="152"/>
      <c r="AA62" s="152"/>
      <c r="AB62" s="152"/>
      <c r="AC62" s="152"/>
      <c r="AD62" s="152"/>
      <c r="AE62" s="152"/>
      <c r="AF62" s="152"/>
      <c r="AG62" s="152" t="s">
        <v>348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24" outlineLevel="1">
      <c r="A63" s="182">
        <v>47</v>
      </c>
      <c r="B63" s="183" t="s">
        <v>2038</v>
      </c>
      <c r="C63" s="196" t="s">
        <v>1982</v>
      </c>
      <c r="D63" s="184" t="s">
        <v>637</v>
      </c>
      <c r="E63" s="185">
        <v>1</v>
      </c>
      <c r="F63" s="186"/>
      <c r="G63" s="187">
        <f t="shared" si="28"/>
        <v>0</v>
      </c>
      <c r="H63" s="186">
        <v>17840</v>
      </c>
      <c r="I63" s="187">
        <f t="shared" si="29"/>
        <v>17840</v>
      </c>
      <c r="J63" s="186">
        <v>0</v>
      </c>
      <c r="K63" s="187">
        <f t="shared" si="30"/>
        <v>0</v>
      </c>
      <c r="L63" s="187">
        <v>21</v>
      </c>
      <c r="M63" s="187">
        <f t="shared" si="31"/>
        <v>0</v>
      </c>
      <c r="N63" s="185">
        <v>0</v>
      </c>
      <c r="O63" s="185">
        <f t="shared" si="32"/>
        <v>0</v>
      </c>
      <c r="P63" s="185">
        <v>0</v>
      </c>
      <c r="Q63" s="185">
        <f t="shared" si="33"/>
        <v>0</v>
      </c>
      <c r="R63" s="187"/>
      <c r="S63" s="187" t="s">
        <v>383</v>
      </c>
      <c r="T63" s="188" t="s">
        <v>534</v>
      </c>
      <c r="U63" s="162">
        <v>0</v>
      </c>
      <c r="V63" s="162">
        <f t="shared" si="34"/>
        <v>0</v>
      </c>
      <c r="W63" s="162"/>
      <c r="X63" s="162" t="s">
        <v>347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348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24" outlineLevel="1">
      <c r="A64" s="182">
        <v>48</v>
      </c>
      <c r="B64" s="183" t="s">
        <v>2039</v>
      </c>
      <c r="C64" s="196" t="s">
        <v>2040</v>
      </c>
      <c r="D64" s="184" t="s">
        <v>637</v>
      </c>
      <c r="E64" s="185">
        <v>1</v>
      </c>
      <c r="F64" s="186"/>
      <c r="G64" s="187">
        <f t="shared" si="28"/>
        <v>0</v>
      </c>
      <c r="H64" s="186">
        <v>18130</v>
      </c>
      <c r="I64" s="187">
        <f t="shared" si="29"/>
        <v>18130</v>
      </c>
      <c r="J64" s="186">
        <v>0</v>
      </c>
      <c r="K64" s="187">
        <f t="shared" si="30"/>
        <v>0</v>
      </c>
      <c r="L64" s="187">
        <v>21</v>
      </c>
      <c r="M64" s="187">
        <f t="shared" si="31"/>
        <v>0</v>
      </c>
      <c r="N64" s="185">
        <v>0</v>
      </c>
      <c r="O64" s="185">
        <f t="shared" si="32"/>
        <v>0</v>
      </c>
      <c r="P64" s="185">
        <v>0</v>
      </c>
      <c r="Q64" s="185">
        <f t="shared" si="33"/>
        <v>0</v>
      </c>
      <c r="R64" s="187"/>
      <c r="S64" s="187" t="s">
        <v>383</v>
      </c>
      <c r="T64" s="188" t="s">
        <v>534</v>
      </c>
      <c r="U64" s="162">
        <v>0</v>
      </c>
      <c r="V64" s="162">
        <f t="shared" si="34"/>
        <v>0</v>
      </c>
      <c r="W64" s="162"/>
      <c r="X64" s="162" t="s">
        <v>347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348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82">
        <v>49</v>
      </c>
      <c r="B65" s="183" t="s">
        <v>2041</v>
      </c>
      <c r="C65" s="191" t="s">
        <v>2042</v>
      </c>
      <c r="D65" s="202" t="s">
        <v>637</v>
      </c>
      <c r="E65" s="185">
        <v>1</v>
      </c>
      <c r="F65" s="186"/>
      <c r="G65" s="187">
        <f t="shared" si="28"/>
        <v>0</v>
      </c>
      <c r="H65" s="186">
        <v>5470</v>
      </c>
      <c r="I65" s="187">
        <f t="shared" si="29"/>
        <v>5470</v>
      </c>
      <c r="J65" s="186">
        <v>0</v>
      </c>
      <c r="K65" s="187">
        <f t="shared" si="30"/>
        <v>0</v>
      </c>
      <c r="L65" s="187">
        <v>21</v>
      </c>
      <c r="M65" s="187">
        <f t="shared" si="31"/>
        <v>0</v>
      </c>
      <c r="N65" s="185">
        <v>0</v>
      </c>
      <c r="O65" s="185">
        <f t="shared" si="32"/>
        <v>0</v>
      </c>
      <c r="P65" s="185">
        <v>0</v>
      </c>
      <c r="Q65" s="185">
        <f t="shared" si="33"/>
        <v>0</v>
      </c>
      <c r="R65" s="187"/>
      <c r="S65" s="187" t="s">
        <v>383</v>
      </c>
      <c r="T65" s="188" t="s">
        <v>534</v>
      </c>
      <c r="U65" s="162">
        <v>0</v>
      </c>
      <c r="V65" s="162">
        <f t="shared" si="34"/>
        <v>0</v>
      </c>
      <c r="W65" s="162"/>
      <c r="X65" s="162" t="s">
        <v>347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348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82">
        <v>50</v>
      </c>
      <c r="B66" s="183" t="s">
        <v>2043</v>
      </c>
      <c r="C66" s="196" t="s">
        <v>2044</v>
      </c>
      <c r="D66" s="184" t="s">
        <v>637</v>
      </c>
      <c r="E66" s="185">
        <v>1</v>
      </c>
      <c r="F66" s="186"/>
      <c r="G66" s="187">
        <f t="shared" si="28"/>
        <v>0</v>
      </c>
      <c r="H66" s="186">
        <v>0</v>
      </c>
      <c r="I66" s="187">
        <f t="shared" si="29"/>
        <v>0</v>
      </c>
      <c r="J66" s="186">
        <v>17840</v>
      </c>
      <c r="K66" s="187">
        <f t="shared" si="30"/>
        <v>17840</v>
      </c>
      <c r="L66" s="187">
        <v>21</v>
      </c>
      <c r="M66" s="187">
        <f t="shared" si="31"/>
        <v>0</v>
      </c>
      <c r="N66" s="185">
        <v>0</v>
      </c>
      <c r="O66" s="185">
        <f t="shared" si="32"/>
        <v>0</v>
      </c>
      <c r="P66" s="185">
        <v>0</v>
      </c>
      <c r="Q66" s="185">
        <f t="shared" si="33"/>
        <v>0</v>
      </c>
      <c r="R66" s="187"/>
      <c r="S66" s="187" t="s">
        <v>383</v>
      </c>
      <c r="T66" s="188" t="s">
        <v>534</v>
      </c>
      <c r="U66" s="162">
        <v>0</v>
      </c>
      <c r="V66" s="162">
        <f t="shared" si="34"/>
        <v>0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>
      <c r="A67" s="182">
        <v>51</v>
      </c>
      <c r="B67" s="183" t="s">
        <v>2045</v>
      </c>
      <c r="C67" s="191" t="s">
        <v>2046</v>
      </c>
      <c r="D67" s="202" t="s">
        <v>449</v>
      </c>
      <c r="E67" s="185">
        <v>4</v>
      </c>
      <c r="F67" s="186"/>
      <c r="G67" s="187">
        <f t="shared" si="28"/>
        <v>0</v>
      </c>
      <c r="H67" s="186">
        <v>490</v>
      </c>
      <c r="I67" s="187">
        <f t="shared" si="29"/>
        <v>1960</v>
      </c>
      <c r="J67" s="186">
        <v>0</v>
      </c>
      <c r="K67" s="187">
        <f t="shared" si="30"/>
        <v>0</v>
      </c>
      <c r="L67" s="187">
        <v>21</v>
      </c>
      <c r="M67" s="187">
        <f t="shared" si="31"/>
        <v>0</v>
      </c>
      <c r="N67" s="185">
        <v>0</v>
      </c>
      <c r="O67" s="185">
        <f t="shared" si="32"/>
        <v>0</v>
      </c>
      <c r="P67" s="185">
        <v>0</v>
      </c>
      <c r="Q67" s="185">
        <f t="shared" si="33"/>
        <v>0</v>
      </c>
      <c r="R67" s="187"/>
      <c r="S67" s="187" t="s">
        <v>383</v>
      </c>
      <c r="T67" s="188" t="s">
        <v>534</v>
      </c>
      <c r="U67" s="162">
        <v>0</v>
      </c>
      <c r="V67" s="162">
        <f t="shared" si="34"/>
        <v>0</v>
      </c>
      <c r="W67" s="162"/>
      <c r="X67" s="162" t="s">
        <v>347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348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82">
        <v>52</v>
      </c>
      <c r="B68" s="183" t="s">
        <v>2047</v>
      </c>
      <c r="C68" s="196" t="s">
        <v>2048</v>
      </c>
      <c r="D68" s="184" t="s">
        <v>637</v>
      </c>
      <c r="E68" s="185">
        <v>1</v>
      </c>
      <c r="F68" s="186"/>
      <c r="G68" s="187">
        <f t="shared" si="28"/>
        <v>0</v>
      </c>
      <c r="H68" s="186">
        <v>4970</v>
      </c>
      <c r="I68" s="187">
        <f t="shared" si="29"/>
        <v>4970</v>
      </c>
      <c r="J68" s="186">
        <v>0</v>
      </c>
      <c r="K68" s="187">
        <f t="shared" si="30"/>
        <v>0</v>
      </c>
      <c r="L68" s="187">
        <v>21</v>
      </c>
      <c r="M68" s="187">
        <f t="shared" si="31"/>
        <v>0</v>
      </c>
      <c r="N68" s="185">
        <v>0</v>
      </c>
      <c r="O68" s="185">
        <f t="shared" si="32"/>
        <v>0</v>
      </c>
      <c r="P68" s="185">
        <v>0</v>
      </c>
      <c r="Q68" s="185">
        <f t="shared" si="33"/>
        <v>0</v>
      </c>
      <c r="R68" s="187"/>
      <c r="S68" s="187" t="s">
        <v>383</v>
      </c>
      <c r="T68" s="188" t="s">
        <v>534</v>
      </c>
      <c r="U68" s="162">
        <v>0</v>
      </c>
      <c r="V68" s="162">
        <f t="shared" si="34"/>
        <v>0</v>
      </c>
      <c r="W68" s="162"/>
      <c r="X68" s="162" t="s">
        <v>347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348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82">
        <v>53</v>
      </c>
      <c r="B69" s="183" t="s">
        <v>2049</v>
      </c>
      <c r="C69" s="196" t="s">
        <v>2050</v>
      </c>
      <c r="D69" s="184" t="s">
        <v>449</v>
      </c>
      <c r="E69" s="185">
        <v>4.9000000000000004</v>
      </c>
      <c r="F69" s="186"/>
      <c r="G69" s="187">
        <f t="shared" si="28"/>
        <v>0</v>
      </c>
      <c r="H69" s="186">
        <v>4650</v>
      </c>
      <c r="I69" s="187">
        <f t="shared" si="29"/>
        <v>22785</v>
      </c>
      <c r="J69" s="186">
        <v>0</v>
      </c>
      <c r="K69" s="187">
        <f t="shared" si="30"/>
        <v>0</v>
      </c>
      <c r="L69" s="187">
        <v>21</v>
      </c>
      <c r="M69" s="187">
        <f t="shared" si="31"/>
        <v>0</v>
      </c>
      <c r="N69" s="185">
        <v>0</v>
      </c>
      <c r="O69" s="185">
        <f t="shared" si="32"/>
        <v>0</v>
      </c>
      <c r="P69" s="185">
        <v>0</v>
      </c>
      <c r="Q69" s="185">
        <f t="shared" si="33"/>
        <v>0</v>
      </c>
      <c r="R69" s="187"/>
      <c r="S69" s="187" t="s">
        <v>383</v>
      </c>
      <c r="T69" s="188" t="s">
        <v>534</v>
      </c>
      <c r="U69" s="162">
        <v>0</v>
      </c>
      <c r="V69" s="162">
        <f t="shared" si="34"/>
        <v>0</v>
      </c>
      <c r="W69" s="162"/>
      <c r="X69" s="162" t="s">
        <v>347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348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24" outlineLevel="1">
      <c r="A70" s="182">
        <v>54</v>
      </c>
      <c r="B70" s="183" t="s">
        <v>2051</v>
      </c>
      <c r="C70" s="191" t="s">
        <v>2052</v>
      </c>
      <c r="D70" s="202" t="s">
        <v>449</v>
      </c>
      <c r="E70" s="185">
        <v>4.2</v>
      </c>
      <c r="F70" s="186"/>
      <c r="G70" s="187">
        <f t="shared" si="28"/>
        <v>0</v>
      </c>
      <c r="H70" s="186">
        <v>1360</v>
      </c>
      <c r="I70" s="187">
        <f t="shared" si="29"/>
        <v>5712</v>
      </c>
      <c r="J70" s="186">
        <v>0</v>
      </c>
      <c r="K70" s="187">
        <f t="shared" si="30"/>
        <v>0</v>
      </c>
      <c r="L70" s="187">
        <v>21</v>
      </c>
      <c r="M70" s="187">
        <f t="shared" si="31"/>
        <v>0</v>
      </c>
      <c r="N70" s="185">
        <v>0</v>
      </c>
      <c r="O70" s="185">
        <f t="shared" si="32"/>
        <v>0</v>
      </c>
      <c r="P70" s="185">
        <v>0</v>
      </c>
      <c r="Q70" s="185">
        <f t="shared" si="33"/>
        <v>0</v>
      </c>
      <c r="R70" s="187"/>
      <c r="S70" s="187" t="s">
        <v>383</v>
      </c>
      <c r="T70" s="188" t="s">
        <v>534</v>
      </c>
      <c r="U70" s="162">
        <v>0</v>
      </c>
      <c r="V70" s="162">
        <f t="shared" si="34"/>
        <v>0</v>
      </c>
      <c r="W70" s="162"/>
      <c r="X70" s="162" t="s">
        <v>347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348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4" outlineLevel="1">
      <c r="A71" s="182">
        <v>55</v>
      </c>
      <c r="B71" s="183" t="s">
        <v>2053</v>
      </c>
      <c r="C71" s="196" t="s">
        <v>2054</v>
      </c>
      <c r="D71" s="184" t="s">
        <v>637</v>
      </c>
      <c r="E71" s="185">
        <v>1</v>
      </c>
      <c r="F71" s="186"/>
      <c r="G71" s="187">
        <f t="shared" si="28"/>
        <v>0</v>
      </c>
      <c r="H71" s="186">
        <v>34580</v>
      </c>
      <c r="I71" s="187">
        <f t="shared" si="29"/>
        <v>34580</v>
      </c>
      <c r="J71" s="186">
        <v>0</v>
      </c>
      <c r="K71" s="187">
        <f t="shared" si="30"/>
        <v>0</v>
      </c>
      <c r="L71" s="187">
        <v>21</v>
      </c>
      <c r="M71" s="187">
        <f t="shared" si="31"/>
        <v>0</v>
      </c>
      <c r="N71" s="185">
        <v>0</v>
      </c>
      <c r="O71" s="185">
        <f t="shared" si="32"/>
        <v>0</v>
      </c>
      <c r="P71" s="185">
        <v>0</v>
      </c>
      <c r="Q71" s="185">
        <f t="shared" si="33"/>
        <v>0</v>
      </c>
      <c r="R71" s="187"/>
      <c r="S71" s="187" t="s">
        <v>383</v>
      </c>
      <c r="T71" s="188" t="s">
        <v>534</v>
      </c>
      <c r="U71" s="162">
        <v>0</v>
      </c>
      <c r="V71" s="162">
        <f t="shared" si="34"/>
        <v>0</v>
      </c>
      <c r="W71" s="162"/>
      <c r="X71" s="162" t="s">
        <v>347</v>
      </c>
      <c r="Y71" s="162" t="s">
        <v>302</v>
      </c>
      <c r="Z71" s="152"/>
      <c r="AA71" s="152"/>
      <c r="AB71" s="152"/>
      <c r="AC71" s="152"/>
      <c r="AD71" s="152"/>
      <c r="AE71" s="152"/>
      <c r="AF71" s="152"/>
      <c r="AG71" s="152" t="s">
        <v>348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ht="24" outlineLevel="1">
      <c r="A72" s="182">
        <v>56</v>
      </c>
      <c r="B72" s="183" t="s">
        <v>2055</v>
      </c>
      <c r="C72" s="196" t="s">
        <v>1966</v>
      </c>
      <c r="D72" s="184" t="s">
        <v>382</v>
      </c>
      <c r="E72" s="185">
        <v>1</v>
      </c>
      <c r="F72" s="186"/>
      <c r="G72" s="187">
        <f t="shared" si="28"/>
        <v>0</v>
      </c>
      <c r="H72" s="186">
        <v>12470</v>
      </c>
      <c r="I72" s="187">
        <f t="shared" si="29"/>
        <v>12470</v>
      </c>
      <c r="J72" s="186">
        <v>0</v>
      </c>
      <c r="K72" s="187">
        <f t="shared" si="30"/>
        <v>0</v>
      </c>
      <c r="L72" s="187">
        <v>21</v>
      </c>
      <c r="M72" s="187">
        <f t="shared" si="31"/>
        <v>0</v>
      </c>
      <c r="N72" s="185">
        <v>0</v>
      </c>
      <c r="O72" s="185">
        <f t="shared" si="32"/>
        <v>0</v>
      </c>
      <c r="P72" s="185">
        <v>0</v>
      </c>
      <c r="Q72" s="185">
        <f t="shared" si="33"/>
        <v>0</v>
      </c>
      <c r="R72" s="187"/>
      <c r="S72" s="187" t="s">
        <v>383</v>
      </c>
      <c r="T72" s="188" t="s">
        <v>534</v>
      </c>
      <c r="U72" s="162">
        <v>0</v>
      </c>
      <c r="V72" s="162">
        <f t="shared" si="34"/>
        <v>0</v>
      </c>
      <c r="W72" s="162"/>
      <c r="X72" s="162" t="s">
        <v>347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348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24" outlineLevel="1">
      <c r="A73" s="182">
        <v>57</v>
      </c>
      <c r="B73" s="183" t="s">
        <v>2056</v>
      </c>
      <c r="C73" s="196" t="s">
        <v>1968</v>
      </c>
      <c r="D73" s="184" t="s">
        <v>382</v>
      </c>
      <c r="E73" s="185">
        <v>1</v>
      </c>
      <c r="F73" s="186"/>
      <c r="G73" s="187">
        <f t="shared" si="28"/>
        <v>0</v>
      </c>
      <c r="H73" s="186">
        <v>7450</v>
      </c>
      <c r="I73" s="187">
        <f t="shared" si="29"/>
        <v>7450</v>
      </c>
      <c r="J73" s="186">
        <v>0</v>
      </c>
      <c r="K73" s="187">
        <f t="shared" si="30"/>
        <v>0</v>
      </c>
      <c r="L73" s="187">
        <v>21</v>
      </c>
      <c r="M73" s="187">
        <f t="shared" si="31"/>
        <v>0</v>
      </c>
      <c r="N73" s="185">
        <v>0</v>
      </c>
      <c r="O73" s="185">
        <f t="shared" si="32"/>
        <v>0</v>
      </c>
      <c r="P73" s="185">
        <v>0</v>
      </c>
      <c r="Q73" s="185">
        <f t="shared" si="33"/>
        <v>0</v>
      </c>
      <c r="R73" s="187"/>
      <c r="S73" s="187" t="s">
        <v>383</v>
      </c>
      <c r="T73" s="188" t="s">
        <v>534</v>
      </c>
      <c r="U73" s="162">
        <v>0</v>
      </c>
      <c r="V73" s="162">
        <f t="shared" si="34"/>
        <v>0</v>
      </c>
      <c r="W73" s="162"/>
      <c r="X73" s="162" t="s">
        <v>347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348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14">
      <c r="A74" s="167" t="s">
        <v>293</v>
      </c>
      <c r="B74" s="168" t="s">
        <v>232</v>
      </c>
      <c r="C74" s="193" t="s">
        <v>237</v>
      </c>
      <c r="D74" s="169"/>
      <c r="E74" s="170"/>
      <c r="F74" s="171"/>
      <c r="G74" s="171">
        <f>SUMIF(AG75:AG78,"&lt;&gt;NOR",G75:G78)</f>
        <v>0</v>
      </c>
      <c r="H74" s="171"/>
      <c r="I74" s="171">
        <f>SUM(I75:I78)</f>
        <v>62800</v>
      </c>
      <c r="J74" s="171"/>
      <c r="K74" s="171">
        <f>SUM(K75:K78)</f>
        <v>0</v>
      </c>
      <c r="L74" s="171"/>
      <c r="M74" s="171">
        <f>SUM(M75:M78)</f>
        <v>0</v>
      </c>
      <c r="N74" s="170"/>
      <c r="O74" s="170">
        <f>SUM(O75:O78)</f>
        <v>0</v>
      </c>
      <c r="P74" s="170"/>
      <c r="Q74" s="170">
        <f>SUM(Q75:Q78)</f>
        <v>0</v>
      </c>
      <c r="R74" s="171"/>
      <c r="S74" s="171"/>
      <c r="T74" s="172"/>
      <c r="U74" s="166"/>
      <c r="V74" s="166">
        <f>SUM(V75:V78)</f>
        <v>0</v>
      </c>
      <c r="W74" s="166"/>
      <c r="X74" s="166"/>
      <c r="Y74" s="166"/>
      <c r="AG74" t="s">
        <v>294</v>
      </c>
    </row>
    <row r="75" spans="1:60" outlineLevel="1">
      <c r="A75" s="182">
        <v>58</v>
      </c>
      <c r="B75" s="183" t="s">
        <v>2057</v>
      </c>
      <c r="C75" s="191" t="s">
        <v>2058</v>
      </c>
      <c r="D75" s="202" t="s">
        <v>637</v>
      </c>
      <c r="E75" s="185">
        <v>1</v>
      </c>
      <c r="F75" s="186"/>
      <c r="G75" s="187">
        <f>ROUND(E75*F75,2)</f>
        <v>0</v>
      </c>
      <c r="H75" s="186">
        <v>37450</v>
      </c>
      <c r="I75" s="187">
        <f>ROUND(E75*H75,2)</f>
        <v>37450</v>
      </c>
      <c r="J75" s="186">
        <v>0</v>
      </c>
      <c r="K75" s="187">
        <f>ROUND(E75*J75,2)</f>
        <v>0</v>
      </c>
      <c r="L75" s="187">
        <v>21</v>
      </c>
      <c r="M75" s="187">
        <f>G75*(1+L75/100)</f>
        <v>0</v>
      </c>
      <c r="N75" s="185">
        <v>0</v>
      </c>
      <c r="O75" s="185">
        <f>ROUND(E75*N75,2)</f>
        <v>0</v>
      </c>
      <c r="P75" s="185">
        <v>0</v>
      </c>
      <c r="Q75" s="185">
        <f>ROUND(E75*P75,2)</f>
        <v>0</v>
      </c>
      <c r="R75" s="187"/>
      <c r="S75" s="187" t="s">
        <v>383</v>
      </c>
      <c r="T75" s="188" t="s">
        <v>534</v>
      </c>
      <c r="U75" s="162">
        <v>0</v>
      </c>
      <c r="V75" s="162">
        <f>ROUND(E75*U75,2)</f>
        <v>0</v>
      </c>
      <c r="W75" s="162"/>
      <c r="X75" s="162" t="s">
        <v>347</v>
      </c>
      <c r="Y75" s="162" t="s">
        <v>302</v>
      </c>
      <c r="Z75" s="152"/>
      <c r="AA75" s="152"/>
      <c r="AB75" s="152"/>
      <c r="AC75" s="152"/>
      <c r="AD75" s="152"/>
      <c r="AE75" s="152"/>
      <c r="AF75" s="152"/>
      <c r="AG75" s="152" t="s">
        <v>348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>
      <c r="A76" s="182">
        <v>59</v>
      </c>
      <c r="B76" s="183" t="s">
        <v>2059</v>
      </c>
      <c r="C76" s="196" t="s">
        <v>2060</v>
      </c>
      <c r="D76" s="184" t="s">
        <v>637</v>
      </c>
      <c r="E76" s="185">
        <v>1</v>
      </c>
      <c r="F76" s="186"/>
      <c r="G76" s="187">
        <f>ROUND(E76*F76,2)</f>
        <v>0</v>
      </c>
      <c r="H76" s="186">
        <v>22650</v>
      </c>
      <c r="I76" s="187">
        <f>ROUND(E76*H76,2)</f>
        <v>22650</v>
      </c>
      <c r="J76" s="186">
        <v>0</v>
      </c>
      <c r="K76" s="187">
        <f>ROUND(E76*J76,2)</f>
        <v>0</v>
      </c>
      <c r="L76" s="187">
        <v>21</v>
      </c>
      <c r="M76" s="187">
        <f>G76*(1+L76/100)</f>
        <v>0</v>
      </c>
      <c r="N76" s="185">
        <v>0</v>
      </c>
      <c r="O76" s="185">
        <f>ROUND(E76*N76,2)</f>
        <v>0</v>
      </c>
      <c r="P76" s="185">
        <v>0</v>
      </c>
      <c r="Q76" s="185">
        <f>ROUND(E76*P76,2)</f>
        <v>0</v>
      </c>
      <c r="R76" s="187"/>
      <c r="S76" s="187" t="s">
        <v>383</v>
      </c>
      <c r="T76" s="188" t="s">
        <v>534</v>
      </c>
      <c r="U76" s="162">
        <v>0</v>
      </c>
      <c r="V76" s="162">
        <f>ROUND(E76*U76,2)</f>
        <v>0</v>
      </c>
      <c r="W76" s="162"/>
      <c r="X76" s="162" t="s">
        <v>347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348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ht="24" outlineLevel="1">
      <c r="A77" s="182">
        <v>60</v>
      </c>
      <c r="B77" s="183" t="s">
        <v>2061</v>
      </c>
      <c r="C77" s="196" t="s">
        <v>1966</v>
      </c>
      <c r="D77" s="184" t="s">
        <v>382</v>
      </c>
      <c r="E77" s="185">
        <v>1</v>
      </c>
      <c r="F77" s="186"/>
      <c r="G77" s="187">
        <f>ROUND(E77*F77,2)</f>
        <v>0</v>
      </c>
      <c r="H77" s="186">
        <v>1450</v>
      </c>
      <c r="I77" s="187">
        <f>ROUND(E77*H77,2)</f>
        <v>1450</v>
      </c>
      <c r="J77" s="186">
        <v>0</v>
      </c>
      <c r="K77" s="187">
        <f>ROUND(E77*J77,2)</f>
        <v>0</v>
      </c>
      <c r="L77" s="187">
        <v>21</v>
      </c>
      <c r="M77" s="187">
        <f>G77*(1+L77/100)</f>
        <v>0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7"/>
      <c r="S77" s="187" t="s">
        <v>383</v>
      </c>
      <c r="T77" s="188" t="s">
        <v>534</v>
      </c>
      <c r="U77" s="162">
        <v>0</v>
      </c>
      <c r="V77" s="162">
        <f>ROUND(E77*U77,2)</f>
        <v>0</v>
      </c>
      <c r="W77" s="162"/>
      <c r="X77" s="162" t="s">
        <v>347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348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ht="24" outlineLevel="1">
      <c r="A78" s="182">
        <v>61</v>
      </c>
      <c r="B78" s="183" t="s">
        <v>2062</v>
      </c>
      <c r="C78" s="191" t="s">
        <v>1968</v>
      </c>
      <c r="D78" s="202" t="s">
        <v>382</v>
      </c>
      <c r="E78" s="185">
        <v>1</v>
      </c>
      <c r="F78" s="186"/>
      <c r="G78" s="187">
        <f>ROUND(E78*F78,2)</f>
        <v>0</v>
      </c>
      <c r="H78" s="186">
        <v>1250</v>
      </c>
      <c r="I78" s="187">
        <f>ROUND(E78*H78,2)</f>
        <v>1250</v>
      </c>
      <c r="J78" s="186">
        <v>0</v>
      </c>
      <c r="K78" s="187">
        <f>ROUND(E78*J78,2)</f>
        <v>0</v>
      </c>
      <c r="L78" s="187">
        <v>21</v>
      </c>
      <c r="M78" s="187">
        <f>G78*(1+L78/100)</f>
        <v>0</v>
      </c>
      <c r="N78" s="185">
        <v>0</v>
      </c>
      <c r="O78" s="185">
        <f>ROUND(E78*N78,2)</f>
        <v>0</v>
      </c>
      <c r="P78" s="185">
        <v>0</v>
      </c>
      <c r="Q78" s="185">
        <f>ROUND(E78*P78,2)</f>
        <v>0</v>
      </c>
      <c r="R78" s="187"/>
      <c r="S78" s="187" t="s">
        <v>383</v>
      </c>
      <c r="T78" s="188" t="s">
        <v>534</v>
      </c>
      <c r="U78" s="162">
        <v>0</v>
      </c>
      <c r="V78" s="162">
        <f>ROUND(E78*U78,2)</f>
        <v>0</v>
      </c>
      <c r="W78" s="162"/>
      <c r="X78" s="162" t="s">
        <v>347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348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ht="14">
      <c r="A79" s="167" t="s">
        <v>293</v>
      </c>
      <c r="B79" s="168" t="s">
        <v>232</v>
      </c>
      <c r="C79" s="193" t="s">
        <v>187</v>
      </c>
      <c r="D79" s="169"/>
      <c r="E79" s="170"/>
      <c r="F79" s="171"/>
      <c r="G79" s="171">
        <f>SUMIF(AG80:AG86,"&lt;&gt;NOR",G80:G86)</f>
        <v>0</v>
      </c>
      <c r="H79" s="171"/>
      <c r="I79" s="171">
        <f>SUM(I80:I86)</f>
        <v>55000</v>
      </c>
      <c r="J79" s="171"/>
      <c r="K79" s="171">
        <f>SUM(K80:K86)</f>
        <v>20000</v>
      </c>
      <c r="L79" s="171"/>
      <c r="M79" s="171">
        <f>SUM(M80:M86)</f>
        <v>0</v>
      </c>
      <c r="N79" s="170"/>
      <c r="O79" s="170">
        <f>SUM(O80:O86)</f>
        <v>0</v>
      </c>
      <c r="P79" s="170"/>
      <c r="Q79" s="170">
        <f>SUM(Q80:Q86)</f>
        <v>0</v>
      </c>
      <c r="R79" s="171"/>
      <c r="S79" s="171"/>
      <c r="T79" s="172"/>
      <c r="U79" s="166"/>
      <c r="V79" s="166">
        <f>SUM(V80:V86)</f>
        <v>0</v>
      </c>
      <c r="W79" s="166"/>
      <c r="X79" s="166"/>
      <c r="Y79" s="166"/>
      <c r="AG79" t="s">
        <v>294</v>
      </c>
    </row>
    <row r="80" spans="1:60" ht="24" outlineLevel="1">
      <c r="A80" s="182">
        <v>62</v>
      </c>
      <c r="B80" s="183" t="s">
        <v>2063</v>
      </c>
      <c r="C80" s="196" t="s">
        <v>2064</v>
      </c>
      <c r="D80" s="184" t="s">
        <v>637</v>
      </c>
      <c r="E80" s="185">
        <v>1</v>
      </c>
      <c r="F80" s="186"/>
      <c r="G80" s="187">
        <f>ROUND(E80*F80,2)</f>
        <v>0</v>
      </c>
      <c r="H80" s="186">
        <v>0</v>
      </c>
      <c r="I80" s="187">
        <f>ROUND(E80*H80,2)</f>
        <v>0</v>
      </c>
      <c r="J80" s="186">
        <v>20000</v>
      </c>
      <c r="K80" s="187">
        <f>ROUND(E80*J80,2)</f>
        <v>20000</v>
      </c>
      <c r="L80" s="187">
        <v>21</v>
      </c>
      <c r="M80" s="187">
        <f>G80*(1+L80/100)</f>
        <v>0</v>
      </c>
      <c r="N80" s="185">
        <v>0</v>
      </c>
      <c r="O80" s="185">
        <f>ROUND(E80*N80,2)</f>
        <v>0</v>
      </c>
      <c r="P80" s="185">
        <v>0</v>
      </c>
      <c r="Q80" s="185">
        <f>ROUND(E80*P80,2)</f>
        <v>0</v>
      </c>
      <c r="R80" s="187"/>
      <c r="S80" s="187" t="s">
        <v>383</v>
      </c>
      <c r="T80" s="188" t="s">
        <v>534</v>
      </c>
      <c r="U80" s="162">
        <v>0</v>
      </c>
      <c r="V80" s="162">
        <f>ROUND(E80*U80,2)</f>
        <v>0</v>
      </c>
      <c r="W80" s="162"/>
      <c r="X80" s="162" t="s">
        <v>1799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1800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24" outlineLevel="1">
      <c r="A81" s="174">
        <v>63</v>
      </c>
      <c r="B81" s="175" t="s">
        <v>2065</v>
      </c>
      <c r="C81" s="190" t="s">
        <v>2066</v>
      </c>
      <c r="D81" s="201" t="s">
        <v>637</v>
      </c>
      <c r="E81" s="177">
        <v>1</v>
      </c>
      <c r="F81" s="178"/>
      <c r="G81" s="179">
        <f>ROUND(E81*F81,2)</f>
        <v>0</v>
      </c>
      <c r="H81" s="178">
        <v>25000</v>
      </c>
      <c r="I81" s="179">
        <f>ROUND(E81*H81,2)</f>
        <v>25000</v>
      </c>
      <c r="J81" s="178">
        <v>0</v>
      </c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383</v>
      </c>
      <c r="T81" s="180" t="s">
        <v>534</v>
      </c>
      <c r="U81" s="162">
        <v>0</v>
      </c>
      <c r="V81" s="162">
        <f>ROUND(E81*U81,2)</f>
        <v>0</v>
      </c>
      <c r="W81" s="162"/>
      <c r="X81" s="162" t="s">
        <v>347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348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2">
      <c r="A82" s="159"/>
      <c r="B82" s="160"/>
      <c r="C82" s="205" t="s">
        <v>2067</v>
      </c>
      <c r="D82" s="206"/>
      <c r="E82" s="206"/>
      <c r="F82" s="206"/>
      <c r="G82" s="206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913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82">
        <v>64</v>
      </c>
      <c r="B83" s="183" t="s">
        <v>2068</v>
      </c>
      <c r="C83" s="191" t="s">
        <v>2069</v>
      </c>
      <c r="D83" s="202" t="s">
        <v>637</v>
      </c>
      <c r="E83" s="185">
        <v>1</v>
      </c>
      <c r="F83" s="186"/>
      <c r="G83" s="187">
        <f>ROUND(E83*F83,2)</f>
        <v>0</v>
      </c>
      <c r="H83" s="186">
        <v>5000</v>
      </c>
      <c r="I83" s="187">
        <f>ROUND(E83*H83,2)</f>
        <v>5000</v>
      </c>
      <c r="J83" s="186">
        <v>0</v>
      </c>
      <c r="K83" s="187">
        <f>ROUND(E83*J83,2)</f>
        <v>0</v>
      </c>
      <c r="L83" s="187">
        <v>21</v>
      </c>
      <c r="M83" s="187">
        <f>G83*(1+L83/100)</f>
        <v>0</v>
      </c>
      <c r="N83" s="185">
        <v>0</v>
      </c>
      <c r="O83" s="185">
        <f>ROUND(E83*N83,2)</f>
        <v>0</v>
      </c>
      <c r="P83" s="185">
        <v>0</v>
      </c>
      <c r="Q83" s="185">
        <f>ROUND(E83*P83,2)</f>
        <v>0</v>
      </c>
      <c r="R83" s="187"/>
      <c r="S83" s="187" t="s">
        <v>383</v>
      </c>
      <c r="T83" s="188" t="s">
        <v>534</v>
      </c>
      <c r="U83" s="162">
        <v>0</v>
      </c>
      <c r="V83" s="162">
        <f>ROUND(E83*U83,2)</f>
        <v>0</v>
      </c>
      <c r="W83" s="162"/>
      <c r="X83" s="162" t="s">
        <v>347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348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>
      <c r="A84" s="182">
        <v>65</v>
      </c>
      <c r="B84" s="183" t="s">
        <v>2070</v>
      </c>
      <c r="C84" s="196" t="s">
        <v>2071</v>
      </c>
      <c r="D84" s="184" t="s">
        <v>637</v>
      </c>
      <c r="E84" s="185">
        <v>1</v>
      </c>
      <c r="F84" s="186"/>
      <c r="G84" s="187">
        <f>ROUND(E84*F84,2)</f>
        <v>0</v>
      </c>
      <c r="H84" s="186">
        <v>5000</v>
      </c>
      <c r="I84" s="187">
        <f>ROUND(E84*H84,2)</f>
        <v>5000</v>
      </c>
      <c r="J84" s="186">
        <v>0</v>
      </c>
      <c r="K84" s="187">
        <f>ROUND(E84*J84,2)</f>
        <v>0</v>
      </c>
      <c r="L84" s="187">
        <v>21</v>
      </c>
      <c r="M84" s="187">
        <f>G84*(1+L84/100)</f>
        <v>0</v>
      </c>
      <c r="N84" s="185">
        <v>0</v>
      </c>
      <c r="O84" s="185">
        <f>ROUND(E84*N84,2)</f>
        <v>0</v>
      </c>
      <c r="P84" s="185">
        <v>0</v>
      </c>
      <c r="Q84" s="185">
        <f>ROUND(E84*P84,2)</f>
        <v>0</v>
      </c>
      <c r="R84" s="187"/>
      <c r="S84" s="187" t="s">
        <v>383</v>
      </c>
      <c r="T84" s="188" t="s">
        <v>534</v>
      </c>
      <c r="U84" s="162">
        <v>0</v>
      </c>
      <c r="V84" s="162">
        <f>ROUND(E84*U84,2)</f>
        <v>0</v>
      </c>
      <c r="W84" s="162"/>
      <c r="X84" s="162" t="s">
        <v>347</v>
      </c>
      <c r="Y84" s="162" t="s">
        <v>302</v>
      </c>
      <c r="Z84" s="152"/>
      <c r="AA84" s="152"/>
      <c r="AB84" s="152"/>
      <c r="AC84" s="152"/>
      <c r="AD84" s="152"/>
      <c r="AE84" s="152"/>
      <c r="AF84" s="152"/>
      <c r="AG84" s="152" t="s">
        <v>348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>
      <c r="A85" s="182">
        <v>66</v>
      </c>
      <c r="B85" s="183" t="s">
        <v>2072</v>
      </c>
      <c r="C85" s="196" t="s">
        <v>2073</v>
      </c>
      <c r="D85" s="184" t="s">
        <v>637</v>
      </c>
      <c r="E85" s="185">
        <v>1</v>
      </c>
      <c r="F85" s="186"/>
      <c r="G85" s="187">
        <f>ROUND(E85*F85,2)</f>
        <v>0</v>
      </c>
      <c r="H85" s="186">
        <v>10000</v>
      </c>
      <c r="I85" s="187">
        <f>ROUND(E85*H85,2)</f>
        <v>10000</v>
      </c>
      <c r="J85" s="186">
        <v>0</v>
      </c>
      <c r="K85" s="187">
        <f>ROUND(E85*J85,2)</f>
        <v>0</v>
      </c>
      <c r="L85" s="187">
        <v>21</v>
      </c>
      <c r="M85" s="187">
        <f>G85*(1+L85/100)</f>
        <v>0</v>
      </c>
      <c r="N85" s="185">
        <v>0</v>
      </c>
      <c r="O85" s="185">
        <f>ROUND(E85*N85,2)</f>
        <v>0</v>
      </c>
      <c r="P85" s="185">
        <v>0</v>
      </c>
      <c r="Q85" s="185">
        <f>ROUND(E85*P85,2)</f>
        <v>0</v>
      </c>
      <c r="R85" s="187"/>
      <c r="S85" s="187" t="s">
        <v>383</v>
      </c>
      <c r="T85" s="188" t="s">
        <v>534</v>
      </c>
      <c r="U85" s="162">
        <v>0</v>
      </c>
      <c r="V85" s="162">
        <f>ROUND(E85*U85,2)</f>
        <v>0</v>
      </c>
      <c r="W85" s="162"/>
      <c r="X85" s="162" t="s">
        <v>347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348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1">
      <c r="A86" s="182">
        <v>67</v>
      </c>
      <c r="B86" s="183" t="s">
        <v>2074</v>
      </c>
      <c r="C86" s="191" t="s">
        <v>2075</v>
      </c>
      <c r="D86" s="202" t="s">
        <v>637</v>
      </c>
      <c r="E86" s="185">
        <v>1</v>
      </c>
      <c r="F86" s="186"/>
      <c r="G86" s="187">
        <f>ROUND(E86*F86,2)</f>
        <v>0</v>
      </c>
      <c r="H86" s="186">
        <v>10000</v>
      </c>
      <c r="I86" s="187">
        <f>ROUND(E86*H86,2)</f>
        <v>10000</v>
      </c>
      <c r="J86" s="186">
        <v>0</v>
      </c>
      <c r="K86" s="187">
        <f>ROUND(E86*J86,2)</f>
        <v>0</v>
      </c>
      <c r="L86" s="187">
        <v>21</v>
      </c>
      <c r="M86" s="187">
        <f>G86*(1+L86/100)</f>
        <v>0</v>
      </c>
      <c r="N86" s="185">
        <v>0</v>
      </c>
      <c r="O86" s="185">
        <f>ROUND(E86*N86,2)</f>
        <v>0</v>
      </c>
      <c r="P86" s="185">
        <v>0</v>
      </c>
      <c r="Q86" s="185">
        <f>ROUND(E86*P86,2)</f>
        <v>0</v>
      </c>
      <c r="R86" s="187"/>
      <c r="S86" s="187" t="s">
        <v>383</v>
      </c>
      <c r="T86" s="188" t="s">
        <v>534</v>
      </c>
      <c r="U86" s="162">
        <v>0</v>
      </c>
      <c r="V86" s="162">
        <f>ROUND(E86*U86,2)</f>
        <v>0</v>
      </c>
      <c r="W86" s="162"/>
      <c r="X86" s="162" t="s">
        <v>347</v>
      </c>
      <c r="Y86" s="162" t="s">
        <v>302</v>
      </c>
      <c r="Z86" s="152"/>
      <c r="AA86" s="152"/>
      <c r="AB86" s="152"/>
      <c r="AC86" s="152"/>
      <c r="AD86" s="152"/>
      <c r="AE86" s="152"/>
      <c r="AF86" s="152"/>
      <c r="AG86" s="152" t="s">
        <v>348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ht="14">
      <c r="A87" s="167" t="s">
        <v>293</v>
      </c>
      <c r="B87" s="168" t="s">
        <v>232</v>
      </c>
      <c r="C87" s="193" t="s">
        <v>189</v>
      </c>
      <c r="D87" s="169"/>
      <c r="E87" s="170"/>
      <c r="F87" s="171"/>
      <c r="G87" s="171">
        <f>SUMIF(AG88:AG89,"&lt;&gt;NOR",G88:G89)</f>
        <v>0</v>
      </c>
      <c r="H87" s="171"/>
      <c r="I87" s="171">
        <f>SUM(I88:I89)</f>
        <v>0</v>
      </c>
      <c r="J87" s="171"/>
      <c r="K87" s="171">
        <f>SUM(K88:K89)</f>
        <v>500000</v>
      </c>
      <c r="L87" s="171"/>
      <c r="M87" s="171">
        <f>SUM(M88:M89)</f>
        <v>0</v>
      </c>
      <c r="N87" s="170"/>
      <c r="O87" s="170">
        <f>SUM(O88:O89)</f>
        <v>0</v>
      </c>
      <c r="P87" s="170"/>
      <c r="Q87" s="170">
        <f>SUM(Q88:Q89)</f>
        <v>0</v>
      </c>
      <c r="R87" s="171"/>
      <c r="S87" s="171"/>
      <c r="T87" s="172"/>
      <c r="U87" s="166"/>
      <c r="V87" s="166">
        <f>SUM(V88:V89)</f>
        <v>0</v>
      </c>
      <c r="W87" s="166"/>
      <c r="X87" s="166"/>
      <c r="Y87" s="166"/>
      <c r="AG87" t="s">
        <v>294</v>
      </c>
    </row>
    <row r="88" spans="1:60" outlineLevel="1">
      <c r="A88" s="182">
        <v>68</v>
      </c>
      <c r="B88" s="183" t="s">
        <v>2076</v>
      </c>
      <c r="C88" s="196" t="s">
        <v>2077</v>
      </c>
      <c r="D88" s="184" t="s">
        <v>382</v>
      </c>
      <c r="E88" s="185">
        <v>1</v>
      </c>
      <c r="F88" s="186"/>
      <c r="G88" s="187">
        <f>ROUND(E88*F88,2)</f>
        <v>0</v>
      </c>
      <c r="H88" s="186">
        <v>0</v>
      </c>
      <c r="I88" s="187">
        <f>ROUND(E88*H88,2)</f>
        <v>0</v>
      </c>
      <c r="J88" s="186">
        <v>400000</v>
      </c>
      <c r="K88" s="187">
        <f>ROUND(E88*J88,2)</f>
        <v>400000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383</v>
      </c>
      <c r="T88" s="188" t="s">
        <v>534</v>
      </c>
      <c r="U88" s="162">
        <v>0</v>
      </c>
      <c r="V88" s="162">
        <f>ROUND(E88*U88,2)</f>
        <v>0</v>
      </c>
      <c r="W88" s="162"/>
      <c r="X88" s="162" t="s">
        <v>301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303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>
      <c r="A89" s="182">
        <v>69</v>
      </c>
      <c r="B89" s="183" t="s">
        <v>2078</v>
      </c>
      <c r="C89" s="196" t="s">
        <v>2079</v>
      </c>
      <c r="D89" s="184" t="s">
        <v>382</v>
      </c>
      <c r="E89" s="185">
        <v>1</v>
      </c>
      <c r="F89" s="186"/>
      <c r="G89" s="187">
        <f>ROUND(E89*F89,2)</f>
        <v>0</v>
      </c>
      <c r="H89" s="186">
        <v>0</v>
      </c>
      <c r="I89" s="187">
        <f>ROUND(E89*H89,2)</f>
        <v>0</v>
      </c>
      <c r="J89" s="186">
        <v>100000</v>
      </c>
      <c r="K89" s="187">
        <f>ROUND(E89*J89,2)</f>
        <v>100000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383</v>
      </c>
      <c r="T89" s="188" t="s">
        <v>534</v>
      </c>
      <c r="U89" s="162">
        <v>0</v>
      </c>
      <c r="V89" s="162">
        <f>ROUND(E89*U89,2)</f>
        <v>0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14">
      <c r="A90" s="167" t="s">
        <v>293</v>
      </c>
      <c r="B90" s="168" t="s">
        <v>232</v>
      </c>
      <c r="C90" s="189" t="s">
        <v>238</v>
      </c>
      <c r="D90" s="200"/>
      <c r="E90" s="170"/>
      <c r="F90" s="171"/>
      <c r="G90" s="171">
        <f>SUMIF(AG91:AG95,"&lt;&gt;NOR",G91:G95)</f>
        <v>0</v>
      </c>
      <c r="H90" s="171"/>
      <c r="I90" s="171">
        <f>SUM(I91:I95)</f>
        <v>140000</v>
      </c>
      <c r="J90" s="171"/>
      <c r="K90" s="171">
        <f>SUM(K91:K95)</f>
        <v>60000</v>
      </c>
      <c r="L90" s="171"/>
      <c r="M90" s="171">
        <f>SUM(M91:M95)</f>
        <v>0</v>
      </c>
      <c r="N90" s="170"/>
      <c r="O90" s="170">
        <f>SUM(O91:O95)</f>
        <v>0</v>
      </c>
      <c r="P90" s="170"/>
      <c r="Q90" s="170">
        <f>SUM(Q91:Q95)</f>
        <v>0</v>
      </c>
      <c r="R90" s="171"/>
      <c r="S90" s="171"/>
      <c r="T90" s="172"/>
      <c r="U90" s="166"/>
      <c r="V90" s="166">
        <f>SUM(V91:V95)</f>
        <v>0</v>
      </c>
      <c r="W90" s="166"/>
      <c r="X90" s="166"/>
      <c r="Y90" s="166"/>
      <c r="AG90" t="s">
        <v>294</v>
      </c>
    </row>
    <row r="91" spans="1:60" outlineLevel="1">
      <c r="A91" s="182">
        <v>70</v>
      </c>
      <c r="B91" s="183" t="s">
        <v>2080</v>
      </c>
      <c r="C91" s="196" t="s">
        <v>2081</v>
      </c>
      <c r="D91" s="184" t="s">
        <v>637</v>
      </c>
      <c r="E91" s="185">
        <v>1</v>
      </c>
      <c r="F91" s="186"/>
      <c r="G91" s="187">
        <f>ROUND(E91*F91,2)</f>
        <v>0</v>
      </c>
      <c r="H91" s="186">
        <v>0</v>
      </c>
      <c r="I91" s="187">
        <f>ROUND(E91*H91,2)</f>
        <v>0</v>
      </c>
      <c r="J91" s="186">
        <v>30000</v>
      </c>
      <c r="K91" s="187">
        <f>ROUND(E91*J91,2)</f>
        <v>30000</v>
      </c>
      <c r="L91" s="187">
        <v>21</v>
      </c>
      <c r="M91" s="187">
        <f>G91*(1+L91/100)</f>
        <v>0</v>
      </c>
      <c r="N91" s="185">
        <v>0</v>
      </c>
      <c r="O91" s="185">
        <f>ROUND(E91*N91,2)</f>
        <v>0</v>
      </c>
      <c r="P91" s="185">
        <v>0</v>
      </c>
      <c r="Q91" s="185">
        <f>ROUND(E91*P91,2)</f>
        <v>0</v>
      </c>
      <c r="R91" s="187"/>
      <c r="S91" s="187" t="s">
        <v>383</v>
      </c>
      <c r="T91" s="188" t="s">
        <v>534</v>
      </c>
      <c r="U91" s="162">
        <v>0</v>
      </c>
      <c r="V91" s="162">
        <f>ROUND(E91*U91,2)</f>
        <v>0</v>
      </c>
      <c r="W91" s="162"/>
      <c r="X91" s="162" t="s">
        <v>301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303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82">
        <v>71</v>
      </c>
      <c r="B92" s="183" t="s">
        <v>2082</v>
      </c>
      <c r="C92" s="196" t="s">
        <v>2083</v>
      </c>
      <c r="D92" s="184" t="s">
        <v>637</v>
      </c>
      <c r="E92" s="185">
        <v>1</v>
      </c>
      <c r="F92" s="186"/>
      <c r="G92" s="187">
        <f>ROUND(E92*F92,2)</f>
        <v>0</v>
      </c>
      <c r="H92" s="186">
        <v>50000</v>
      </c>
      <c r="I92" s="187">
        <f>ROUND(E92*H92,2)</f>
        <v>50000</v>
      </c>
      <c r="J92" s="186">
        <v>0</v>
      </c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383</v>
      </c>
      <c r="T92" s="188" t="s">
        <v>534</v>
      </c>
      <c r="U92" s="162">
        <v>0</v>
      </c>
      <c r="V92" s="162">
        <f>ROUND(E92*U92,2)</f>
        <v>0</v>
      </c>
      <c r="W92" s="162"/>
      <c r="X92" s="162" t="s">
        <v>347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348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1">
      <c r="A93" s="182">
        <v>72</v>
      </c>
      <c r="B93" s="183" t="s">
        <v>2084</v>
      </c>
      <c r="C93" s="191" t="s">
        <v>2085</v>
      </c>
      <c r="D93" s="202" t="s">
        <v>637</v>
      </c>
      <c r="E93" s="185">
        <v>1</v>
      </c>
      <c r="F93" s="186"/>
      <c r="G93" s="187">
        <f>ROUND(E93*F93,2)</f>
        <v>0</v>
      </c>
      <c r="H93" s="186">
        <v>0</v>
      </c>
      <c r="I93" s="187">
        <f>ROUND(E93*H93,2)</f>
        <v>0</v>
      </c>
      <c r="J93" s="186">
        <v>30000</v>
      </c>
      <c r="K93" s="187">
        <f>ROUND(E93*J93,2)</f>
        <v>30000</v>
      </c>
      <c r="L93" s="187">
        <v>21</v>
      </c>
      <c r="M93" s="187">
        <f>G93*(1+L93/100)</f>
        <v>0</v>
      </c>
      <c r="N93" s="185">
        <v>0</v>
      </c>
      <c r="O93" s="185">
        <f>ROUND(E93*N93,2)</f>
        <v>0</v>
      </c>
      <c r="P93" s="185">
        <v>0</v>
      </c>
      <c r="Q93" s="185">
        <f>ROUND(E93*P93,2)</f>
        <v>0</v>
      </c>
      <c r="R93" s="187"/>
      <c r="S93" s="187" t="s">
        <v>383</v>
      </c>
      <c r="T93" s="188" t="s">
        <v>534</v>
      </c>
      <c r="U93" s="162">
        <v>0</v>
      </c>
      <c r="V93" s="162">
        <f>ROUND(E93*U93,2)</f>
        <v>0</v>
      </c>
      <c r="W93" s="162"/>
      <c r="X93" s="162" t="s">
        <v>301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303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1">
      <c r="A94" s="182">
        <v>73</v>
      </c>
      <c r="B94" s="183" t="s">
        <v>2086</v>
      </c>
      <c r="C94" s="196" t="s">
        <v>2087</v>
      </c>
      <c r="D94" s="184" t="s">
        <v>637</v>
      </c>
      <c r="E94" s="185">
        <v>1</v>
      </c>
      <c r="F94" s="186"/>
      <c r="G94" s="187">
        <f>ROUND(E94*F94,2)</f>
        <v>0</v>
      </c>
      <c r="H94" s="186">
        <v>50000</v>
      </c>
      <c r="I94" s="187">
        <f>ROUND(E94*H94,2)</f>
        <v>50000</v>
      </c>
      <c r="J94" s="186">
        <v>0</v>
      </c>
      <c r="K94" s="187">
        <f>ROUND(E94*J94,2)</f>
        <v>0</v>
      </c>
      <c r="L94" s="187">
        <v>21</v>
      </c>
      <c r="M94" s="187">
        <f>G94*(1+L94/100)</f>
        <v>0</v>
      </c>
      <c r="N94" s="185">
        <v>0</v>
      </c>
      <c r="O94" s="185">
        <f>ROUND(E94*N94,2)</f>
        <v>0</v>
      </c>
      <c r="P94" s="185">
        <v>0</v>
      </c>
      <c r="Q94" s="185">
        <f>ROUND(E94*P94,2)</f>
        <v>0</v>
      </c>
      <c r="R94" s="187"/>
      <c r="S94" s="187" t="s">
        <v>383</v>
      </c>
      <c r="T94" s="188" t="s">
        <v>534</v>
      </c>
      <c r="U94" s="162">
        <v>0</v>
      </c>
      <c r="V94" s="162">
        <f>ROUND(E94*U94,2)</f>
        <v>0</v>
      </c>
      <c r="W94" s="162"/>
      <c r="X94" s="162" t="s">
        <v>347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348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>
      <c r="A95" s="174">
        <v>74</v>
      </c>
      <c r="B95" s="175" t="s">
        <v>2088</v>
      </c>
      <c r="C95" s="194" t="s">
        <v>2089</v>
      </c>
      <c r="D95" s="176" t="s">
        <v>637</v>
      </c>
      <c r="E95" s="177">
        <v>1</v>
      </c>
      <c r="F95" s="178"/>
      <c r="G95" s="179">
        <f>ROUND(E95*F95,2)</f>
        <v>0</v>
      </c>
      <c r="H95" s="178">
        <v>40000</v>
      </c>
      <c r="I95" s="179">
        <f>ROUND(E95*H95,2)</f>
        <v>40000</v>
      </c>
      <c r="J95" s="178">
        <v>0</v>
      </c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383</v>
      </c>
      <c r="T95" s="180" t="s">
        <v>534</v>
      </c>
      <c r="U95" s="162">
        <v>0</v>
      </c>
      <c r="V95" s="162">
        <f>ROUND(E95*U95,2)</f>
        <v>0</v>
      </c>
      <c r="W95" s="162"/>
      <c r="X95" s="162" t="s">
        <v>347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348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>
      <c r="A96" s="3"/>
      <c r="B96" s="4"/>
      <c r="C96" s="197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E96">
        <v>12</v>
      </c>
      <c r="AF96">
        <v>21</v>
      </c>
      <c r="AG96" t="s">
        <v>279</v>
      </c>
    </row>
    <row r="97" spans="1:33">
      <c r="A97" s="155"/>
      <c r="B97" s="156" t="s">
        <v>29</v>
      </c>
      <c r="C97" s="198"/>
      <c r="D97" s="157"/>
      <c r="E97" s="158"/>
      <c r="F97" s="158"/>
      <c r="G97" s="173">
        <f>G8+G16+G27+G41+G55+G74+G79+G87+G90</f>
        <v>0</v>
      </c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AE97">
        <f>SUMIF(L7:L95,AE96,G7:G95)</f>
        <v>0</v>
      </c>
      <c r="AF97">
        <f>SUMIF(L7:L95,AF96,G7:G95)</f>
        <v>0</v>
      </c>
      <c r="AG97" t="s">
        <v>666</v>
      </c>
    </row>
    <row r="98" spans="1:33">
      <c r="C98" s="199"/>
      <c r="D98" s="10"/>
      <c r="AG98" t="s">
        <v>667</v>
      </c>
    </row>
    <row r="99" spans="1:33">
      <c r="D99" s="10"/>
    </row>
    <row r="100" spans="1:33">
      <c r="D100" s="10"/>
    </row>
    <row r="101" spans="1:33">
      <c r="D101" s="10"/>
    </row>
    <row r="102" spans="1:33">
      <c r="D102" s="10"/>
    </row>
    <row r="104" spans="1:33">
      <c r="D104" s="10"/>
    </row>
    <row r="105" spans="1:33">
      <c r="D105" s="10"/>
    </row>
    <row r="106" spans="1:33">
      <c r="D106" s="10"/>
    </row>
    <row r="108" spans="1:33">
      <c r="D108" s="10"/>
    </row>
    <row r="109" spans="1:33">
      <c r="D109" s="10"/>
    </row>
    <row r="111" spans="1:33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List25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2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52</v>
      </c>
      <c r="C3" s="274" t="s">
        <v>77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83</v>
      </c>
      <c r="C4" s="277" t="s">
        <v>84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171</v>
      </c>
      <c r="C8" s="193" t="s">
        <v>172</v>
      </c>
      <c r="D8" s="169"/>
      <c r="E8" s="170"/>
      <c r="F8" s="171"/>
      <c r="G8" s="171">
        <f>SUMIF(AG9:AG24,"&lt;&gt;NOR",G9:G24)</f>
        <v>0</v>
      </c>
      <c r="H8" s="171"/>
      <c r="I8" s="171">
        <f>SUM(I9:I24)</f>
        <v>464095.6</v>
      </c>
      <c r="J8" s="171"/>
      <c r="K8" s="171">
        <f>SUM(K9:K24)</f>
        <v>29120</v>
      </c>
      <c r="L8" s="171"/>
      <c r="M8" s="171">
        <f>SUM(M9:M24)</f>
        <v>0</v>
      </c>
      <c r="N8" s="170"/>
      <c r="O8" s="170">
        <f>SUM(O9:O24)</f>
        <v>0</v>
      </c>
      <c r="P8" s="170"/>
      <c r="Q8" s="170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X8" s="166"/>
      <c r="Y8" s="166"/>
      <c r="AG8" t="s">
        <v>294</v>
      </c>
    </row>
    <row r="9" spans="1:60" ht="24" outlineLevel="1">
      <c r="A9" s="182">
        <v>1</v>
      </c>
      <c r="B9" s="183" t="s">
        <v>1955</v>
      </c>
      <c r="C9" s="196" t="s">
        <v>2090</v>
      </c>
      <c r="D9" s="184" t="s">
        <v>637</v>
      </c>
      <c r="E9" s="185">
        <v>2</v>
      </c>
      <c r="F9" s="186"/>
      <c r="G9" s="187">
        <f t="shared" ref="G9:G24" si="0">ROUND(E9*F9,2)</f>
        <v>0</v>
      </c>
      <c r="H9" s="186">
        <v>94750</v>
      </c>
      <c r="I9" s="187">
        <f t="shared" ref="I9:I24" si="1">ROUND(E9*H9,2)</f>
        <v>189500</v>
      </c>
      <c r="J9" s="186">
        <v>0</v>
      </c>
      <c r="K9" s="187">
        <f t="shared" ref="K9:K24" si="2">ROUND(E9*J9,2)</f>
        <v>0</v>
      </c>
      <c r="L9" s="187">
        <v>21</v>
      </c>
      <c r="M9" s="187">
        <f t="shared" ref="M9:M24" si="3">G9*(1+L9/100)</f>
        <v>0</v>
      </c>
      <c r="N9" s="185">
        <v>0</v>
      </c>
      <c r="O9" s="185">
        <f t="shared" ref="O9:O24" si="4">ROUND(E9*N9,2)</f>
        <v>0</v>
      </c>
      <c r="P9" s="185">
        <v>0</v>
      </c>
      <c r="Q9" s="185">
        <f t="shared" ref="Q9:Q2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24" si="6">ROUND(E9*U9,2)</f>
        <v>0</v>
      </c>
      <c r="W9" s="162"/>
      <c r="X9" s="162" t="s">
        <v>347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348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24" outlineLevel="1">
      <c r="A10" s="182">
        <v>2</v>
      </c>
      <c r="B10" s="183" t="s">
        <v>1957</v>
      </c>
      <c r="C10" s="191" t="s">
        <v>2091</v>
      </c>
      <c r="D10" s="202" t="s">
        <v>637</v>
      </c>
      <c r="E10" s="185">
        <v>2</v>
      </c>
      <c r="F10" s="186"/>
      <c r="G10" s="187">
        <f t="shared" si="0"/>
        <v>0</v>
      </c>
      <c r="H10" s="186">
        <v>17450</v>
      </c>
      <c r="I10" s="187">
        <f t="shared" si="1"/>
        <v>34900</v>
      </c>
      <c r="J10" s="186">
        <v>0</v>
      </c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347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348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1959</v>
      </c>
      <c r="C11" s="196" t="s">
        <v>2092</v>
      </c>
      <c r="D11" s="184" t="s">
        <v>449</v>
      </c>
      <c r="E11" s="185">
        <v>8</v>
      </c>
      <c r="F11" s="186"/>
      <c r="G11" s="187">
        <f t="shared" si="0"/>
        <v>0</v>
      </c>
      <c r="H11" s="186">
        <v>1050</v>
      </c>
      <c r="I11" s="187">
        <f t="shared" si="1"/>
        <v>8400</v>
      </c>
      <c r="J11" s="186">
        <v>0</v>
      </c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347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348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1961</v>
      </c>
      <c r="C12" s="191" t="s">
        <v>2093</v>
      </c>
      <c r="D12" s="202" t="s">
        <v>449</v>
      </c>
      <c r="E12" s="185">
        <v>13.2</v>
      </c>
      <c r="F12" s="186"/>
      <c r="G12" s="187">
        <f t="shared" si="0"/>
        <v>0</v>
      </c>
      <c r="H12" s="186">
        <v>978</v>
      </c>
      <c r="I12" s="187">
        <f t="shared" si="1"/>
        <v>12909.6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348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5</v>
      </c>
      <c r="B13" s="183" t="s">
        <v>1963</v>
      </c>
      <c r="C13" s="196" t="s">
        <v>2094</v>
      </c>
      <c r="D13" s="184" t="s">
        <v>449</v>
      </c>
      <c r="E13" s="185">
        <v>2.8</v>
      </c>
      <c r="F13" s="186"/>
      <c r="G13" s="187">
        <f t="shared" si="0"/>
        <v>0</v>
      </c>
      <c r="H13" s="186">
        <v>3750</v>
      </c>
      <c r="I13" s="187">
        <f t="shared" si="1"/>
        <v>10500</v>
      </c>
      <c r="J13" s="186">
        <v>0</v>
      </c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347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348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6</v>
      </c>
      <c r="B14" s="183" t="s">
        <v>1965</v>
      </c>
      <c r="C14" s="191" t="s">
        <v>2095</v>
      </c>
      <c r="D14" s="202" t="s">
        <v>449</v>
      </c>
      <c r="E14" s="185">
        <v>3.6</v>
      </c>
      <c r="F14" s="186"/>
      <c r="G14" s="187">
        <f t="shared" si="0"/>
        <v>0</v>
      </c>
      <c r="H14" s="186">
        <v>3750</v>
      </c>
      <c r="I14" s="187">
        <f t="shared" si="1"/>
        <v>13500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348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1967</v>
      </c>
      <c r="C15" s="196" t="s">
        <v>2096</v>
      </c>
      <c r="D15" s="184" t="s">
        <v>637</v>
      </c>
      <c r="E15" s="185">
        <v>1</v>
      </c>
      <c r="F15" s="186"/>
      <c r="G15" s="187">
        <f t="shared" si="0"/>
        <v>0</v>
      </c>
      <c r="H15" s="186">
        <v>10470</v>
      </c>
      <c r="I15" s="187">
        <f t="shared" si="1"/>
        <v>10470</v>
      </c>
      <c r="J15" s="186">
        <v>0</v>
      </c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347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348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8</v>
      </c>
      <c r="B16" s="183" t="s">
        <v>2097</v>
      </c>
      <c r="C16" s="196" t="s">
        <v>2098</v>
      </c>
      <c r="D16" s="184" t="s">
        <v>637</v>
      </c>
      <c r="E16" s="185">
        <v>1</v>
      </c>
      <c r="F16" s="186"/>
      <c r="G16" s="187">
        <f t="shared" si="0"/>
        <v>0</v>
      </c>
      <c r="H16" s="186">
        <v>4780</v>
      </c>
      <c r="I16" s="187">
        <f t="shared" si="1"/>
        <v>4780</v>
      </c>
      <c r="J16" s="186">
        <v>0</v>
      </c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347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348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4" outlineLevel="1">
      <c r="A17" s="182">
        <v>9</v>
      </c>
      <c r="B17" s="183" t="s">
        <v>2099</v>
      </c>
      <c r="C17" s="191" t="s">
        <v>2100</v>
      </c>
      <c r="D17" s="202" t="s">
        <v>637</v>
      </c>
      <c r="E17" s="185">
        <v>3</v>
      </c>
      <c r="F17" s="186"/>
      <c r="G17" s="187">
        <f t="shared" si="0"/>
        <v>0</v>
      </c>
      <c r="H17" s="186">
        <v>15824</v>
      </c>
      <c r="I17" s="187">
        <f t="shared" si="1"/>
        <v>47472</v>
      </c>
      <c r="J17" s="186">
        <v>0</v>
      </c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82">
        <v>10</v>
      </c>
      <c r="B18" s="183" t="s">
        <v>2101</v>
      </c>
      <c r="C18" s="196" t="s">
        <v>2102</v>
      </c>
      <c r="D18" s="184" t="s">
        <v>637</v>
      </c>
      <c r="E18" s="185">
        <v>2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14560</v>
      </c>
      <c r="K18" s="187">
        <f t="shared" si="2"/>
        <v>29120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2103</v>
      </c>
      <c r="C19" s="196" t="s">
        <v>2104</v>
      </c>
      <c r="D19" s="184" t="s">
        <v>637</v>
      </c>
      <c r="E19" s="185">
        <v>1</v>
      </c>
      <c r="F19" s="186"/>
      <c r="G19" s="187">
        <f t="shared" si="0"/>
        <v>0</v>
      </c>
      <c r="H19" s="186">
        <v>31040</v>
      </c>
      <c r="I19" s="187">
        <f t="shared" si="1"/>
        <v>31040</v>
      </c>
      <c r="J19" s="186">
        <v>0</v>
      </c>
      <c r="K19" s="187">
        <f t="shared" si="2"/>
        <v>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347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348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12</v>
      </c>
      <c r="B20" s="183" t="s">
        <v>2105</v>
      </c>
      <c r="C20" s="191" t="s">
        <v>2106</v>
      </c>
      <c r="D20" s="202" t="s">
        <v>637</v>
      </c>
      <c r="E20" s="185">
        <v>1</v>
      </c>
      <c r="F20" s="186"/>
      <c r="G20" s="187">
        <f t="shared" si="0"/>
        <v>0</v>
      </c>
      <c r="H20" s="186">
        <v>37927</v>
      </c>
      <c r="I20" s="187">
        <f t="shared" si="1"/>
        <v>37927</v>
      </c>
      <c r="J20" s="186">
        <v>0</v>
      </c>
      <c r="K20" s="187">
        <f t="shared" si="2"/>
        <v>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347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348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2107</v>
      </c>
      <c r="C21" s="196" t="s">
        <v>2108</v>
      </c>
      <c r="D21" s="184" t="s">
        <v>637</v>
      </c>
      <c r="E21" s="185">
        <v>1</v>
      </c>
      <c r="F21" s="186"/>
      <c r="G21" s="187">
        <f t="shared" si="0"/>
        <v>0</v>
      </c>
      <c r="H21" s="186">
        <v>8797</v>
      </c>
      <c r="I21" s="187">
        <f t="shared" si="1"/>
        <v>8797</v>
      </c>
      <c r="J21" s="186">
        <v>0</v>
      </c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347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348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2109</v>
      </c>
      <c r="C22" s="196" t="s">
        <v>2110</v>
      </c>
      <c r="D22" s="184" t="s">
        <v>637</v>
      </c>
      <c r="E22" s="185">
        <v>3</v>
      </c>
      <c r="F22" s="186"/>
      <c r="G22" s="187">
        <f t="shared" si="0"/>
        <v>0</v>
      </c>
      <c r="H22" s="186">
        <v>8740</v>
      </c>
      <c r="I22" s="187">
        <f t="shared" si="1"/>
        <v>26220</v>
      </c>
      <c r="J22" s="186">
        <v>0</v>
      </c>
      <c r="K22" s="187">
        <f t="shared" si="2"/>
        <v>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347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348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15</v>
      </c>
      <c r="B23" s="183" t="s">
        <v>2111</v>
      </c>
      <c r="C23" s="191" t="s">
        <v>2112</v>
      </c>
      <c r="D23" s="202" t="s">
        <v>637</v>
      </c>
      <c r="E23" s="185">
        <v>1</v>
      </c>
      <c r="F23" s="186"/>
      <c r="G23" s="187">
        <f t="shared" si="0"/>
        <v>0</v>
      </c>
      <c r="H23" s="186">
        <v>17840</v>
      </c>
      <c r="I23" s="187">
        <f t="shared" si="1"/>
        <v>17840</v>
      </c>
      <c r="J23" s="186">
        <v>0</v>
      </c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347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348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16</v>
      </c>
      <c r="B24" s="183" t="s">
        <v>2113</v>
      </c>
      <c r="C24" s="196" t="s">
        <v>2114</v>
      </c>
      <c r="D24" s="184" t="s">
        <v>637</v>
      </c>
      <c r="E24" s="185">
        <v>1</v>
      </c>
      <c r="F24" s="186"/>
      <c r="G24" s="187">
        <f t="shared" si="0"/>
        <v>0</v>
      </c>
      <c r="H24" s="186">
        <v>9840</v>
      </c>
      <c r="I24" s="187">
        <f t="shared" si="1"/>
        <v>9840</v>
      </c>
      <c r="J24" s="186">
        <v>0</v>
      </c>
      <c r="K24" s="187">
        <f t="shared" si="2"/>
        <v>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347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348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4">
      <c r="A25" s="167" t="s">
        <v>293</v>
      </c>
      <c r="B25" s="168" t="s">
        <v>232</v>
      </c>
      <c r="C25" s="189" t="s">
        <v>187</v>
      </c>
      <c r="D25" s="200"/>
      <c r="E25" s="170"/>
      <c r="F25" s="171"/>
      <c r="G25" s="171">
        <f>SUMIF(AG26:AG32,"&lt;&gt;NOR",G26:G32)</f>
        <v>0</v>
      </c>
      <c r="H25" s="171"/>
      <c r="I25" s="171">
        <f>SUM(I26:I32)</f>
        <v>40000</v>
      </c>
      <c r="J25" s="171"/>
      <c r="K25" s="171">
        <f>SUM(K26:K32)</f>
        <v>10000</v>
      </c>
      <c r="L25" s="171"/>
      <c r="M25" s="171">
        <f>SUM(M26:M32)</f>
        <v>0</v>
      </c>
      <c r="N25" s="170"/>
      <c r="O25" s="170">
        <f>SUM(O26:O32)</f>
        <v>0</v>
      </c>
      <c r="P25" s="170"/>
      <c r="Q25" s="170">
        <f>SUM(Q26:Q32)</f>
        <v>0</v>
      </c>
      <c r="R25" s="171"/>
      <c r="S25" s="171"/>
      <c r="T25" s="172"/>
      <c r="U25" s="166"/>
      <c r="V25" s="166">
        <f>SUM(V26:V32)</f>
        <v>0</v>
      </c>
      <c r="W25" s="166"/>
      <c r="X25" s="166"/>
      <c r="Y25" s="166"/>
      <c r="AG25" t="s">
        <v>294</v>
      </c>
    </row>
    <row r="26" spans="1:60" ht="24" outlineLevel="1">
      <c r="A26" s="182">
        <v>17</v>
      </c>
      <c r="B26" s="183" t="s">
        <v>1969</v>
      </c>
      <c r="C26" s="196" t="s">
        <v>2064</v>
      </c>
      <c r="D26" s="184" t="s">
        <v>637</v>
      </c>
      <c r="E26" s="185">
        <v>1</v>
      </c>
      <c r="F26" s="186"/>
      <c r="G26" s="187">
        <f>ROUND(E26*F26,2)</f>
        <v>0</v>
      </c>
      <c r="H26" s="186">
        <v>0</v>
      </c>
      <c r="I26" s="187">
        <f>ROUND(E26*H26,2)</f>
        <v>0</v>
      </c>
      <c r="J26" s="186">
        <v>10000</v>
      </c>
      <c r="K26" s="187">
        <f>ROUND(E26*J26,2)</f>
        <v>10000</v>
      </c>
      <c r="L26" s="187">
        <v>21</v>
      </c>
      <c r="M26" s="187">
        <f>G26*(1+L26/100)</f>
        <v>0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7"/>
      <c r="S26" s="187" t="s">
        <v>383</v>
      </c>
      <c r="T26" s="188" t="s">
        <v>534</v>
      </c>
      <c r="U26" s="162">
        <v>0</v>
      </c>
      <c r="V26" s="162">
        <f>ROUND(E26*U26,2)</f>
        <v>0</v>
      </c>
      <c r="W26" s="162"/>
      <c r="X26" s="162" t="s">
        <v>1799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1800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24" outlineLevel="1">
      <c r="A27" s="174">
        <v>18</v>
      </c>
      <c r="B27" s="175" t="s">
        <v>1971</v>
      </c>
      <c r="C27" s="190" t="s">
        <v>2066</v>
      </c>
      <c r="D27" s="201" t="s">
        <v>637</v>
      </c>
      <c r="E27" s="177">
        <v>1</v>
      </c>
      <c r="F27" s="178"/>
      <c r="G27" s="179">
        <f>ROUND(E27*F27,2)</f>
        <v>0</v>
      </c>
      <c r="H27" s="178">
        <v>15000</v>
      </c>
      <c r="I27" s="179">
        <f>ROUND(E27*H27,2)</f>
        <v>15000</v>
      </c>
      <c r="J27" s="178">
        <v>0</v>
      </c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383</v>
      </c>
      <c r="T27" s="180" t="s">
        <v>534</v>
      </c>
      <c r="U27" s="162">
        <v>0</v>
      </c>
      <c r="V27" s="162">
        <f>ROUND(E27*U27,2)</f>
        <v>0</v>
      </c>
      <c r="W27" s="162"/>
      <c r="X27" s="162" t="s">
        <v>347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348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2">
      <c r="A28" s="159"/>
      <c r="B28" s="160"/>
      <c r="C28" s="205" t="s">
        <v>2067</v>
      </c>
      <c r="D28" s="206"/>
      <c r="E28" s="206"/>
      <c r="F28" s="206"/>
      <c r="G28" s="206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913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1974</v>
      </c>
      <c r="C29" s="196" t="s">
        <v>2069</v>
      </c>
      <c r="D29" s="184" t="s">
        <v>637</v>
      </c>
      <c r="E29" s="185">
        <v>1</v>
      </c>
      <c r="F29" s="186"/>
      <c r="G29" s="187">
        <f>ROUND(E29*F29,2)</f>
        <v>0</v>
      </c>
      <c r="H29" s="186">
        <v>5000</v>
      </c>
      <c r="I29" s="187">
        <f>ROUND(E29*H29,2)</f>
        <v>5000</v>
      </c>
      <c r="J29" s="186">
        <v>0</v>
      </c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383</v>
      </c>
      <c r="T29" s="188" t="s">
        <v>534</v>
      </c>
      <c r="U29" s="162">
        <v>0</v>
      </c>
      <c r="V29" s="162">
        <f>ROUND(E29*U29,2)</f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1976</v>
      </c>
      <c r="C30" s="196" t="s">
        <v>2071</v>
      </c>
      <c r="D30" s="184" t="s">
        <v>637</v>
      </c>
      <c r="E30" s="185">
        <v>1</v>
      </c>
      <c r="F30" s="186"/>
      <c r="G30" s="187">
        <f>ROUND(E30*F30,2)</f>
        <v>0</v>
      </c>
      <c r="H30" s="186">
        <v>5000</v>
      </c>
      <c r="I30" s="187">
        <f>ROUND(E30*H30,2)</f>
        <v>5000</v>
      </c>
      <c r="J30" s="186">
        <v>0</v>
      </c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383</v>
      </c>
      <c r="T30" s="188" t="s">
        <v>534</v>
      </c>
      <c r="U30" s="162">
        <v>0</v>
      </c>
      <c r="V30" s="162">
        <f>ROUND(E30*U30,2)</f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1978</v>
      </c>
      <c r="C31" s="196" t="s">
        <v>2073</v>
      </c>
      <c r="D31" s="184" t="s">
        <v>637</v>
      </c>
      <c r="E31" s="185">
        <v>1</v>
      </c>
      <c r="F31" s="186"/>
      <c r="G31" s="187">
        <f>ROUND(E31*F31,2)</f>
        <v>0</v>
      </c>
      <c r="H31" s="186">
        <v>7500</v>
      </c>
      <c r="I31" s="187">
        <f>ROUND(E31*H31,2)</f>
        <v>7500</v>
      </c>
      <c r="J31" s="186">
        <v>0</v>
      </c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1980</v>
      </c>
      <c r="C32" s="191" t="s">
        <v>2075</v>
      </c>
      <c r="D32" s="202" t="s">
        <v>637</v>
      </c>
      <c r="E32" s="185">
        <v>1</v>
      </c>
      <c r="F32" s="186"/>
      <c r="G32" s="187">
        <f>ROUND(E32*F32,2)</f>
        <v>0</v>
      </c>
      <c r="H32" s="186">
        <v>7500</v>
      </c>
      <c r="I32" s="187">
        <f>ROUND(E32*H32,2)</f>
        <v>7500</v>
      </c>
      <c r="J32" s="186">
        <v>0</v>
      </c>
      <c r="K32" s="187">
        <f>ROUND(E32*J32,2)</f>
        <v>0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>ROUND(E32*U32,2)</f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14">
      <c r="A33" s="167" t="s">
        <v>293</v>
      </c>
      <c r="B33" s="168" t="s">
        <v>232</v>
      </c>
      <c r="C33" s="193" t="s">
        <v>189</v>
      </c>
      <c r="D33" s="169"/>
      <c r="E33" s="170"/>
      <c r="F33" s="171"/>
      <c r="G33" s="171">
        <f>SUMIF(AG34:AG35,"&lt;&gt;NOR",G34:G35)</f>
        <v>0</v>
      </c>
      <c r="H33" s="171"/>
      <c r="I33" s="171">
        <f>SUM(I34:I35)</f>
        <v>0</v>
      </c>
      <c r="J33" s="171"/>
      <c r="K33" s="171">
        <f>SUM(K34:K35)</f>
        <v>125000</v>
      </c>
      <c r="L33" s="171"/>
      <c r="M33" s="171">
        <f>SUM(M34:M35)</f>
        <v>0</v>
      </c>
      <c r="N33" s="170"/>
      <c r="O33" s="170">
        <f>SUM(O34:O35)</f>
        <v>0</v>
      </c>
      <c r="P33" s="170"/>
      <c r="Q33" s="170">
        <f>SUM(Q34:Q35)</f>
        <v>0</v>
      </c>
      <c r="R33" s="171"/>
      <c r="S33" s="171"/>
      <c r="T33" s="172"/>
      <c r="U33" s="166"/>
      <c r="V33" s="166">
        <f>SUM(V34:V35)</f>
        <v>0</v>
      </c>
      <c r="W33" s="166"/>
      <c r="X33" s="166"/>
      <c r="Y33" s="166"/>
      <c r="AG33" t="s">
        <v>294</v>
      </c>
    </row>
    <row r="34" spans="1:60" outlineLevel="1">
      <c r="A34" s="182">
        <v>23</v>
      </c>
      <c r="B34" s="183" t="s">
        <v>1987</v>
      </c>
      <c r="C34" s="196" t="s">
        <v>2077</v>
      </c>
      <c r="D34" s="184" t="s">
        <v>382</v>
      </c>
      <c r="E34" s="185">
        <v>1</v>
      </c>
      <c r="F34" s="186"/>
      <c r="G34" s="187">
        <f>ROUND(E34*F34,2)</f>
        <v>0</v>
      </c>
      <c r="H34" s="186">
        <v>0</v>
      </c>
      <c r="I34" s="187">
        <f>ROUND(E34*H34,2)</f>
        <v>0</v>
      </c>
      <c r="J34" s="186">
        <v>100000</v>
      </c>
      <c r="K34" s="187">
        <f>ROUND(E34*J34,2)</f>
        <v>100000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>ROUND(E34*U34,2)</f>
        <v>0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24</v>
      </c>
      <c r="B35" s="183" t="s">
        <v>1989</v>
      </c>
      <c r="C35" s="196" t="s">
        <v>2079</v>
      </c>
      <c r="D35" s="184" t="s">
        <v>382</v>
      </c>
      <c r="E35" s="185">
        <v>1</v>
      </c>
      <c r="F35" s="186"/>
      <c r="G35" s="187">
        <f>ROUND(E35*F35,2)</f>
        <v>0</v>
      </c>
      <c r="H35" s="186">
        <v>0</v>
      </c>
      <c r="I35" s="187">
        <f>ROUND(E35*H35,2)</f>
        <v>0</v>
      </c>
      <c r="J35" s="186">
        <v>25000</v>
      </c>
      <c r="K35" s="187">
        <f>ROUND(E35*J35,2)</f>
        <v>25000</v>
      </c>
      <c r="L35" s="187">
        <v>21</v>
      </c>
      <c r="M35" s="187">
        <f>G35*(1+L35/100)</f>
        <v>0</v>
      </c>
      <c r="N35" s="185">
        <v>0</v>
      </c>
      <c r="O35" s="185">
        <f>ROUND(E35*N35,2)</f>
        <v>0</v>
      </c>
      <c r="P35" s="185">
        <v>0</v>
      </c>
      <c r="Q35" s="185">
        <f>ROUND(E35*P35,2)</f>
        <v>0</v>
      </c>
      <c r="R35" s="187"/>
      <c r="S35" s="187" t="s">
        <v>383</v>
      </c>
      <c r="T35" s="188" t="s">
        <v>534</v>
      </c>
      <c r="U35" s="162">
        <v>0</v>
      </c>
      <c r="V35" s="162">
        <f>ROUND(E35*U35,2)</f>
        <v>0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14">
      <c r="A36" s="167" t="s">
        <v>293</v>
      </c>
      <c r="B36" s="168" t="s">
        <v>232</v>
      </c>
      <c r="C36" s="193" t="s">
        <v>238</v>
      </c>
      <c r="D36" s="169"/>
      <c r="E36" s="170"/>
      <c r="F36" s="171"/>
      <c r="G36" s="171">
        <f>SUMIF(AG37:AG40,"&lt;&gt;NOR",G37:G40)</f>
        <v>0</v>
      </c>
      <c r="H36" s="171"/>
      <c r="I36" s="171">
        <f>SUM(I37:I40)</f>
        <v>50000</v>
      </c>
      <c r="J36" s="171"/>
      <c r="K36" s="171">
        <f>SUM(K37:K40)</f>
        <v>10000</v>
      </c>
      <c r="L36" s="171"/>
      <c r="M36" s="171">
        <f>SUM(M37:M40)</f>
        <v>0</v>
      </c>
      <c r="N36" s="170"/>
      <c r="O36" s="170">
        <f>SUM(O37:O40)</f>
        <v>0</v>
      </c>
      <c r="P36" s="170"/>
      <c r="Q36" s="170">
        <f>SUM(Q37:Q40)</f>
        <v>0</v>
      </c>
      <c r="R36" s="171"/>
      <c r="S36" s="171"/>
      <c r="T36" s="172"/>
      <c r="U36" s="166"/>
      <c r="V36" s="166">
        <f>SUM(V37:V40)</f>
        <v>0</v>
      </c>
      <c r="W36" s="166"/>
      <c r="X36" s="166"/>
      <c r="Y36" s="166"/>
      <c r="AG36" t="s">
        <v>294</v>
      </c>
    </row>
    <row r="37" spans="1:60" outlineLevel="1">
      <c r="A37" s="182">
        <v>25</v>
      </c>
      <c r="B37" s="183" t="s">
        <v>2006</v>
      </c>
      <c r="C37" s="196" t="s">
        <v>2083</v>
      </c>
      <c r="D37" s="184" t="s">
        <v>637</v>
      </c>
      <c r="E37" s="185">
        <v>1</v>
      </c>
      <c r="F37" s="186"/>
      <c r="G37" s="187">
        <f>ROUND(E37*F37,2)</f>
        <v>0</v>
      </c>
      <c r="H37" s="186">
        <v>15000</v>
      </c>
      <c r="I37" s="187">
        <f>ROUND(E37*H37,2)</f>
        <v>15000</v>
      </c>
      <c r="J37" s="186">
        <v>0</v>
      </c>
      <c r="K37" s="187">
        <f>ROUND(E37*J37,2)</f>
        <v>0</v>
      </c>
      <c r="L37" s="187">
        <v>21</v>
      </c>
      <c r="M37" s="187">
        <f>G37*(1+L37/100)</f>
        <v>0</v>
      </c>
      <c r="N37" s="185">
        <v>0</v>
      </c>
      <c r="O37" s="185">
        <f>ROUND(E37*N37,2)</f>
        <v>0</v>
      </c>
      <c r="P37" s="185">
        <v>0</v>
      </c>
      <c r="Q37" s="185">
        <f>ROUND(E37*P37,2)</f>
        <v>0</v>
      </c>
      <c r="R37" s="187"/>
      <c r="S37" s="187" t="s">
        <v>383</v>
      </c>
      <c r="T37" s="188" t="s">
        <v>534</v>
      </c>
      <c r="U37" s="162">
        <v>0</v>
      </c>
      <c r="V37" s="162">
        <f>ROUND(E37*U37,2)</f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26</v>
      </c>
      <c r="B38" s="183" t="s">
        <v>2008</v>
      </c>
      <c r="C38" s="196" t="s">
        <v>2085</v>
      </c>
      <c r="D38" s="184" t="s">
        <v>637</v>
      </c>
      <c r="E38" s="185">
        <v>1</v>
      </c>
      <c r="F38" s="186"/>
      <c r="G38" s="187">
        <f>ROUND(E38*F38,2)</f>
        <v>0</v>
      </c>
      <c r="H38" s="186">
        <v>0</v>
      </c>
      <c r="I38" s="187">
        <f>ROUND(E38*H38,2)</f>
        <v>0</v>
      </c>
      <c r="J38" s="186">
        <v>10000</v>
      </c>
      <c r="K38" s="187">
        <f>ROUND(E38*J38,2)</f>
        <v>10000</v>
      </c>
      <c r="L38" s="187">
        <v>21</v>
      </c>
      <c r="M38" s="187">
        <f>G38*(1+L38/100)</f>
        <v>0</v>
      </c>
      <c r="N38" s="185">
        <v>0</v>
      </c>
      <c r="O38" s="185">
        <f>ROUND(E38*N38,2)</f>
        <v>0</v>
      </c>
      <c r="P38" s="185">
        <v>0</v>
      </c>
      <c r="Q38" s="185">
        <f>ROUND(E38*P38,2)</f>
        <v>0</v>
      </c>
      <c r="R38" s="187"/>
      <c r="S38" s="187" t="s">
        <v>383</v>
      </c>
      <c r="T38" s="188" t="s">
        <v>534</v>
      </c>
      <c r="U38" s="162">
        <v>0</v>
      </c>
      <c r="V38" s="162">
        <f>ROUND(E38*U38,2)</f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27</v>
      </c>
      <c r="B39" s="183" t="s">
        <v>2010</v>
      </c>
      <c r="C39" s="196" t="s">
        <v>2087</v>
      </c>
      <c r="D39" s="184" t="s">
        <v>637</v>
      </c>
      <c r="E39" s="185">
        <v>1</v>
      </c>
      <c r="F39" s="186"/>
      <c r="G39" s="187">
        <f>ROUND(E39*F39,2)</f>
        <v>0</v>
      </c>
      <c r="H39" s="186">
        <v>20000</v>
      </c>
      <c r="I39" s="187">
        <f>ROUND(E39*H39,2)</f>
        <v>20000</v>
      </c>
      <c r="J39" s="186">
        <v>0</v>
      </c>
      <c r="K39" s="187">
        <f>ROUND(E39*J39,2)</f>
        <v>0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/>
      <c r="S39" s="187" t="s">
        <v>383</v>
      </c>
      <c r="T39" s="188" t="s">
        <v>534</v>
      </c>
      <c r="U39" s="162">
        <v>0</v>
      </c>
      <c r="V39" s="162">
        <f>ROUND(E39*U39,2)</f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28</v>
      </c>
      <c r="B40" s="175" t="s">
        <v>2012</v>
      </c>
      <c r="C40" s="194" t="s">
        <v>2089</v>
      </c>
      <c r="D40" s="176" t="s">
        <v>637</v>
      </c>
      <c r="E40" s="177">
        <v>1</v>
      </c>
      <c r="F40" s="178"/>
      <c r="G40" s="179">
        <f>ROUND(E40*F40,2)</f>
        <v>0</v>
      </c>
      <c r="H40" s="178">
        <v>15000</v>
      </c>
      <c r="I40" s="179">
        <f>ROUND(E40*H40,2)</f>
        <v>15000</v>
      </c>
      <c r="J40" s="178">
        <v>0</v>
      </c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383</v>
      </c>
      <c r="T40" s="180" t="s">
        <v>534</v>
      </c>
      <c r="U40" s="162">
        <v>0</v>
      </c>
      <c r="V40" s="162">
        <f>ROUND(E40*U40,2)</f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279</v>
      </c>
    </row>
    <row r="42" spans="1:60">
      <c r="A42" s="155"/>
      <c r="B42" s="156" t="s">
        <v>29</v>
      </c>
      <c r="C42" s="198"/>
      <c r="D42" s="157"/>
      <c r="E42" s="158"/>
      <c r="F42" s="158"/>
      <c r="G42" s="173">
        <f>G8+G25+G33+G36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666</v>
      </c>
    </row>
    <row r="43" spans="1:60">
      <c r="C43" s="199"/>
      <c r="D43" s="10"/>
      <c r="AG43" t="s">
        <v>667</v>
      </c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List26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54</v>
      </c>
      <c r="C3" s="274" t="s">
        <v>85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86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200</v>
      </c>
      <c r="C8" s="193" t="s">
        <v>201</v>
      </c>
      <c r="D8" s="169"/>
      <c r="E8" s="170"/>
      <c r="F8" s="171"/>
      <c r="G8" s="171">
        <f>SUMIF(AG9:AG15,"&lt;&gt;NOR",G9:G15)</f>
        <v>0</v>
      </c>
      <c r="H8" s="171"/>
      <c r="I8" s="171">
        <f>SUM(I9:I15)</f>
        <v>0</v>
      </c>
      <c r="J8" s="171"/>
      <c r="K8" s="171">
        <f>SUM(K9:K15)</f>
        <v>18710</v>
      </c>
      <c r="L8" s="171"/>
      <c r="M8" s="171">
        <f>SUM(M9:M15)</f>
        <v>0</v>
      </c>
      <c r="N8" s="170"/>
      <c r="O8" s="170">
        <f>SUM(O9:O15)</f>
        <v>0</v>
      </c>
      <c r="P8" s="170"/>
      <c r="Q8" s="170">
        <f>SUM(Q9:Q15)</f>
        <v>0</v>
      </c>
      <c r="R8" s="171"/>
      <c r="S8" s="171"/>
      <c r="T8" s="172"/>
      <c r="U8" s="166"/>
      <c r="V8" s="166">
        <f>SUM(V9:V15)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1805</v>
      </c>
      <c r="C9" s="196" t="s">
        <v>1806</v>
      </c>
      <c r="D9" s="184" t="s">
        <v>637</v>
      </c>
      <c r="E9" s="185">
        <v>16</v>
      </c>
      <c r="F9" s="186"/>
      <c r="G9" s="187">
        <f t="shared" ref="G9:G15" si="0">ROUND(E9*F9,2)</f>
        <v>0</v>
      </c>
      <c r="H9" s="186">
        <v>0</v>
      </c>
      <c r="I9" s="187">
        <f t="shared" ref="I9:I15" si="1">ROUND(E9*H9,2)</f>
        <v>0</v>
      </c>
      <c r="J9" s="186">
        <v>60</v>
      </c>
      <c r="K9" s="187">
        <f t="shared" ref="K9:K15" si="2">ROUND(E9*J9,2)</f>
        <v>960</v>
      </c>
      <c r="L9" s="187">
        <v>21</v>
      </c>
      <c r="M9" s="187">
        <f t="shared" ref="M9:M15" si="3">G9*(1+L9/100)</f>
        <v>0</v>
      </c>
      <c r="N9" s="185">
        <v>0</v>
      </c>
      <c r="O9" s="185">
        <f t="shared" ref="O9:O15" si="4">ROUND(E9*N9,2)</f>
        <v>0</v>
      </c>
      <c r="P9" s="185">
        <v>0</v>
      </c>
      <c r="Q9" s="185">
        <f t="shared" ref="Q9:Q15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15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1726</v>
      </c>
      <c r="C10" s="191" t="s">
        <v>1727</v>
      </c>
      <c r="D10" s="202" t="s">
        <v>637</v>
      </c>
      <c r="E10" s="185">
        <v>3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250</v>
      </c>
      <c r="K10" s="187">
        <f t="shared" si="2"/>
        <v>750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1728</v>
      </c>
      <c r="C11" s="196" t="s">
        <v>1729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1500</v>
      </c>
      <c r="K11" s="187">
        <f t="shared" si="2"/>
        <v>1500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1730</v>
      </c>
      <c r="C12" s="191" t="s">
        <v>1731</v>
      </c>
      <c r="D12" s="202" t="s">
        <v>637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8500</v>
      </c>
      <c r="K12" s="187">
        <f t="shared" si="2"/>
        <v>8500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1732</v>
      </c>
      <c r="C13" s="196" t="s">
        <v>1733</v>
      </c>
      <c r="D13" s="184" t="s">
        <v>449</v>
      </c>
      <c r="E13" s="185">
        <v>50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80</v>
      </c>
      <c r="K13" s="187">
        <f t="shared" si="2"/>
        <v>4000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1807</v>
      </c>
      <c r="C14" s="191" t="s">
        <v>1808</v>
      </c>
      <c r="D14" s="202" t="s">
        <v>449</v>
      </c>
      <c r="E14" s="185">
        <v>17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150</v>
      </c>
      <c r="K14" s="187">
        <f t="shared" si="2"/>
        <v>2550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1740</v>
      </c>
      <c r="C15" s="196" t="s">
        <v>1741</v>
      </c>
      <c r="D15" s="184" t="s">
        <v>449</v>
      </c>
      <c r="E15" s="185">
        <v>15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30</v>
      </c>
      <c r="K15" s="187">
        <f t="shared" si="2"/>
        <v>450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14">
      <c r="A16" s="167" t="s">
        <v>293</v>
      </c>
      <c r="B16" s="168" t="s">
        <v>231</v>
      </c>
      <c r="C16" s="193" t="s">
        <v>195</v>
      </c>
      <c r="D16" s="169"/>
      <c r="E16" s="170"/>
      <c r="F16" s="171"/>
      <c r="G16" s="171">
        <f>SUMIF(AG17:AG23,"&lt;&gt;NOR",G17:G23)</f>
        <v>0</v>
      </c>
      <c r="H16" s="171"/>
      <c r="I16" s="171">
        <f>SUM(I17:I23)</f>
        <v>0</v>
      </c>
      <c r="J16" s="171"/>
      <c r="K16" s="171">
        <f>SUM(K17:K23)</f>
        <v>12995</v>
      </c>
      <c r="L16" s="171"/>
      <c r="M16" s="171">
        <f>SUM(M17:M23)</f>
        <v>0</v>
      </c>
      <c r="N16" s="170"/>
      <c r="O16" s="170">
        <f>SUM(O17:O23)</f>
        <v>0</v>
      </c>
      <c r="P16" s="170"/>
      <c r="Q16" s="170">
        <f>SUM(Q17:Q23)</f>
        <v>0</v>
      </c>
      <c r="R16" s="171"/>
      <c r="S16" s="171"/>
      <c r="T16" s="172"/>
      <c r="U16" s="166"/>
      <c r="V16" s="166">
        <f>SUM(V17:V23)</f>
        <v>0</v>
      </c>
      <c r="W16" s="166"/>
      <c r="X16" s="166"/>
      <c r="Y16" s="166"/>
      <c r="AG16" t="s">
        <v>294</v>
      </c>
    </row>
    <row r="17" spans="1:60" outlineLevel="1">
      <c r="A17" s="182">
        <v>8</v>
      </c>
      <c r="B17" s="183" t="s">
        <v>1742</v>
      </c>
      <c r="C17" s="191" t="s">
        <v>1743</v>
      </c>
      <c r="D17" s="202" t="s">
        <v>1744</v>
      </c>
      <c r="E17" s="185">
        <v>0.01</v>
      </c>
      <c r="F17" s="186"/>
      <c r="G17" s="187">
        <f t="shared" ref="G17:G23" si="7">ROUND(E17*F17,2)</f>
        <v>0</v>
      </c>
      <c r="H17" s="186">
        <v>0</v>
      </c>
      <c r="I17" s="187">
        <f t="shared" ref="I17:I23" si="8">ROUND(E17*H17,2)</f>
        <v>0</v>
      </c>
      <c r="J17" s="186">
        <v>50000</v>
      </c>
      <c r="K17" s="187">
        <f t="shared" ref="K17:K23" si="9">ROUND(E17*J17,2)</f>
        <v>500</v>
      </c>
      <c r="L17" s="187">
        <v>21</v>
      </c>
      <c r="M17" s="187">
        <f t="shared" ref="M17:M23" si="10">G17*(1+L17/100)</f>
        <v>0</v>
      </c>
      <c r="N17" s="185">
        <v>0</v>
      </c>
      <c r="O17" s="185">
        <f t="shared" ref="O17:O23" si="11">ROUND(E17*N17,2)</f>
        <v>0</v>
      </c>
      <c r="P17" s="185">
        <v>0</v>
      </c>
      <c r="Q17" s="185">
        <f t="shared" ref="Q17:Q23" si="12">ROUND(E17*P17,2)</f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ref="V17:V23" si="13">ROUND(E17*U17,2)</f>
        <v>0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1745</v>
      </c>
      <c r="C18" s="196" t="s">
        <v>1746</v>
      </c>
      <c r="D18" s="184" t="s">
        <v>312</v>
      </c>
      <c r="E18" s="185">
        <v>0.3</v>
      </c>
      <c r="F18" s="186"/>
      <c r="G18" s="187">
        <f t="shared" si="7"/>
        <v>0</v>
      </c>
      <c r="H18" s="186">
        <v>0</v>
      </c>
      <c r="I18" s="187">
        <f t="shared" si="8"/>
        <v>0</v>
      </c>
      <c r="J18" s="186">
        <v>1650</v>
      </c>
      <c r="K18" s="187">
        <f t="shared" si="9"/>
        <v>495</v>
      </c>
      <c r="L18" s="187">
        <v>21</v>
      </c>
      <c r="M18" s="187">
        <f t="shared" si="10"/>
        <v>0</v>
      </c>
      <c r="N18" s="185">
        <v>0</v>
      </c>
      <c r="O18" s="185">
        <f t="shared" si="11"/>
        <v>0</v>
      </c>
      <c r="P18" s="185">
        <v>0</v>
      </c>
      <c r="Q18" s="185">
        <f t="shared" si="12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13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1747</v>
      </c>
      <c r="C19" s="196" t="s">
        <v>1748</v>
      </c>
      <c r="D19" s="184" t="s">
        <v>449</v>
      </c>
      <c r="E19" s="185">
        <v>8</v>
      </c>
      <c r="F19" s="186"/>
      <c r="G19" s="187">
        <f t="shared" si="7"/>
        <v>0</v>
      </c>
      <c r="H19" s="186">
        <v>0</v>
      </c>
      <c r="I19" s="187">
        <f t="shared" si="8"/>
        <v>0</v>
      </c>
      <c r="J19" s="186">
        <v>850</v>
      </c>
      <c r="K19" s="187">
        <f t="shared" si="9"/>
        <v>6800</v>
      </c>
      <c r="L19" s="187">
        <v>21</v>
      </c>
      <c r="M19" s="187">
        <f t="shared" si="10"/>
        <v>0</v>
      </c>
      <c r="N19" s="185">
        <v>0</v>
      </c>
      <c r="O19" s="185">
        <f t="shared" si="11"/>
        <v>0</v>
      </c>
      <c r="P19" s="185">
        <v>0</v>
      </c>
      <c r="Q19" s="185">
        <f t="shared" si="12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13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1749</v>
      </c>
      <c r="C20" s="191" t="s">
        <v>1750</v>
      </c>
      <c r="D20" s="202" t="s">
        <v>449</v>
      </c>
      <c r="E20" s="185">
        <v>8</v>
      </c>
      <c r="F20" s="186"/>
      <c r="G20" s="187">
        <f t="shared" si="7"/>
        <v>0</v>
      </c>
      <c r="H20" s="186">
        <v>0</v>
      </c>
      <c r="I20" s="187">
        <f t="shared" si="8"/>
        <v>0</v>
      </c>
      <c r="J20" s="186">
        <v>350</v>
      </c>
      <c r="K20" s="187">
        <f t="shared" si="9"/>
        <v>2800</v>
      </c>
      <c r="L20" s="187">
        <v>21</v>
      </c>
      <c r="M20" s="187">
        <f t="shared" si="10"/>
        <v>0</v>
      </c>
      <c r="N20" s="185">
        <v>0</v>
      </c>
      <c r="O20" s="185">
        <f t="shared" si="11"/>
        <v>0</v>
      </c>
      <c r="P20" s="185">
        <v>0</v>
      </c>
      <c r="Q20" s="185">
        <f t="shared" si="12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13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12</v>
      </c>
      <c r="B21" s="183" t="s">
        <v>1751</v>
      </c>
      <c r="C21" s="196" t="s">
        <v>1752</v>
      </c>
      <c r="D21" s="184" t="s">
        <v>312</v>
      </c>
      <c r="E21" s="185">
        <v>0.1</v>
      </c>
      <c r="F21" s="186"/>
      <c r="G21" s="187">
        <f t="shared" si="7"/>
        <v>0</v>
      </c>
      <c r="H21" s="186">
        <v>0</v>
      </c>
      <c r="I21" s="187">
        <f t="shared" si="8"/>
        <v>0</v>
      </c>
      <c r="J21" s="186">
        <v>8000</v>
      </c>
      <c r="K21" s="187">
        <f t="shared" si="9"/>
        <v>800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13"/>
        <v>0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13</v>
      </c>
      <c r="B22" s="183" t="s">
        <v>1753</v>
      </c>
      <c r="C22" s="196" t="s">
        <v>1754</v>
      </c>
      <c r="D22" s="184" t="s">
        <v>449</v>
      </c>
      <c r="E22" s="185">
        <v>8</v>
      </c>
      <c r="F22" s="186"/>
      <c r="G22" s="187">
        <f t="shared" si="7"/>
        <v>0</v>
      </c>
      <c r="H22" s="186">
        <v>0</v>
      </c>
      <c r="I22" s="187">
        <f t="shared" si="8"/>
        <v>0</v>
      </c>
      <c r="J22" s="186">
        <v>50</v>
      </c>
      <c r="K22" s="187">
        <f t="shared" si="9"/>
        <v>400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13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14</v>
      </c>
      <c r="B23" s="183" t="s">
        <v>1755</v>
      </c>
      <c r="C23" s="191" t="s">
        <v>1756</v>
      </c>
      <c r="D23" s="202" t="s">
        <v>449</v>
      </c>
      <c r="E23" s="185">
        <v>15</v>
      </c>
      <c r="F23" s="186"/>
      <c r="G23" s="187">
        <f t="shared" si="7"/>
        <v>0</v>
      </c>
      <c r="H23" s="186">
        <v>0</v>
      </c>
      <c r="I23" s="187">
        <f t="shared" si="8"/>
        <v>0</v>
      </c>
      <c r="J23" s="186">
        <v>80</v>
      </c>
      <c r="K23" s="187">
        <f t="shared" si="9"/>
        <v>1200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13"/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4">
      <c r="A24" s="167" t="s">
        <v>293</v>
      </c>
      <c r="B24" s="168" t="s">
        <v>231</v>
      </c>
      <c r="C24" s="193" t="s">
        <v>197</v>
      </c>
      <c r="D24" s="169"/>
      <c r="E24" s="170"/>
      <c r="F24" s="171"/>
      <c r="G24" s="171">
        <f>SUMIF(AG25:AG33,"&lt;&gt;NOR",G25:G33)</f>
        <v>0</v>
      </c>
      <c r="H24" s="171"/>
      <c r="I24" s="171">
        <f>SUM(I25:I33)</f>
        <v>30585</v>
      </c>
      <c r="J24" s="171"/>
      <c r="K24" s="171">
        <f>SUM(K25:K33)</f>
        <v>1971</v>
      </c>
      <c r="L24" s="171"/>
      <c r="M24" s="171">
        <f>SUM(M25:M33)</f>
        <v>0</v>
      </c>
      <c r="N24" s="170"/>
      <c r="O24" s="170">
        <f>SUM(O25:O33)</f>
        <v>0</v>
      </c>
      <c r="P24" s="170"/>
      <c r="Q24" s="170">
        <f>SUM(Q25:Q33)</f>
        <v>0</v>
      </c>
      <c r="R24" s="171"/>
      <c r="S24" s="171"/>
      <c r="T24" s="172"/>
      <c r="U24" s="166"/>
      <c r="V24" s="166">
        <f>SUM(V25:V33)</f>
        <v>0</v>
      </c>
      <c r="W24" s="166"/>
      <c r="X24" s="166"/>
      <c r="Y24" s="166"/>
      <c r="AG24" t="s">
        <v>294</v>
      </c>
    </row>
    <row r="25" spans="1:60" outlineLevel="1">
      <c r="A25" s="182">
        <v>15</v>
      </c>
      <c r="B25" s="183" t="s">
        <v>1757</v>
      </c>
      <c r="C25" s="191" t="s">
        <v>1758</v>
      </c>
      <c r="D25" s="202" t="s">
        <v>449</v>
      </c>
      <c r="E25" s="185">
        <v>50</v>
      </c>
      <c r="F25" s="186"/>
      <c r="G25" s="187">
        <f t="shared" ref="G25:G33" si="14">ROUND(E25*F25,2)</f>
        <v>0</v>
      </c>
      <c r="H25" s="186">
        <v>80</v>
      </c>
      <c r="I25" s="187">
        <f t="shared" ref="I25:I33" si="15">ROUND(E25*H25,2)</f>
        <v>4000</v>
      </c>
      <c r="J25" s="186">
        <v>0</v>
      </c>
      <c r="K25" s="187">
        <f t="shared" ref="K25:K33" si="16">ROUND(E25*J25,2)</f>
        <v>0</v>
      </c>
      <c r="L25" s="187">
        <v>21</v>
      </c>
      <c r="M25" s="187">
        <f t="shared" ref="M25:M33" si="17">G25*(1+L25/100)</f>
        <v>0</v>
      </c>
      <c r="N25" s="185">
        <v>0</v>
      </c>
      <c r="O25" s="185">
        <f t="shared" ref="O25:O33" si="18">ROUND(E25*N25,2)</f>
        <v>0</v>
      </c>
      <c r="P25" s="185">
        <v>0</v>
      </c>
      <c r="Q25" s="185">
        <f t="shared" ref="Q25:Q33" si="19">ROUND(E25*P25,2)</f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ref="V25:V33" si="20">ROUND(E25*U25,2)</f>
        <v>0</v>
      </c>
      <c r="W25" s="162"/>
      <c r="X25" s="162" t="s">
        <v>347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348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16</v>
      </c>
      <c r="B26" s="183" t="s">
        <v>1809</v>
      </c>
      <c r="C26" s="196" t="s">
        <v>1810</v>
      </c>
      <c r="D26" s="184" t="s">
        <v>449</v>
      </c>
      <c r="E26" s="185">
        <v>17</v>
      </c>
      <c r="F26" s="186"/>
      <c r="G26" s="187">
        <f t="shared" si="14"/>
        <v>0</v>
      </c>
      <c r="H26" s="186">
        <v>220</v>
      </c>
      <c r="I26" s="187">
        <f t="shared" si="15"/>
        <v>3740</v>
      </c>
      <c r="J26" s="186">
        <v>0</v>
      </c>
      <c r="K26" s="187">
        <f t="shared" si="16"/>
        <v>0</v>
      </c>
      <c r="L26" s="187">
        <v>21</v>
      </c>
      <c r="M26" s="187">
        <f t="shared" si="17"/>
        <v>0</v>
      </c>
      <c r="N26" s="185">
        <v>0</v>
      </c>
      <c r="O26" s="185">
        <f t="shared" si="18"/>
        <v>0</v>
      </c>
      <c r="P26" s="185">
        <v>0</v>
      </c>
      <c r="Q26" s="185">
        <f t="shared" si="19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20"/>
        <v>0</v>
      </c>
      <c r="W26" s="162"/>
      <c r="X26" s="162" t="s">
        <v>347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348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17</v>
      </c>
      <c r="B27" s="183" t="s">
        <v>1765</v>
      </c>
      <c r="C27" s="191" t="s">
        <v>1766</v>
      </c>
      <c r="D27" s="202" t="s">
        <v>637</v>
      </c>
      <c r="E27" s="185">
        <v>3</v>
      </c>
      <c r="F27" s="186"/>
      <c r="G27" s="187">
        <f t="shared" si="14"/>
        <v>0</v>
      </c>
      <c r="H27" s="186">
        <v>350</v>
      </c>
      <c r="I27" s="187">
        <f t="shared" si="15"/>
        <v>1050</v>
      </c>
      <c r="J27" s="186">
        <v>0</v>
      </c>
      <c r="K27" s="187">
        <f t="shared" si="16"/>
        <v>0</v>
      </c>
      <c r="L27" s="187">
        <v>21</v>
      </c>
      <c r="M27" s="187">
        <f t="shared" si="17"/>
        <v>0</v>
      </c>
      <c r="N27" s="185">
        <v>0</v>
      </c>
      <c r="O27" s="185">
        <f t="shared" si="18"/>
        <v>0</v>
      </c>
      <c r="P27" s="185">
        <v>0</v>
      </c>
      <c r="Q27" s="185">
        <f t="shared" si="19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20"/>
        <v>0</v>
      </c>
      <c r="W27" s="162"/>
      <c r="X27" s="162" t="s">
        <v>347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348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18</v>
      </c>
      <c r="B28" s="183" t="s">
        <v>1811</v>
      </c>
      <c r="C28" s="196" t="s">
        <v>1812</v>
      </c>
      <c r="D28" s="184" t="s">
        <v>637</v>
      </c>
      <c r="E28" s="185">
        <v>1</v>
      </c>
      <c r="F28" s="186"/>
      <c r="G28" s="187">
        <f t="shared" si="14"/>
        <v>0</v>
      </c>
      <c r="H28" s="186">
        <v>2200</v>
      </c>
      <c r="I28" s="187">
        <f t="shared" si="15"/>
        <v>2200</v>
      </c>
      <c r="J28" s="186">
        <v>0</v>
      </c>
      <c r="K28" s="187">
        <f t="shared" si="16"/>
        <v>0</v>
      </c>
      <c r="L28" s="187">
        <v>21</v>
      </c>
      <c r="M28" s="187">
        <f t="shared" si="17"/>
        <v>0</v>
      </c>
      <c r="N28" s="185">
        <v>0</v>
      </c>
      <c r="O28" s="185">
        <f t="shared" si="18"/>
        <v>0</v>
      </c>
      <c r="P28" s="185">
        <v>0</v>
      </c>
      <c r="Q28" s="185">
        <f t="shared" si="19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20"/>
        <v>0</v>
      </c>
      <c r="W28" s="162"/>
      <c r="X28" s="162" t="s">
        <v>347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348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1769</v>
      </c>
      <c r="C29" s="196" t="s">
        <v>1813</v>
      </c>
      <c r="D29" s="184" t="s">
        <v>637</v>
      </c>
      <c r="E29" s="185">
        <v>1</v>
      </c>
      <c r="F29" s="186"/>
      <c r="G29" s="187">
        <f t="shared" si="14"/>
        <v>0</v>
      </c>
      <c r="H29" s="186">
        <v>18500</v>
      </c>
      <c r="I29" s="187">
        <f t="shared" si="15"/>
        <v>18500</v>
      </c>
      <c r="J29" s="186">
        <v>0</v>
      </c>
      <c r="K29" s="187">
        <f t="shared" si="16"/>
        <v>0</v>
      </c>
      <c r="L29" s="187">
        <v>21</v>
      </c>
      <c r="M29" s="187">
        <f t="shared" si="17"/>
        <v>0</v>
      </c>
      <c r="N29" s="185">
        <v>0</v>
      </c>
      <c r="O29" s="185">
        <f t="shared" si="18"/>
        <v>0</v>
      </c>
      <c r="P29" s="185">
        <v>0</v>
      </c>
      <c r="Q29" s="185">
        <f t="shared" si="19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20"/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1771</v>
      </c>
      <c r="C30" s="196" t="s">
        <v>1772</v>
      </c>
      <c r="D30" s="184" t="s">
        <v>449</v>
      </c>
      <c r="E30" s="185">
        <v>4</v>
      </c>
      <c r="F30" s="186"/>
      <c r="G30" s="187">
        <f t="shared" si="14"/>
        <v>0</v>
      </c>
      <c r="H30" s="186">
        <v>30</v>
      </c>
      <c r="I30" s="187">
        <f t="shared" si="15"/>
        <v>120</v>
      </c>
      <c r="J30" s="186">
        <v>0</v>
      </c>
      <c r="K30" s="187">
        <f t="shared" si="16"/>
        <v>0</v>
      </c>
      <c r="L30" s="187">
        <v>21</v>
      </c>
      <c r="M30" s="187">
        <f t="shared" si="17"/>
        <v>0</v>
      </c>
      <c r="N30" s="185">
        <v>0</v>
      </c>
      <c r="O30" s="185">
        <f t="shared" si="18"/>
        <v>0</v>
      </c>
      <c r="P30" s="185">
        <v>0</v>
      </c>
      <c r="Q30" s="185">
        <f t="shared" si="19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20"/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1773</v>
      </c>
      <c r="C31" s="196" t="s">
        <v>1774</v>
      </c>
      <c r="D31" s="184" t="s">
        <v>449</v>
      </c>
      <c r="E31" s="185">
        <v>15</v>
      </c>
      <c r="F31" s="186"/>
      <c r="G31" s="187">
        <f t="shared" si="14"/>
        <v>0</v>
      </c>
      <c r="H31" s="186">
        <v>65</v>
      </c>
      <c r="I31" s="187">
        <f t="shared" si="15"/>
        <v>975</v>
      </c>
      <c r="J31" s="186">
        <v>0</v>
      </c>
      <c r="K31" s="187">
        <f t="shared" si="16"/>
        <v>0</v>
      </c>
      <c r="L31" s="187">
        <v>21</v>
      </c>
      <c r="M31" s="187">
        <f t="shared" si="17"/>
        <v>0</v>
      </c>
      <c r="N31" s="185">
        <v>0</v>
      </c>
      <c r="O31" s="185">
        <f t="shared" si="18"/>
        <v>0</v>
      </c>
      <c r="P31" s="185">
        <v>0</v>
      </c>
      <c r="Q31" s="185">
        <f t="shared" si="19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20"/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1814</v>
      </c>
      <c r="C32" s="191" t="s">
        <v>1778</v>
      </c>
      <c r="D32" s="202" t="s">
        <v>0</v>
      </c>
      <c r="E32" s="185">
        <v>0.05</v>
      </c>
      <c r="F32" s="186"/>
      <c r="G32" s="187">
        <f t="shared" si="14"/>
        <v>0</v>
      </c>
      <c r="H32" s="186">
        <v>0</v>
      </c>
      <c r="I32" s="187">
        <f t="shared" si="15"/>
        <v>0</v>
      </c>
      <c r="J32" s="186">
        <v>30585</v>
      </c>
      <c r="K32" s="187">
        <f t="shared" si="16"/>
        <v>1529.25</v>
      </c>
      <c r="L32" s="187">
        <v>21</v>
      </c>
      <c r="M32" s="187">
        <f t="shared" si="17"/>
        <v>0</v>
      </c>
      <c r="N32" s="185">
        <v>0</v>
      </c>
      <c r="O32" s="185">
        <f t="shared" si="18"/>
        <v>0</v>
      </c>
      <c r="P32" s="185">
        <v>0</v>
      </c>
      <c r="Q32" s="185">
        <f t="shared" si="19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20"/>
        <v>0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1815</v>
      </c>
      <c r="C33" s="196" t="s">
        <v>1780</v>
      </c>
      <c r="D33" s="184" t="s">
        <v>0</v>
      </c>
      <c r="E33" s="185">
        <v>0.05</v>
      </c>
      <c r="F33" s="186"/>
      <c r="G33" s="187">
        <f t="shared" si="14"/>
        <v>0</v>
      </c>
      <c r="H33" s="186">
        <v>0</v>
      </c>
      <c r="I33" s="187">
        <f t="shared" si="15"/>
        <v>0</v>
      </c>
      <c r="J33" s="186">
        <v>8835</v>
      </c>
      <c r="K33" s="187">
        <f t="shared" si="16"/>
        <v>441.75</v>
      </c>
      <c r="L33" s="187">
        <v>21</v>
      </c>
      <c r="M33" s="187">
        <f t="shared" si="17"/>
        <v>0</v>
      </c>
      <c r="N33" s="185">
        <v>0</v>
      </c>
      <c r="O33" s="185">
        <f t="shared" si="18"/>
        <v>0</v>
      </c>
      <c r="P33" s="185">
        <v>0</v>
      </c>
      <c r="Q33" s="185">
        <f t="shared" si="19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20"/>
        <v>0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14">
      <c r="A34" s="167" t="s">
        <v>293</v>
      </c>
      <c r="B34" s="168" t="s">
        <v>231</v>
      </c>
      <c r="C34" s="193" t="s">
        <v>199</v>
      </c>
      <c r="D34" s="169"/>
      <c r="E34" s="170"/>
      <c r="F34" s="171"/>
      <c r="G34" s="171">
        <f>SUMIF(AG35:AG45,"&lt;&gt;NOR",G35:G45)</f>
        <v>0</v>
      </c>
      <c r="H34" s="171"/>
      <c r="I34" s="171">
        <f>SUM(I35:I45)</f>
        <v>29500</v>
      </c>
      <c r="J34" s="171"/>
      <c r="K34" s="171">
        <f>SUM(K35:K45)</f>
        <v>31000</v>
      </c>
      <c r="L34" s="171"/>
      <c r="M34" s="171">
        <f>SUM(M35:M45)</f>
        <v>0</v>
      </c>
      <c r="N34" s="170"/>
      <c r="O34" s="170">
        <f>SUM(O35:O45)</f>
        <v>0</v>
      </c>
      <c r="P34" s="170"/>
      <c r="Q34" s="170">
        <f>SUM(Q35:Q45)</f>
        <v>0</v>
      </c>
      <c r="R34" s="171"/>
      <c r="S34" s="171"/>
      <c r="T34" s="172"/>
      <c r="U34" s="166"/>
      <c r="V34" s="166">
        <f>SUM(V35:V45)</f>
        <v>0</v>
      </c>
      <c r="W34" s="166"/>
      <c r="X34" s="166"/>
      <c r="Y34" s="166"/>
      <c r="AG34" t="s">
        <v>294</v>
      </c>
    </row>
    <row r="35" spans="1:60" outlineLevel="1">
      <c r="A35" s="182">
        <v>24</v>
      </c>
      <c r="B35" s="183" t="s">
        <v>1781</v>
      </c>
      <c r="C35" s="196" t="s">
        <v>2115</v>
      </c>
      <c r="D35" s="184" t="s">
        <v>637</v>
      </c>
      <c r="E35" s="185">
        <v>1</v>
      </c>
      <c r="F35" s="186"/>
      <c r="G35" s="187">
        <f t="shared" ref="G35:G45" si="21">ROUND(E35*F35,2)</f>
        <v>0</v>
      </c>
      <c r="H35" s="186">
        <v>2500</v>
      </c>
      <c r="I35" s="187">
        <f t="shared" ref="I35:I45" si="22">ROUND(E35*H35,2)</f>
        <v>2500</v>
      </c>
      <c r="J35" s="186">
        <v>0</v>
      </c>
      <c r="K35" s="187">
        <f t="shared" ref="K35:K45" si="23">ROUND(E35*J35,2)</f>
        <v>0</v>
      </c>
      <c r="L35" s="187">
        <v>21</v>
      </c>
      <c r="M35" s="187">
        <f t="shared" ref="M35:M45" si="24">G35*(1+L35/100)</f>
        <v>0</v>
      </c>
      <c r="N35" s="185">
        <v>0</v>
      </c>
      <c r="O35" s="185">
        <f t="shared" ref="O35:O45" si="25">ROUND(E35*N35,2)</f>
        <v>0</v>
      </c>
      <c r="P35" s="185">
        <v>0</v>
      </c>
      <c r="Q35" s="185">
        <f t="shared" ref="Q35:Q45" si="26">ROUND(E35*P35,2)</f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ref="V35:V45" si="27">ROUND(E35*U35,2)</f>
        <v>0</v>
      </c>
      <c r="W35" s="162"/>
      <c r="X35" s="162" t="s">
        <v>347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348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82">
        <v>25</v>
      </c>
      <c r="B36" s="183" t="s">
        <v>1783</v>
      </c>
      <c r="C36" s="196" t="s">
        <v>1784</v>
      </c>
      <c r="D36" s="184" t="s">
        <v>637</v>
      </c>
      <c r="E36" s="185">
        <v>1</v>
      </c>
      <c r="F36" s="186"/>
      <c r="G36" s="187">
        <f t="shared" si="21"/>
        <v>0</v>
      </c>
      <c r="H36" s="186">
        <v>4000</v>
      </c>
      <c r="I36" s="187">
        <f t="shared" si="22"/>
        <v>4000</v>
      </c>
      <c r="J36" s="186">
        <v>0</v>
      </c>
      <c r="K36" s="187">
        <f t="shared" si="23"/>
        <v>0</v>
      </c>
      <c r="L36" s="187">
        <v>21</v>
      </c>
      <c r="M36" s="187">
        <f t="shared" si="24"/>
        <v>0</v>
      </c>
      <c r="N36" s="185">
        <v>0</v>
      </c>
      <c r="O36" s="185">
        <f t="shared" si="25"/>
        <v>0</v>
      </c>
      <c r="P36" s="185">
        <v>0</v>
      </c>
      <c r="Q36" s="185">
        <f t="shared" si="26"/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si="27"/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26</v>
      </c>
      <c r="B37" s="183" t="s">
        <v>1785</v>
      </c>
      <c r="C37" s="196" t="s">
        <v>1786</v>
      </c>
      <c r="D37" s="184" t="s">
        <v>637</v>
      </c>
      <c r="E37" s="185">
        <v>1</v>
      </c>
      <c r="F37" s="186"/>
      <c r="G37" s="187">
        <f t="shared" si="21"/>
        <v>0</v>
      </c>
      <c r="H37" s="186">
        <v>0</v>
      </c>
      <c r="I37" s="187">
        <f t="shared" si="22"/>
        <v>0</v>
      </c>
      <c r="J37" s="186">
        <v>2000</v>
      </c>
      <c r="K37" s="187">
        <f t="shared" si="23"/>
        <v>2000</v>
      </c>
      <c r="L37" s="187">
        <v>21</v>
      </c>
      <c r="M37" s="187">
        <f t="shared" si="24"/>
        <v>0</v>
      </c>
      <c r="N37" s="185">
        <v>0</v>
      </c>
      <c r="O37" s="185">
        <f t="shared" si="25"/>
        <v>0</v>
      </c>
      <c r="P37" s="185">
        <v>0</v>
      </c>
      <c r="Q37" s="185">
        <f t="shared" si="26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27"/>
        <v>0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27</v>
      </c>
      <c r="B38" s="183" t="s">
        <v>1787</v>
      </c>
      <c r="C38" s="196" t="s">
        <v>1788</v>
      </c>
      <c r="D38" s="184" t="s">
        <v>637</v>
      </c>
      <c r="E38" s="185">
        <v>1</v>
      </c>
      <c r="F38" s="186"/>
      <c r="G38" s="187">
        <f t="shared" si="21"/>
        <v>0</v>
      </c>
      <c r="H38" s="186">
        <v>0</v>
      </c>
      <c r="I38" s="187">
        <f t="shared" si="22"/>
        <v>0</v>
      </c>
      <c r="J38" s="186">
        <v>4000</v>
      </c>
      <c r="K38" s="187">
        <f t="shared" si="23"/>
        <v>4000</v>
      </c>
      <c r="L38" s="187">
        <v>21</v>
      </c>
      <c r="M38" s="187">
        <f t="shared" si="24"/>
        <v>0</v>
      </c>
      <c r="N38" s="185">
        <v>0</v>
      </c>
      <c r="O38" s="185">
        <f t="shared" si="25"/>
        <v>0</v>
      </c>
      <c r="P38" s="185">
        <v>0</v>
      </c>
      <c r="Q38" s="185">
        <f t="shared" si="26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27"/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28</v>
      </c>
      <c r="B39" s="183" t="s">
        <v>1789</v>
      </c>
      <c r="C39" s="196" t="s">
        <v>1790</v>
      </c>
      <c r="D39" s="184" t="s">
        <v>637</v>
      </c>
      <c r="E39" s="185">
        <v>1</v>
      </c>
      <c r="F39" s="186"/>
      <c r="G39" s="187">
        <f t="shared" si="21"/>
        <v>0</v>
      </c>
      <c r="H39" s="186">
        <v>6000</v>
      </c>
      <c r="I39" s="187">
        <f t="shared" si="22"/>
        <v>6000</v>
      </c>
      <c r="J39" s="186">
        <v>0</v>
      </c>
      <c r="K39" s="187">
        <f t="shared" si="23"/>
        <v>0</v>
      </c>
      <c r="L39" s="187">
        <v>21</v>
      </c>
      <c r="M39" s="187">
        <f t="shared" si="24"/>
        <v>0</v>
      </c>
      <c r="N39" s="185">
        <v>0</v>
      </c>
      <c r="O39" s="185">
        <f t="shared" si="25"/>
        <v>0</v>
      </c>
      <c r="P39" s="185">
        <v>0</v>
      </c>
      <c r="Q39" s="185">
        <f t="shared" si="26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27"/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29</v>
      </c>
      <c r="B40" s="183" t="s">
        <v>1791</v>
      </c>
      <c r="C40" s="196" t="s">
        <v>1792</v>
      </c>
      <c r="D40" s="184" t="s">
        <v>637</v>
      </c>
      <c r="E40" s="185">
        <v>1</v>
      </c>
      <c r="F40" s="186"/>
      <c r="G40" s="187">
        <f t="shared" si="21"/>
        <v>0</v>
      </c>
      <c r="H40" s="186">
        <v>5000</v>
      </c>
      <c r="I40" s="187">
        <f t="shared" si="22"/>
        <v>5000</v>
      </c>
      <c r="J40" s="186">
        <v>0</v>
      </c>
      <c r="K40" s="187">
        <f t="shared" si="23"/>
        <v>0</v>
      </c>
      <c r="L40" s="187">
        <v>21</v>
      </c>
      <c r="M40" s="187">
        <f t="shared" si="24"/>
        <v>0</v>
      </c>
      <c r="N40" s="185">
        <v>0</v>
      </c>
      <c r="O40" s="185">
        <f t="shared" si="25"/>
        <v>0</v>
      </c>
      <c r="P40" s="185">
        <v>0</v>
      </c>
      <c r="Q40" s="185">
        <f t="shared" si="26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27"/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30</v>
      </c>
      <c r="B41" s="183" t="s">
        <v>1793</v>
      </c>
      <c r="C41" s="196" t="s">
        <v>1794</v>
      </c>
      <c r="D41" s="184" t="s">
        <v>637</v>
      </c>
      <c r="E41" s="185">
        <v>1</v>
      </c>
      <c r="F41" s="186"/>
      <c r="G41" s="187">
        <f t="shared" si="21"/>
        <v>0</v>
      </c>
      <c r="H41" s="186">
        <v>0</v>
      </c>
      <c r="I41" s="187">
        <f t="shared" si="22"/>
        <v>0</v>
      </c>
      <c r="J41" s="186">
        <v>2000</v>
      </c>
      <c r="K41" s="187">
        <f t="shared" si="23"/>
        <v>2000</v>
      </c>
      <c r="L41" s="187">
        <v>21</v>
      </c>
      <c r="M41" s="187">
        <f t="shared" si="24"/>
        <v>0</v>
      </c>
      <c r="N41" s="185">
        <v>0</v>
      </c>
      <c r="O41" s="185">
        <f t="shared" si="25"/>
        <v>0</v>
      </c>
      <c r="P41" s="185">
        <v>0</v>
      </c>
      <c r="Q41" s="185">
        <f t="shared" si="26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27"/>
        <v>0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1795</v>
      </c>
      <c r="C42" s="196" t="s">
        <v>1796</v>
      </c>
      <c r="D42" s="184" t="s">
        <v>637</v>
      </c>
      <c r="E42" s="185">
        <v>1</v>
      </c>
      <c r="F42" s="186"/>
      <c r="G42" s="187">
        <f t="shared" si="21"/>
        <v>0</v>
      </c>
      <c r="H42" s="186">
        <v>4000</v>
      </c>
      <c r="I42" s="187">
        <f t="shared" si="22"/>
        <v>4000</v>
      </c>
      <c r="J42" s="186">
        <v>0</v>
      </c>
      <c r="K42" s="187">
        <f t="shared" si="23"/>
        <v>0</v>
      </c>
      <c r="L42" s="187">
        <v>21</v>
      </c>
      <c r="M42" s="187">
        <f t="shared" si="24"/>
        <v>0</v>
      </c>
      <c r="N42" s="185">
        <v>0</v>
      </c>
      <c r="O42" s="185">
        <f t="shared" si="25"/>
        <v>0</v>
      </c>
      <c r="P42" s="185">
        <v>0</v>
      </c>
      <c r="Q42" s="185">
        <f t="shared" si="26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27"/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82">
        <v>32</v>
      </c>
      <c r="B43" s="183" t="s">
        <v>1797</v>
      </c>
      <c r="C43" s="196" t="s">
        <v>1798</v>
      </c>
      <c r="D43" s="184" t="s">
        <v>637</v>
      </c>
      <c r="E43" s="185">
        <v>1</v>
      </c>
      <c r="F43" s="186"/>
      <c r="G43" s="187">
        <f t="shared" si="21"/>
        <v>0</v>
      </c>
      <c r="H43" s="186">
        <v>0</v>
      </c>
      <c r="I43" s="187">
        <f t="shared" si="22"/>
        <v>0</v>
      </c>
      <c r="J43" s="186">
        <v>8000</v>
      </c>
      <c r="K43" s="187">
        <f t="shared" si="23"/>
        <v>8000</v>
      </c>
      <c r="L43" s="187">
        <v>21</v>
      </c>
      <c r="M43" s="187">
        <f t="shared" si="24"/>
        <v>0</v>
      </c>
      <c r="N43" s="185">
        <v>0</v>
      </c>
      <c r="O43" s="185">
        <f t="shared" si="25"/>
        <v>0</v>
      </c>
      <c r="P43" s="185">
        <v>0</v>
      </c>
      <c r="Q43" s="185">
        <f t="shared" si="26"/>
        <v>0</v>
      </c>
      <c r="R43" s="187"/>
      <c r="S43" s="187" t="s">
        <v>383</v>
      </c>
      <c r="T43" s="188" t="s">
        <v>534</v>
      </c>
      <c r="U43" s="162">
        <v>0</v>
      </c>
      <c r="V43" s="162">
        <f t="shared" si="27"/>
        <v>0</v>
      </c>
      <c r="W43" s="162"/>
      <c r="X43" s="162" t="s">
        <v>1799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1800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82">
        <v>33</v>
      </c>
      <c r="B44" s="183" t="s">
        <v>1801</v>
      </c>
      <c r="C44" s="196" t="s">
        <v>1802</v>
      </c>
      <c r="D44" s="184" t="s">
        <v>637</v>
      </c>
      <c r="E44" s="185">
        <v>1</v>
      </c>
      <c r="F44" s="186"/>
      <c r="G44" s="187">
        <f t="shared" si="21"/>
        <v>0</v>
      </c>
      <c r="H44" s="186">
        <v>8000</v>
      </c>
      <c r="I44" s="187">
        <f t="shared" si="22"/>
        <v>8000</v>
      </c>
      <c r="J44" s="186">
        <v>0</v>
      </c>
      <c r="K44" s="187">
        <f t="shared" si="23"/>
        <v>0</v>
      </c>
      <c r="L44" s="187">
        <v>21</v>
      </c>
      <c r="M44" s="187">
        <f t="shared" si="24"/>
        <v>0</v>
      </c>
      <c r="N44" s="185">
        <v>0</v>
      </c>
      <c r="O44" s="185">
        <f t="shared" si="25"/>
        <v>0</v>
      </c>
      <c r="P44" s="185">
        <v>0</v>
      </c>
      <c r="Q44" s="185">
        <f t="shared" si="26"/>
        <v>0</v>
      </c>
      <c r="R44" s="187"/>
      <c r="S44" s="187" t="s">
        <v>383</v>
      </c>
      <c r="T44" s="188" t="s">
        <v>534</v>
      </c>
      <c r="U44" s="162">
        <v>0</v>
      </c>
      <c r="V44" s="162">
        <f t="shared" si="27"/>
        <v>0</v>
      </c>
      <c r="W44" s="162"/>
      <c r="X44" s="162" t="s">
        <v>347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348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34</v>
      </c>
      <c r="B45" s="175" t="s">
        <v>1803</v>
      </c>
      <c r="C45" s="190" t="s">
        <v>1804</v>
      </c>
      <c r="D45" s="201" t="s">
        <v>637</v>
      </c>
      <c r="E45" s="177">
        <v>1</v>
      </c>
      <c r="F45" s="178"/>
      <c r="G45" s="179">
        <f t="shared" si="21"/>
        <v>0</v>
      </c>
      <c r="H45" s="178">
        <v>0</v>
      </c>
      <c r="I45" s="179">
        <f t="shared" si="22"/>
        <v>0</v>
      </c>
      <c r="J45" s="178">
        <v>15000</v>
      </c>
      <c r="K45" s="179">
        <f t="shared" si="23"/>
        <v>15000</v>
      </c>
      <c r="L45" s="179">
        <v>21</v>
      </c>
      <c r="M45" s="179">
        <f t="shared" si="24"/>
        <v>0</v>
      </c>
      <c r="N45" s="177">
        <v>0</v>
      </c>
      <c r="O45" s="177">
        <f t="shared" si="25"/>
        <v>0</v>
      </c>
      <c r="P45" s="177">
        <v>0</v>
      </c>
      <c r="Q45" s="177">
        <f t="shared" si="26"/>
        <v>0</v>
      </c>
      <c r="R45" s="179"/>
      <c r="S45" s="179" t="s">
        <v>383</v>
      </c>
      <c r="T45" s="180" t="s">
        <v>534</v>
      </c>
      <c r="U45" s="162">
        <v>0</v>
      </c>
      <c r="V45" s="162">
        <f t="shared" si="27"/>
        <v>0</v>
      </c>
      <c r="W45" s="162"/>
      <c r="X45" s="162" t="s">
        <v>1799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1800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>
      <c r="A46" s="3"/>
      <c r="B46" s="4"/>
      <c r="C46" s="19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279</v>
      </c>
    </row>
    <row r="47" spans="1:60">
      <c r="A47" s="155"/>
      <c r="B47" s="156" t="s">
        <v>29</v>
      </c>
      <c r="C47" s="198"/>
      <c r="D47" s="157"/>
      <c r="E47" s="158"/>
      <c r="F47" s="158"/>
      <c r="G47" s="173">
        <f>G8+G16+G24+G34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666</v>
      </c>
    </row>
    <row r="48" spans="1:60">
      <c r="C48" s="87"/>
      <c r="AG48" t="s">
        <v>667</v>
      </c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List27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54</v>
      </c>
      <c r="C3" s="274" t="s">
        <v>85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87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174</v>
      </c>
      <c r="D8" s="169"/>
      <c r="E8" s="170"/>
      <c r="F8" s="171"/>
      <c r="G8" s="171">
        <f>SUMIF(AG9:AG24,"&lt;&gt;NOR",G9:G24)</f>
        <v>0</v>
      </c>
      <c r="H8" s="171"/>
      <c r="I8" s="171">
        <f>SUM(I9:I24)</f>
        <v>179241</v>
      </c>
      <c r="J8" s="171"/>
      <c r="K8" s="171">
        <f>SUM(K9:K24)</f>
        <v>62829</v>
      </c>
      <c r="L8" s="171"/>
      <c r="M8" s="171">
        <f>SUM(M9:M24)</f>
        <v>0</v>
      </c>
      <c r="N8" s="170"/>
      <c r="O8" s="170">
        <f>SUM(O9:O24)</f>
        <v>0</v>
      </c>
      <c r="P8" s="170"/>
      <c r="Q8" s="170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202</v>
      </c>
      <c r="C9" s="196" t="s">
        <v>1818</v>
      </c>
      <c r="D9" s="184" t="s">
        <v>382</v>
      </c>
      <c r="E9" s="185">
        <v>1</v>
      </c>
      <c r="F9" s="186"/>
      <c r="G9" s="187">
        <f t="shared" ref="G9:G24" si="0">ROUND(E9*F9,2)</f>
        <v>0</v>
      </c>
      <c r="H9" s="186">
        <v>147210</v>
      </c>
      <c r="I9" s="187">
        <f t="shared" ref="I9:I24" si="1">ROUND(E9*H9,2)</f>
        <v>147210</v>
      </c>
      <c r="J9" s="186">
        <v>0</v>
      </c>
      <c r="K9" s="187">
        <f t="shared" ref="K9:K24" si="2">ROUND(E9*J9,2)</f>
        <v>0</v>
      </c>
      <c r="L9" s="187">
        <v>21</v>
      </c>
      <c r="M9" s="187">
        <f t="shared" ref="M9:M24" si="3">G9*(1+L9/100)</f>
        <v>0</v>
      </c>
      <c r="N9" s="185">
        <v>0</v>
      </c>
      <c r="O9" s="185">
        <f t="shared" ref="O9:O24" si="4">ROUND(E9*N9,2)</f>
        <v>0</v>
      </c>
      <c r="P9" s="185">
        <v>0</v>
      </c>
      <c r="Q9" s="185">
        <f t="shared" ref="Q9:Q2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24" si="6">ROUND(E9*U9,2)</f>
        <v>0</v>
      </c>
      <c r="W9" s="162"/>
      <c r="X9" s="162" t="s">
        <v>347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348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204</v>
      </c>
      <c r="C10" s="191" t="s">
        <v>2116</v>
      </c>
      <c r="D10" s="202" t="s">
        <v>637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19813</v>
      </c>
      <c r="K10" s="187">
        <f t="shared" si="2"/>
        <v>19813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206</v>
      </c>
      <c r="C11" s="196" t="s">
        <v>2117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311</v>
      </c>
      <c r="I11" s="187">
        <f t="shared" si="1"/>
        <v>311</v>
      </c>
      <c r="J11" s="186">
        <v>0</v>
      </c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347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348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208</v>
      </c>
      <c r="C12" s="191" t="s">
        <v>2118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810</v>
      </c>
      <c r="I12" s="187">
        <f t="shared" si="1"/>
        <v>810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348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210</v>
      </c>
      <c r="C13" s="196" t="s">
        <v>2119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810</v>
      </c>
      <c r="I13" s="187">
        <f t="shared" si="1"/>
        <v>810</v>
      </c>
      <c r="J13" s="186">
        <v>0</v>
      </c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347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348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2120</v>
      </c>
      <c r="C14" s="191" t="s">
        <v>2121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15560</v>
      </c>
      <c r="I14" s="187">
        <f t="shared" si="1"/>
        <v>15560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348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2122</v>
      </c>
      <c r="C15" s="196" t="s">
        <v>1842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8120</v>
      </c>
      <c r="K15" s="187">
        <f t="shared" si="2"/>
        <v>8120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1799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1800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218</v>
      </c>
      <c r="C16" s="196" t="s">
        <v>1844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4060</v>
      </c>
      <c r="K16" s="187">
        <f t="shared" si="2"/>
        <v>4060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1799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1800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220</v>
      </c>
      <c r="C17" s="191" t="s">
        <v>1846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4600</v>
      </c>
      <c r="I17" s="187">
        <f t="shared" si="1"/>
        <v>4600</v>
      </c>
      <c r="J17" s="186">
        <v>0</v>
      </c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2123</v>
      </c>
      <c r="C18" s="196" t="s">
        <v>1848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3800</v>
      </c>
      <c r="I18" s="187">
        <f t="shared" si="1"/>
        <v>3800</v>
      </c>
      <c r="J18" s="186">
        <v>0</v>
      </c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347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348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2124</v>
      </c>
      <c r="C19" s="196" t="s">
        <v>1945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9840</v>
      </c>
      <c r="K19" s="187">
        <f t="shared" si="2"/>
        <v>9840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2125</v>
      </c>
      <c r="C20" s="191" t="s">
        <v>1946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5540</v>
      </c>
      <c r="K20" s="187">
        <f t="shared" si="2"/>
        <v>5540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2126</v>
      </c>
      <c r="C21" s="196" t="s">
        <v>1947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3140</v>
      </c>
      <c r="I21" s="187">
        <f t="shared" si="1"/>
        <v>3140</v>
      </c>
      <c r="J21" s="186">
        <v>0</v>
      </c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347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348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2127</v>
      </c>
      <c r="C22" s="196" t="s">
        <v>1856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10950</v>
      </c>
      <c r="K22" s="187">
        <f t="shared" si="2"/>
        <v>10950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2128</v>
      </c>
      <c r="C23" s="191" t="s">
        <v>1858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3000</v>
      </c>
      <c r="I23" s="187">
        <f t="shared" si="1"/>
        <v>3000</v>
      </c>
      <c r="J23" s="186">
        <v>0</v>
      </c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347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348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2129</v>
      </c>
      <c r="C24" s="196" t="s">
        <v>1859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4506</v>
      </c>
      <c r="K24" s="187">
        <f t="shared" si="2"/>
        <v>4506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4">
      <c r="A25" s="167" t="s">
        <v>293</v>
      </c>
      <c r="B25" s="168" t="s">
        <v>204</v>
      </c>
      <c r="C25" s="189" t="s">
        <v>177</v>
      </c>
      <c r="D25" s="200"/>
      <c r="E25" s="170"/>
      <c r="F25" s="171"/>
      <c r="G25" s="171">
        <f>SUMIF(AG26:AG29,"&lt;&gt;NOR",G26:G29)</f>
        <v>0</v>
      </c>
      <c r="H25" s="171"/>
      <c r="I25" s="171">
        <f>SUM(I26:I29)</f>
        <v>1440</v>
      </c>
      <c r="J25" s="171"/>
      <c r="K25" s="171">
        <f>SUM(K26:K29)</f>
        <v>4670</v>
      </c>
      <c r="L25" s="171"/>
      <c r="M25" s="171">
        <f>SUM(M26:M29)</f>
        <v>0</v>
      </c>
      <c r="N25" s="170"/>
      <c r="O25" s="170">
        <f>SUM(O26:O29)</f>
        <v>0</v>
      </c>
      <c r="P25" s="170"/>
      <c r="Q25" s="170">
        <f>SUM(Q26:Q29)</f>
        <v>0</v>
      </c>
      <c r="R25" s="171"/>
      <c r="S25" s="171"/>
      <c r="T25" s="172"/>
      <c r="U25" s="166"/>
      <c r="V25" s="166">
        <f>SUM(V26:V29)</f>
        <v>0</v>
      </c>
      <c r="W25" s="166"/>
      <c r="X25" s="166"/>
      <c r="Y25" s="166"/>
      <c r="AG25" t="s">
        <v>294</v>
      </c>
    </row>
    <row r="26" spans="1:60" outlineLevel="1">
      <c r="A26" s="182">
        <v>17</v>
      </c>
      <c r="B26" s="183" t="s">
        <v>2130</v>
      </c>
      <c r="C26" s="196" t="s">
        <v>1864</v>
      </c>
      <c r="D26" s="184" t="s">
        <v>449</v>
      </c>
      <c r="E26" s="185">
        <v>30</v>
      </c>
      <c r="F26" s="186"/>
      <c r="G26" s="187">
        <f>ROUND(E26*F26,2)</f>
        <v>0</v>
      </c>
      <c r="H26" s="186">
        <v>48</v>
      </c>
      <c r="I26" s="187">
        <f>ROUND(E26*H26,2)</f>
        <v>1440</v>
      </c>
      <c r="J26" s="186">
        <v>0</v>
      </c>
      <c r="K26" s="187">
        <f>ROUND(E26*J26,2)</f>
        <v>0</v>
      </c>
      <c r="L26" s="187">
        <v>21</v>
      </c>
      <c r="M26" s="187">
        <f>G26*(1+L26/100)</f>
        <v>0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7"/>
      <c r="S26" s="187" t="s">
        <v>383</v>
      </c>
      <c r="T26" s="188" t="s">
        <v>534</v>
      </c>
      <c r="U26" s="162">
        <v>0</v>
      </c>
      <c r="V26" s="162">
        <f>ROUND(E26*U26,2)</f>
        <v>0</v>
      </c>
      <c r="W26" s="162"/>
      <c r="X26" s="162" t="s">
        <v>347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348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18</v>
      </c>
      <c r="B27" s="183" t="s">
        <v>2131</v>
      </c>
      <c r="C27" s="191" t="s">
        <v>1948</v>
      </c>
      <c r="D27" s="202" t="s">
        <v>449</v>
      </c>
      <c r="E27" s="185">
        <v>30</v>
      </c>
      <c r="F27" s="186"/>
      <c r="G27" s="187">
        <f>ROUND(E27*F27,2)</f>
        <v>0</v>
      </c>
      <c r="H27" s="186">
        <v>0</v>
      </c>
      <c r="I27" s="187">
        <f>ROUND(E27*H27,2)</f>
        <v>0</v>
      </c>
      <c r="J27" s="186">
        <v>78</v>
      </c>
      <c r="K27" s="187">
        <f>ROUND(E27*J27,2)</f>
        <v>2340</v>
      </c>
      <c r="L27" s="187">
        <v>21</v>
      </c>
      <c r="M27" s="187">
        <f>G27*(1+L27/100)</f>
        <v>0</v>
      </c>
      <c r="N27" s="185">
        <v>0</v>
      </c>
      <c r="O27" s="185">
        <f>ROUND(E27*N27,2)</f>
        <v>0</v>
      </c>
      <c r="P27" s="185">
        <v>0</v>
      </c>
      <c r="Q27" s="185">
        <f>ROUND(E27*P27,2)</f>
        <v>0</v>
      </c>
      <c r="R27" s="187"/>
      <c r="S27" s="187" t="s">
        <v>383</v>
      </c>
      <c r="T27" s="188" t="s">
        <v>534</v>
      </c>
      <c r="U27" s="162">
        <v>0</v>
      </c>
      <c r="V27" s="162">
        <f>ROUND(E27*U27,2)</f>
        <v>0</v>
      </c>
      <c r="W27" s="162"/>
      <c r="X27" s="162" t="s">
        <v>301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303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19</v>
      </c>
      <c r="B28" s="183" t="s">
        <v>2132</v>
      </c>
      <c r="C28" s="196" t="s">
        <v>1886</v>
      </c>
      <c r="D28" s="184" t="s">
        <v>382</v>
      </c>
      <c r="E28" s="185">
        <v>1</v>
      </c>
      <c r="F28" s="186"/>
      <c r="G28" s="187">
        <f>ROUND(E28*F28,2)</f>
        <v>0</v>
      </c>
      <c r="H28" s="186">
        <v>0</v>
      </c>
      <c r="I28" s="187">
        <f>ROUND(E28*H28,2)</f>
        <v>0</v>
      </c>
      <c r="J28" s="186">
        <v>1650</v>
      </c>
      <c r="K28" s="187">
        <f>ROUND(E28*J28,2)</f>
        <v>1650</v>
      </c>
      <c r="L28" s="187">
        <v>21</v>
      </c>
      <c r="M28" s="187">
        <f>G28*(1+L28/100)</f>
        <v>0</v>
      </c>
      <c r="N28" s="185">
        <v>0</v>
      </c>
      <c r="O28" s="185">
        <f>ROUND(E28*N28,2)</f>
        <v>0</v>
      </c>
      <c r="P28" s="185">
        <v>0</v>
      </c>
      <c r="Q28" s="185">
        <f>ROUND(E28*P28,2)</f>
        <v>0</v>
      </c>
      <c r="R28" s="187"/>
      <c r="S28" s="187" t="s">
        <v>383</v>
      </c>
      <c r="T28" s="188" t="s">
        <v>534</v>
      </c>
      <c r="U28" s="162">
        <v>0</v>
      </c>
      <c r="V28" s="162">
        <f>ROUND(E28*U28,2)</f>
        <v>0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20</v>
      </c>
      <c r="B29" s="183" t="s">
        <v>2133</v>
      </c>
      <c r="C29" s="196" t="s">
        <v>1888</v>
      </c>
      <c r="D29" s="184" t="s">
        <v>382</v>
      </c>
      <c r="E29" s="185">
        <v>1</v>
      </c>
      <c r="F29" s="186"/>
      <c r="G29" s="187">
        <f>ROUND(E29*F29,2)</f>
        <v>0</v>
      </c>
      <c r="H29" s="186">
        <v>0</v>
      </c>
      <c r="I29" s="187">
        <f>ROUND(E29*H29,2)</f>
        <v>0</v>
      </c>
      <c r="J29" s="186">
        <v>680</v>
      </c>
      <c r="K29" s="187">
        <f>ROUND(E29*J29,2)</f>
        <v>680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383</v>
      </c>
      <c r="T29" s="188" t="s">
        <v>534</v>
      </c>
      <c r="U29" s="162">
        <v>0</v>
      </c>
      <c r="V29" s="162">
        <f>ROUND(E29*U29,2)</f>
        <v>0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14">
      <c r="A30" s="167" t="s">
        <v>293</v>
      </c>
      <c r="B30" s="168" t="s">
        <v>206</v>
      </c>
      <c r="C30" s="193" t="s">
        <v>179</v>
      </c>
      <c r="D30" s="169"/>
      <c r="E30" s="170"/>
      <c r="F30" s="171"/>
      <c r="G30" s="171">
        <f>SUMIF(AG31:AG34,"&lt;&gt;NOR",G31:G34)</f>
        <v>0</v>
      </c>
      <c r="H30" s="171"/>
      <c r="I30" s="171">
        <f>SUM(I31:I34)</f>
        <v>37980</v>
      </c>
      <c r="J30" s="171"/>
      <c r="K30" s="171">
        <f>SUM(K31:K34)</f>
        <v>2160</v>
      </c>
      <c r="L30" s="171"/>
      <c r="M30" s="171">
        <f>SUM(M31:M34)</f>
        <v>0</v>
      </c>
      <c r="N30" s="170"/>
      <c r="O30" s="170">
        <f>SUM(O31:O34)</f>
        <v>0</v>
      </c>
      <c r="P30" s="170"/>
      <c r="Q30" s="170">
        <f>SUM(Q31:Q34)</f>
        <v>0</v>
      </c>
      <c r="R30" s="171"/>
      <c r="S30" s="171"/>
      <c r="T30" s="172"/>
      <c r="U30" s="166"/>
      <c r="V30" s="166">
        <f>SUM(V31:V34)</f>
        <v>0</v>
      </c>
      <c r="W30" s="166"/>
      <c r="X30" s="166"/>
      <c r="Y30" s="166"/>
      <c r="AG30" t="s">
        <v>294</v>
      </c>
    </row>
    <row r="31" spans="1:60" outlineLevel="1">
      <c r="A31" s="182">
        <v>21</v>
      </c>
      <c r="B31" s="183" t="s">
        <v>2134</v>
      </c>
      <c r="C31" s="196" t="s">
        <v>1949</v>
      </c>
      <c r="D31" s="184" t="s">
        <v>382</v>
      </c>
      <c r="E31" s="185">
        <v>1</v>
      </c>
      <c r="F31" s="186"/>
      <c r="G31" s="187">
        <f>ROUND(E31*F31,2)</f>
        <v>0</v>
      </c>
      <c r="H31" s="186">
        <v>0</v>
      </c>
      <c r="I31" s="187">
        <f>ROUND(E31*H31,2)</f>
        <v>0</v>
      </c>
      <c r="J31" s="186">
        <v>2160</v>
      </c>
      <c r="K31" s="187">
        <f>ROUND(E31*J31,2)</f>
        <v>2160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2135</v>
      </c>
      <c r="C32" s="191" t="s">
        <v>2136</v>
      </c>
      <c r="D32" s="202" t="s">
        <v>382</v>
      </c>
      <c r="E32" s="185">
        <v>1</v>
      </c>
      <c r="F32" s="186"/>
      <c r="G32" s="187">
        <f>ROUND(E32*F32,2)</f>
        <v>0</v>
      </c>
      <c r="H32" s="186">
        <v>30980</v>
      </c>
      <c r="I32" s="187">
        <f>ROUND(E32*H32,2)</f>
        <v>30980</v>
      </c>
      <c r="J32" s="186">
        <v>0</v>
      </c>
      <c r="K32" s="187">
        <f>ROUND(E32*J32,2)</f>
        <v>0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>ROUND(E32*U32,2)</f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2137</v>
      </c>
      <c r="C33" s="196" t="s">
        <v>1951</v>
      </c>
      <c r="D33" s="184" t="s">
        <v>382</v>
      </c>
      <c r="E33" s="185">
        <v>1</v>
      </c>
      <c r="F33" s="186"/>
      <c r="G33" s="187">
        <f>ROUND(E33*F33,2)</f>
        <v>0</v>
      </c>
      <c r="H33" s="186">
        <v>5550</v>
      </c>
      <c r="I33" s="187">
        <f>ROUND(E33*H33,2)</f>
        <v>5550</v>
      </c>
      <c r="J33" s="186">
        <v>0</v>
      </c>
      <c r="K33" s="187">
        <f>ROUND(E33*J33,2)</f>
        <v>0</v>
      </c>
      <c r="L33" s="187">
        <v>21</v>
      </c>
      <c r="M33" s="187">
        <f>G33*(1+L33/100)</f>
        <v>0</v>
      </c>
      <c r="N33" s="185">
        <v>0</v>
      </c>
      <c r="O33" s="185">
        <f>ROUND(E33*N33,2)</f>
        <v>0</v>
      </c>
      <c r="P33" s="185">
        <v>0</v>
      </c>
      <c r="Q33" s="185">
        <f>ROUND(E33*P33,2)</f>
        <v>0</v>
      </c>
      <c r="R33" s="187"/>
      <c r="S33" s="187" t="s">
        <v>383</v>
      </c>
      <c r="T33" s="188" t="s">
        <v>534</v>
      </c>
      <c r="U33" s="162">
        <v>0</v>
      </c>
      <c r="V33" s="162">
        <f>ROUND(E33*U33,2)</f>
        <v>0</v>
      </c>
      <c r="W33" s="162"/>
      <c r="X33" s="162" t="s">
        <v>347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348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24</v>
      </c>
      <c r="B34" s="183" t="s">
        <v>2138</v>
      </c>
      <c r="C34" s="196" t="s">
        <v>1914</v>
      </c>
      <c r="D34" s="184" t="s">
        <v>382</v>
      </c>
      <c r="E34" s="185">
        <v>1</v>
      </c>
      <c r="F34" s="186"/>
      <c r="G34" s="187">
        <f>ROUND(E34*F34,2)</f>
        <v>0</v>
      </c>
      <c r="H34" s="186">
        <v>1450</v>
      </c>
      <c r="I34" s="187">
        <f>ROUND(E34*H34,2)</f>
        <v>1450</v>
      </c>
      <c r="J34" s="186">
        <v>0</v>
      </c>
      <c r="K34" s="187">
        <f>ROUND(E34*J34,2)</f>
        <v>0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>ROUND(E34*U34,2)</f>
        <v>0</v>
      </c>
      <c r="W34" s="162"/>
      <c r="X34" s="162" t="s">
        <v>347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348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14">
      <c r="A35" s="167" t="s">
        <v>293</v>
      </c>
      <c r="B35" s="168" t="s">
        <v>208</v>
      </c>
      <c r="C35" s="193" t="s">
        <v>181</v>
      </c>
      <c r="D35" s="169"/>
      <c r="E35" s="170"/>
      <c r="F35" s="171"/>
      <c r="G35" s="171">
        <f>SUMIF(AG36:AG42,"&lt;&gt;NOR",G36:G42)</f>
        <v>0</v>
      </c>
      <c r="H35" s="171"/>
      <c r="I35" s="171">
        <f>SUM(I36:I42)</f>
        <v>74070</v>
      </c>
      <c r="J35" s="171"/>
      <c r="K35" s="171">
        <f>SUM(K36:K42)</f>
        <v>0</v>
      </c>
      <c r="L35" s="171"/>
      <c r="M35" s="171">
        <f>SUM(M36:M42)</f>
        <v>0</v>
      </c>
      <c r="N35" s="170"/>
      <c r="O35" s="170">
        <f>SUM(O36:O42)</f>
        <v>0</v>
      </c>
      <c r="P35" s="170"/>
      <c r="Q35" s="170">
        <f>SUM(Q36:Q42)</f>
        <v>0</v>
      </c>
      <c r="R35" s="171"/>
      <c r="S35" s="171"/>
      <c r="T35" s="172"/>
      <c r="U35" s="166"/>
      <c r="V35" s="166">
        <f>SUM(V36:V42)</f>
        <v>0</v>
      </c>
      <c r="W35" s="166"/>
      <c r="X35" s="166"/>
      <c r="Y35" s="166"/>
      <c r="AG35" t="s">
        <v>294</v>
      </c>
    </row>
    <row r="36" spans="1:60" outlineLevel="1">
      <c r="A36" s="182">
        <v>25</v>
      </c>
      <c r="B36" s="183" t="s">
        <v>2139</v>
      </c>
      <c r="C36" s="196" t="s">
        <v>1916</v>
      </c>
      <c r="D36" s="184" t="s">
        <v>382</v>
      </c>
      <c r="E36" s="185">
        <v>1</v>
      </c>
      <c r="F36" s="186"/>
      <c r="G36" s="187">
        <f t="shared" ref="G36:G42" si="7">ROUND(E36*F36,2)</f>
        <v>0</v>
      </c>
      <c r="H36" s="186">
        <v>1440</v>
      </c>
      <c r="I36" s="187">
        <f t="shared" ref="I36:I42" si="8">ROUND(E36*H36,2)</f>
        <v>1440</v>
      </c>
      <c r="J36" s="186">
        <v>0</v>
      </c>
      <c r="K36" s="187">
        <f t="shared" ref="K36:K42" si="9">ROUND(E36*J36,2)</f>
        <v>0</v>
      </c>
      <c r="L36" s="187">
        <v>21</v>
      </c>
      <c r="M36" s="187">
        <f t="shared" ref="M36:M42" si="10">G36*(1+L36/100)</f>
        <v>0</v>
      </c>
      <c r="N36" s="185">
        <v>0</v>
      </c>
      <c r="O36" s="185">
        <f t="shared" ref="O36:O42" si="11">ROUND(E36*N36,2)</f>
        <v>0</v>
      </c>
      <c r="P36" s="185">
        <v>0</v>
      </c>
      <c r="Q36" s="185">
        <f t="shared" ref="Q36:Q42" si="12">ROUND(E36*P36,2)</f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ref="V36:V42" si="13">ROUND(E36*U36,2)</f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26</v>
      </c>
      <c r="B37" s="183" t="s">
        <v>2140</v>
      </c>
      <c r="C37" s="196" t="s">
        <v>1952</v>
      </c>
      <c r="D37" s="184" t="s">
        <v>382</v>
      </c>
      <c r="E37" s="185">
        <v>1</v>
      </c>
      <c r="F37" s="186"/>
      <c r="G37" s="187">
        <f t="shared" si="7"/>
        <v>0</v>
      </c>
      <c r="H37" s="186">
        <v>3720</v>
      </c>
      <c r="I37" s="187">
        <f t="shared" si="8"/>
        <v>3720</v>
      </c>
      <c r="J37" s="186">
        <v>0</v>
      </c>
      <c r="K37" s="187">
        <f t="shared" si="9"/>
        <v>0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13"/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27</v>
      </c>
      <c r="B38" s="183" t="s">
        <v>2141</v>
      </c>
      <c r="C38" s="196" t="s">
        <v>1953</v>
      </c>
      <c r="D38" s="184" t="s">
        <v>382</v>
      </c>
      <c r="E38" s="185">
        <v>1</v>
      </c>
      <c r="F38" s="186"/>
      <c r="G38" s="187">
        <f t="shared" si="7"/>
        <v>0</v>
      </c>
      <c r="H38" s="186">
        <v>30110</v>
      </c>
      <c r="I38" s="187">
        <f t="shared" si="8"/>
        <v>30110</v>
      </c>
      <c r="J38" s="186">
        <v>0</v>
      </c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13"/>
        <v>0</v>
      </c>
      <c r="W38" s="162"/>
      <c r="X38" s="162" t="s">
        <v>347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348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28</v>
      </c>
      <c r="B39" s="183" t="s">
        <v>2142</v>
      </c>
      <c r="C39" s="196" t="s">
        <v>1924</v>
      </c>
      <c r="D39" s="184" t="s">
        <v>382</v>
      </c>
      <c r="E39" s="185">
        <v>1</v>
      </c>
      <c r="F39" s="186"/>
      <c r="G39" s="187">
        <f t="shared" si="7"/>
        <v>0</v>
      </c>
      <c r="H39" s="186">
        <v>15730</v>
      </c>
      <c r="I39" s="187">
        <f t="shared" si="8"/>
        <v>15730</v>
      </c>
      <c r="J39" s="186">
        <v>0</v>
      </c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13"/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29</v>
      </c>
      <c r="B40" s="183" t="s">
        <v>2143</v>
      </c>
      <c r="C40" s="196" t="s">
        <v>1926</v>
      </c>
      <c r="D40" s="184" t="s">
        <v>382</v>
      </c>
      <c r="E40" s="185">
        <v>1</v>
      </c>
      <c r="F40" s="186"/>
      <c r="G40" s="187">
        <f t="shared" si="7"/>
        <v>0</v>
      </c>
      <c r="H40" s="186">
        <v>6930</v>
      </c>
      <c r="I40" s="187">
        <f t="shared" si="8"/>
        <v>6930</v>
      </c>
      <c r="J40" s="186">
        <v>0</v>
      </c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13"/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30</v>
      </c>
      <c r="B41" s="183" t="s">
        <v>2144</v>
      </c>
      <c r="C41" s="196" t="s">
        <v>1928</v>
      </c>
      <c r="D41" s="184" t="s">
        <v>382</v>
      </c>
      <c r="E41" s="185">
        <v>1</v>
      </c>
      <c r="F41" s="186"/>
      <c r="G41" s="187">
        <f t="shared" si="7"/>
        <v>0</v>
      </c>
      <c r="H41" s="186">
        <v>12820</v>
      </c>
      <c r="I41" s="187">
        <f t="shared" si="8"/>
        <v>12820</v>
      </c>
      <c r="J41" s="186">
        <v>0</v>
      </c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13"/>
        <v>0</v>
      </c>
      <c r="W41" s="162"/>
      <c r="X41" s="162" t="s">
        <v>347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348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2145</v>
      </c>
      <c r="C42" s="196" t="s">
        <v>1930</v>
      </c>
      <c r="D42" s="184" t="s">
        <v>382</v>
      </c>
      <c r="E42" s="185">
        <v>1</v>
      </c>
      <c r="F42" s="186"/>
      <c r="G42" s="187">
        <f t="shared" si="7"/>
        <v>0</v>
      </c>
      <c r="H42" s="186">
        <v>3320</v>
      </c>
      <c r="I42" s="187">
        <f t="shared" si="8"/>
        <v>3320</v>
      </c>
      <c r="J42" s="186">
        <v>0</v>
      </c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13"/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14">
      <c r="A43" s="167" t="s">
        <v>293</v>
      </c>
      <c r="B43" s="168" t="s">
        <v>210</v>
      </c>
      <c r="C43" s="193" t="s">
        <v>183</v>
      </c>
      <c r="D43" s="169"/>
      <c r="E43" s="170"/>
      <c r="F43" s="171"/>
      <c r="G43" s="171">
        <f>SUMIF(AG44:AG44,"&lt;&gt;NOR",G44:G44)</f>
        <v>0</v>
      </c>
      <c r="H43" s="171"/>
      <c r="I43" s="171">
        <f>SUM(I44:I44)</f>
        <v>125000</v>
      </c>
      <c r="J43" s="171"/>
      <c r="K43" s="171">
        <f>SUM(K44:K44)</f>
        <v>0</v>
      </c>
      <c r="L43" s="171"/>
      <c r="M43" s="171">
        <f>SUM(M44:M44)</f>
        <v>0</v>
      </c>
      <c r="N43" s="170"/>
      <c r="O43" s="170">
        <f>SUM(O44:O44)</f>
        <v>0</v>
      </c>
      <c r="P43" s="170"/>
      <c r="Q43" s="170">
        <f>SUM(Q44:Q44)</f>
        <v>0</v>
      </c>
      <c r="R43" s="171"/>
      <c r="S43" s="171"/>
      <c r="T43" s="172"/>
      <c r="U43" s="166"/>
      <c r="V43" s="166">
        <f>SUM(V44:V44)</f>
        <v>0</v>
      </c>
      <c r="W43" s="166"/>
      <c r="X43" s="166"/>
      <c r="Y43" s="166"/>
      <c r="AG43" t="s">
        <v>294</v>
      </c>
    </row>
    <row r="44" spans="1:60" outlineLevel="1">
      <c r="A44" s="174">
        <v>32</v>
      </c>
      <c r="B44" s="175" t="s">
        <v>2146</v>
      </c>
      <c r="C44" s="194" t="s">
        <v>1954</v>
      </c>
      <c r="D44" s="176" t="s">
        <v>382</v>
      </c>
      <c r="E44" s="177">
        <v>1</v>
      </c>
      <c r="F44" s="178"/>
      <c r="G44" s="179">
        <f>ROUND(E44*F44,2)</f>
        <v>0</v>
      </c>
      <c r="H44" s="178">
        <v>125000</v>
      </c>
      <c r="I44" s="179">
        <f>ROUND(E44*H44,2)</f>
        <v>125000</v>
      </c>
      <c r="J44" s="178">
        <v>0</v>
      </c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383</v>
      </c>
      <c r="T44" s="180" t="s">
        <v>534</v>
      </c>
      <c r="U44" s="162">
        <v>0</v>
      </c>
      <c r="V44" s="162">
        <f>ROUND(E44*U44,2)</f>
        <v>0</v>
      </c>
      <c r="W44" s="162"/>
      <c r="X44" s="162" t="s">
        <v>347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348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>
      <c r="A45" s="3"/>
      <c r="B45" s="4"/>
      <c r="C45" s="5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279</v>
      </c>
    </row>
    <row r="46" spans="1:60">
      <c r="A46" s="155"/>
      <c r="B46" s="156" t="s">
        <v>29</v>
      </c>
      <c r="C46" s="198"/>
      <c r="D46" s="157"/>
      <c r="E46" s="158"/>
      <c r="F46" s="158"/>
      <c r="G46" s="173">
        <f>G8+G25+G30+G35+G43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666</v>
      </c>
    </row>
    <row r="47" spans="1:60">
      <c r="C47" s="199"/>
      <c r="D47" s="10"/>
      <c r="AG47" t="s">
        <v>667</v>
      </c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List28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54</v>
      </c>
      <c r="C3" s="274" t="s">
        <v>85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88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175</v>
      </c>
      <c r="C8" s="193" t="s">
        <v>174</v>
      </c>
      <c r="D8" s="169"/>
      <c r="E8" s="170"/>
      <c r="F8" s="171"/>
      <c r="G8" s="171">
        <f>SUMIF(AG9:AG24,"&lt;&gt;NOR",G9:G24)</f>
        <v>0</v>
      </c>
      <c r="H8" s="171"/>
      <c r="I8" s="171">
        <f>SUM(I9:I24)</f>
        <v>179241</v>
      </c>
      <c r="J8" s="171"/>
      <c r="K8" s="171">
        <f>SUM(K9:K24)</f>
        <v>62829</v>
      </c>
      <c r="L8" s="171"/>
      <c r="M8" s="171">
        <f>SUM(M9:M24)</f>
        <v>0</v>
      </c>
      <c r="N8" s="170"/>
      <c r="O8" s="170">
        <f>SUM(O9:O24)</f>
        <v>0</v>
      </c>
      <c r="P8" s="170"/>
      <c r="Q8" s="170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202</v>
      </c>
      <c r="C9" s="196" t="s">
        <v>1818</v>
      </c>
      <c r="D9" s="184" t="s">
        <v>382</v>
      </c>
      <c r="E9" s="185">
        <v>1</v>
      </c>
      <c r="F9" s="186"/>
      <c r="G9" s="187">
        <f t="shared" ref="G9:G24" si="0">ROUND(E9*F9,2)</f>
        <v>0</v>
      </c>
      <c r="H9" s="186">
        <v>147210</v>
      </c>
      <c r="I9" s="187">
        <f t="shared" ref="I9:I24" si="1">ROUND(E9*H9,2)</f>
        <v>147210</v>
      </c>
      <c r="J9" s="186">
        <v>0</v>
      </c>
      <c r="K9" s="187">
        <f t="shared" ref="K9:K24" si="2">ROUND(E9*J9,2)</f>
        <v>0</v>
      </c>
      <c r="L9" s="187">
        <v>21</v>
      </c>
      <c r="M9" s="187">
        <f t="shared" ref="M9:M24" si="3">G9*(1+L9/100)</f>
        <v>0</v>
      </c>
      <c r="N9" s="185">
        <v>0</v>
      </c>
      <c r="O9" s="185">
        <f t="shared" ref="O9:O24" si="4">ROUND(E9*N9,2)</f>
        <v>0</v>
      </c>
      <c r="P9" s="185">
        <v>0</v>
      </c>
      <c r="Q9" s="185">
        <f t="shared" ref="Q9:Q2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24" si="6">ROUND(E9*U9,2)</f>
        <v>0</v>
      </c>
      <c r="W9" s="162"/>
      <c r="X9" s="162" t="s">
        <v>347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348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204</v>
      </c>
      <c r="C10" s="191" t="s">
        <v>2116</v>
      </c>
      <c r="D10" s="202" t="s">
        <v>637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19813</v>
      </c>
      <c r="K10" s="187">
        <f t="shared" si="2"/>
        <v>19813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206</v>
      </c>
      <c r="C11" s="196" t="s">
        <v>2117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311</v>
      </c>
      <c r="I11" s="187">
        <f t="shared" si="1"/>
        <v>311</v>
      </c>
      <c r="J11" s="186">
        <v>0</v>
      </c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347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348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208</v>
      </c>
      <c r="C12" s="191" t="s">
        <v>2118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810</v>
      </c>
      <c r="I12" s="187">
        <f t="shared" si="1"/>
        <v>810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348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210</v>
      </c>
      <c r="C13" s="196" t="s">
        <v>2119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810</v>
      </c>
      <c r="I13" s="187">
        <f t="shared" si="1"/>
        <v>810</v>
      </c>
      <c r="J13" s="186">
        <v>0</v>
      </c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347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348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2120</v>
      </c>
      <c r="C14" s="191" t="s">
        <v>2121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15560</v>
      </c>
      <c r="I14" s="187">
        <f t="shared" si="1"/>
        <v>15560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348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2122</v>
      </c>
      <c r="C15" s="196" t="s">
        <v>1842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8120</v>
      </c>
      <c r="K15" s="187">
        <f t="shared" si="2"/>
        <v>8120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1799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1800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218</v>
      </c>
      <c r="C16" s="196" t="s">
        <v>1844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4060</v>
      </c>
      <c r="K16" s="187">
        <f t="shared" si="2"/>
        <v>4060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1799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1800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220</v>
      </c>
      <c r="C17" s="191" t="s">
        <v>1846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4600</v>
      </c>
      <c r="I17" s="187">
        <f t="shared" si="1"/>
        <v>4600</v>
      </c>
      <c r="J17" s="186">
        <v>0</v>
      </c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2123</v>
      </c>
      <c r="C18" s="196" t="s">
        <v>1848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3800</v>
      </c>
      <c r="I18" s="187">
        <f t="shared" si="1"/>
        <v>3800</v>
      </c>
      <c r="J18" s="186">
        <v>0</v>
      </c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347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348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2124</v>
      </c>
      <c r="C19" s="196" t="s">
        <v>1945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9840</v>
      </c>
      <c r="K19" s="187">
        <f t="shared" si="2"/>
        <v>9840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2125</v>
      </c>
      <c r="C20" s="191" t="s">
        <v>1946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5540</v>
      </c>
      <c r="K20" s="187">
        <f t="shared" si="2"/>
        <v>5540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2126</v>
      </c>
      <c r="C21" s="196" t="s">
        <v>1947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3140</v>
      </c>
      <c r="I21" s="187">
        <f t="shared" si="1"/>
        <v>3140</v>
      </c>
      <c r="J21" s="186">
        <v>0</v>
      </c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347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348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2127</v>
      </c>
      <c r="C22" s="196" t="s">
        <v>1856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10950</v>
      </c>
      <c r="K22" s="187">
        <f t="shared" si="2"/>
        <v>10950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2128</v>
      </c>
      <c r="C23" s="191" t="s">
        <v>1858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3000</v>
      </c>
      <c r="I23" s="187">
        <f t="shared" si="1"/>
        <v>3000</v>
      </c>
      <c r="J23" s="186">
        <v>0</v>
      </c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347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348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2129</v>
      </c>
      <c r="C24" s="196" t="s">
        <v>1859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4506</v>
      </c>
      <c r="K24" s="187">
        <f t="shared" si="2"/>
        <v>4506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301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303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4">
      <c r="A25" s="167" t="s">
        <v>293</v>
      </c>
      <c r="B25" s="168" t="s">
        <v>176</v>
      </c>
      <c r="C25" s="189" t="s">
        <v>177</v>
      </c>
      <c r="D25" s="200"/>
      <c r="E25" s="170"/>
      <c r="F25" s="171"/>
      <c r="G25" s="171">
        <f>SUMIF(AG26:AG29,"&lt;&gt;NOR",G26:G29)</f>
        <v>0</v>
      </c>
      <c r="H25" s="171"/>
      <c r="I25" s="171">
        <f>SUM(I26:I29)</f>
        <v>1440</v>
      </c>
      <c r="J25" s="171"/>
      <c r="K25" s="171">
        <f>SUM(K26:K29)</f>
        <v>4670</v>
      </c>
      <c r="L25" s="171"/>
      <c r="M25" s="171">
        <f>SUM(M26:M29)</f>
        <v>0</v>
      </c>
      <c r="N25" s="170"/>
      <c r="O25" s="170">
        <f>SUM(O26:O29)</f>
        <v>0</v>
      </c>
      <c r="P25" s="170"/>
      <c r="Q25" s="170">
        <f>SUM(Q26:Q29)</f>
        <v>0</v>
      </c>
      <c r="R25" s="171"/>
      <c r="S25" s="171"/>
      <c r="T25" s="172"/>
      <c r="U25" s="166"/>
      <c r="V25" s="166">
        <f>SUM(V26:V29)</f>
        <v>0</v>
      </c>
      <c r="W25" s="166"/>
      <c r="X25" s="166"/>
      <c r="Y25" s="166"/>
      <c r="AG25" t="s">
        <v>294</v>
      </c>
    </row>
    <row r="26" spans="1:60" outlineLevel="1">
      <c r="A26" s="182">
        <v>17</v>
      </c>
      <c r="B26" s="183" t="s">
        <v>2130</v>
      </c>
      <c r="C26" s="196" t="s">
        <v>1864</v>
      </c>
      <c r="D26" s="184" t="s">
        <v>449</v>
      </c>
      <c r="E26" s="185">
        <v>30</v>
      </c>
      <c r="F26" s="186"/>
      <c r="G26" s="187">
        <f>ROUND(E26*F26,2)</f>
        <v>0</v>
      </c>
      <c r="H26" s="186">
        <v>48</v>
      </c>
      <c r="I26" s="187">
        <f>ROUND(E26*H26,2)</f>
        <v>1440</v>
      </c>
      <c r="J26" s="186">
        <v>0</v>
      </c>
      <c r="K26" s="187">
        <f>ROUND(E26*J26,2)</f>
        <v>0</v>
      </c>
      <c r="L26" s="187">
        <v>21</v>
      </c>
      <c r="M26" s="187">
        <f>G26*(1+L26/100)</f>
        <v>0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7"/>
      <c r="S26" s="187" t="s">
        <v>383</v>
      </c>
      <c r="T26" s="188" t="s">
        <v>534</v>
      </c>
      <c r="U26" s="162">
        <v>0</v>
      </c>
      <c r="V26" s="162">
        <f>ROUND(E26*U26,2)</f>
        <v>0</v>
      </c>
      <c r="W26" s="162"/>
      <c r="X26" s="162" t="s">
        <v>347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348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18</v>
      </c>
      <c r="B27" s="183" t="s">
        <v>2131</v>
      </c>
      <c r="C27" s="191" t="s">
        <v>1948</v>
      </c>
      <c r="D27" s="202" t="s">
        <v>449</v>
      </c>
      <c r="E27" s="185">
        <v>30</v>
      </c>
      <c r="F27" s="186"/>
      <c r="G27" s="187">
        <f>ROUND(E27*F27,2)</f>
        <v>0</v>
      </c>
      <c r="H27" s="186">
        <v>0</v>
      </c>
      <c r="I27" s="187">
        <f>ROUND(E27*H27,2)</f>
        <v>0</v>
      </c>
      <c r="J27" s="186">
        <v>78</v>
      </c>
      <c r="K27" s="187">
        <f>ROUND(E27*J27,2)</f>
        <v>2340</v>
      </c>
      <c r="L27" s="187">
        <v>21</v>
      </c>
      <c r="M27" s="187">
        <f>G27*(1+L27/100)</f>
        <v>0</v>
      </c>
      <c r="N27" s="185">
        <v>0</v>
      </c>
      <c r="O27" s="185">
        <f>ROUND(E27*N27,2)</f>
        <v>0</v>
      </c>
      <c r="P27" s="185">
        <v>0</v>
      </c>
      <c r="Q27" s="185">
        <f>ROUND(E27*P27,2)</f>
        <v>0</v>
      </c>
      <c r="R27" s="187"/>
      <c r="S27" s="187" t="s">
        <v>383</v>
      </c>
      <c r="T27" s="188" t="s">
        <v>534</v>
      </c>
      <c r="U27" s="162">
        <v>0</v>
      </c>
      <c r="V27" s="162">
        <f>ROUND(E27*U27,2)</f>
        <v>0</v>
      </c>
      <c r="W27" s="162"/>
      <c r="X27" s="162" t="s">
        <v>301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303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19</v>
      </c>
      <c r="B28" s="183" t="s">
        <v>2132</v>
      </c>
      <c r="C28" s="196" t="s">
        <v>1886</v>
      </c>
      <c r="D28" s="184" t="s">
        <v>382</v>
      </c>
      <c r="E28" s="185">
        <v>1</v>
      </c>
      <c r="F28" s="186"/>
      <c r="G28" s="187">
        <f>ROUND(E28*F28,2)</f>
        <v>0</v>
      </c>
      <c r="H28" s="186">
        <v>0</v>
      </c>
      <c r="I28" s="187">
        <f>ROUND(E28*H28,2)</f>
        <v>0</v>
      </c>
      <c r="J28" s="186">
        <v>1650</v>
      </c>
      <c r="K28" s="187">
        <f>ROUND(E28*J28,2)</f>
        <v>1650</v>
      </c>
      <c r="L28" s="187">
        <v>21</v>
      </c>
      <c r="M28" s="187">
        <f>G28*(1+L28/100)</f>
        <v>0</v>
      </c>
      <c r="N28" s="185">
        <v>0</v>
      </c>
      <c r="O28" s="185">
        <f>ROUND(E28*N28,2)</f>
        <v>0</v>
      </c>
      <c r="P28" s="185">
        <v>0</v>
      </c>
      <c r="Q28" s="185">
        <f>ROUND(E28*P28,2)</f>
        <v>0</v>
      </c>
      <c r="R28" s="187"/>
      <c r="S28" s="187" t="s">
        <v>383</v>
      </c>
      <c r="T28" s="188" t="s">
        <v>534</v>
      </c>
      <c r="U28" s="162">
        <v>0</v>
      </c>
      <c r="V28" s="162">
        <f>ROUND(E28*U28,2)</f>
        <v>0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20</v>
      </c>
      <c r="B29" s="183" t="s">
        <v>2133</v>
      </c>
      <c r="C29" s="196" t="s">
        <v>1888</v>
      </c>
      <c r="D29" s="184" t="s">
        <v>382</v>
      </c>
      <c r="E29" s="185">
        <v>1</v>
      </c>
      <c r="F29" s="186"/>
      <c r="G29" s="187">
        <f>ROUND(E29*F29,2)</f>
        <v>0</v>
      </c>
      <c r="H29" s="186">
        <v>0</v>
      </c>
      <c r="I29" s="187">
        <f>ROUND(E29*H29,2)</f>
        <v>0</v>
      </c>
      <c r="J29" s="186">
        <v>680</v>
      </c>
      <c r="K29" s="187">
        <f>ROUND(E29*J29,2)</f>
        <v>680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383</v>
      </c>
      <c r="T29" s="188" t="s">
        <v>534</v>
      </c>
      <c r="U29" s="162">
        <v>0</v>
      </c>
      <c r="V29" s="162">
        <f>ROUND(E29*U29,2)</f>
        <v>0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14">
      <c r="A30" s="167" t="s">
        <v>293</v>
      </c>
      <c r="B30" s="168" t="s">
        <v>178</v>
      </c>
      <c r="C30" s="193" t="s">
        <v>179</v>
      </c>
      <c r="D30" s="169"/>
      <c r="E30" s="170"/>
      <c r="F30" s="171"/>
      <c r="G30" s="171">
        <f>SUMIF(AG31:AG34,"&lt;&gt;NOR",G31:G34)</f>
        <v>0</v>
      </c>
      <c r="H30" s="171"/>
      <c r="I30" s="171">
        <f>SUM(I31:I34)</f>
        <v>37980</v>
      </c>
      <c r="J30" s="171"/>
      <c r="K30" s="171">
        <f>SUM(K31:K34)</f>
        <v>2160</v>
      </c>
      <c r="L30" s="171"/>
      <c r="M30" s="171">
        <f>SUM(M31:M34)</f>
        <v>0</v>
      </c>
      <c r="N30" s="170"/>
      <c r="O30" s="170">
        <f>SUM(O31:O34)</f>
        <v>0</v>
      </c>
      <c r="P30" s="170"/>
      <c r="Q30" s="170">
        <f>SUM(Q31:Q34)</f>
        <v>0</v>
      </c>
      <c r="R30" s="171"/>
      <c r="S30" s="171"/>
      <c r="T30" s="172"/>
      <c r="U30" s="166"/>
      <c r="V30" s="166">
        <f>SUM(V31:V34)</f>
        <v>0</v>
      </c>
      <c r="W30" s="166"/>
      <c r="X30" s="166"/>
      <c r="Y30" s="166"/>
      <c r="AG30" t="s">
        <v>294</v>
      </c>
    </row>
    <row r="31" spans="1:60" outlineLevel="1">
      <c r="A31" s="182">
        <v>21</v>
      </c>
      <c r="B31" s="183" t="s">
        <v>2134</v>
      </c>
      <c r="C31" s="196" t="s">
        <v>1949</v>
      </c>
      <c r="D31" s="184" t="s">
        <v>382</v>
      </c>
      <c r="E31" s="185">
        <v>1</v>
      </c>
      <c r="F31" s="186"/>
      <c r="G31" s="187">
        <f>ROUND(E31*F31,2)</f>
        <v>0</v>
      </c>
      <c r="H31" s="186">
        <v>0</v>
      </c>
      <c r="I31" s="187">
        <f>ROUND(E31*H31,2)</f>
        <v>0</v>
      </c>
      <c r="J31" s="186">
        <v>2160</v>
      </c>
      <c r="K31" s="187">
        <f>ROUND(E31*J31,2)</f>
        <v>2160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2135</v>
      </c>
      <c r="C32" s="191" t="s">
        <v>2136</v>
      </c>
      <c r="D32" s="202" t="s">
        <v>382</v>
      </c>
      <c r="E32" s="185">
        <v>1</v>
      </c>
      <c r="F32" s="186"/>
      <c r="G32" s="187">
        <f>ROUND(E32*F32,2)</f>
        <v>0</v>
      </c>
      <c r="H32" s="186">
        <v>30980</v>
      </c>
      <c r="I32" s="187">
        <f>ROUND(E32*H32,2)</f>
        <v>30980</v>
      </c>
      <c r="J32" s="186">
        <v>0</v>
      </c>
      <c r="K32" s="187">
        <f>ROUND(E32*J32,2)</f>
        <v>0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>ROUND(E32*U32,2)</f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2137</v>
      </c>
      <c r="C33" s="196" t="s">
        <v>1951</v>
      </c>
      <c r="D33" s="184" t="s">
        <v>382</v>
      </c>
      <c r="E33" s="185">
        <v>1</v>
      </c>
      <c r="F33" s="186"/>
      <c r="G33" s="187">
        <f>ROUND(E33*F33,2)</f>
        <v>0</v>
      </c>
      <c r="H33" s="186">
        <v>5550</v>
      </c>
      <c r="I33" s="187">
        <f>ROUND(E33*H33,2)</f>
        <v>5550</v>
      </c>
      <c r="J33" s="186">
        <v>0</v>
      </c>
      <c r="K33" s="187">
        <f>ROUND(E33*J33,2)</f>
        <v>0</v>
      </c>
      <c r="L33" s="187">
        <v>21</v>
      </c>
      <c r="M33" s="187">
        <f>G33*(1+L33/100)</f>
        <v>0</v>
      </c>
      <c r="N33" s="185">
        <v>0</v>
      </c>
      <c r="O33" s="185">
        <f>ROUND(E33*N33,2)</f>
        <v>0</v>
      </c>
      <c r="P33" s="185">
        <v>0</v>
      </c>
      <c r="Q33" s="185">
        <f>ROUND(E33*P33,2)</f>
        <v>0</v>
      </c>
      <c r="R33" s="187"/>
      <c r="S33" s="187" t="s">
        <v>383</v>
      </c>
      <c r="T33" s="188" t="s">
        <v>534</v>
      </c>
      <c r="U33" s="162">
        <v>0</v>
      </c>
      <c r="V33" s="162">
        <f>ROUND(E33*U33,2)</f>
        <v>0</v>
      </c>
      <c r="W33" s="162"/>
      <c r="X33" s="162" t="s">
        <v>347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348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24</v>
      </c>
      <c r="B34" s="183" t="s">
        <v>2138</v>
      </c>
      <c r="C34" s="196" t="s">
        <v>1914</v>
      </c>
      <c r="D34" s="184" t="s">
        <v>382</v>
      </c>
      <c r="E34" s="185">
        <v>1</v>
      </c>
      <c r="F34" s="186"/>
      <c r="G34" s="187">
        <f>ROUND(E34*F34,2)</f>
        <v>0</v>
      </c>
      <c r="H34" s="186">
        <v>1450</v>
      </c>
      <c r="I34" s="187">
        <f>ROUND(E34*H34,2)</f>
        <v>1450</v>
      </c>
      <c r="J34" s="186">
        <v>0</v>
      </c>
      <c r="K34" s="187">
        <f>ROUND(E34*J34,2)</f>
        <v>0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>ROUND(E34*U34,2)</f>
        <v>0</v>
      </c>
      <c r="W34" s="162"/>
      <c r="X34" s="162" t="s">
        <v>347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348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14">
      <c r="A35" s="167" t="s">
        <v>293</v>
      </c>
      <c r="B35" s="168" t="s">
        <v>180</v>
      </c>
      <c r="C35" s="193" t="s">
        <v>181</v>
      </c>
      <c r="D35" s="169"/>
      <c r="E35" s="170"/>
      <c r="F35" s="171"/>
      <c r="G35" s="171">
        <f>SUMIF(AG36:AG42,"&lt;&gt;NOR",G36:G42)</f>
        <v>0</v>
      </c>
      <c r="H35" s="171"/>
      <c r="I35" s="171">
        <f>SUM(I36:I42)</f>
        <v>74070</v>
      </c>
      <c r="J35" s="171"/>
      <c r="K35" s="171">
        <f>SUM(K36:K42)</f>
        <v>0</v>
      </c>
      <c r="L35" s="171"/>
      <c r="M35" s="171">
        <f>SUM(M36:M42)</f>
        <v>0</v>
      </c>
      <c r="N35" s="170"/>
      <c r="O35" s="170">
        <f>SUM(O36:O42)</f>
        <v>0</v>
      </c>
      <c r="P35" s="170"/>
      <c r="Q35" s="170">
        <f>SUM(Q36:Q42)</f>
        <v>0</v>
      </c>
      <c r="R35" s="171"/>
      <c r="S35" s="171"/>
      <c r="T35" s="172"/>
      <c r="U35" s="166"/>
      <c r="V35" s="166">
        <f>SUM(V36:V42)</f>
        <v>0</v>
      </c>
      <c r="W35" s="166"/>
      <c r="X35" s="166"/>
      <c r="Y35" s="166"/>
      <c r="AG35" t="s">
        <v>294</v>
      </c>
    </row>
    <row r="36" spans="1:60" outlineLevel="1">
      <c r="A36" s="182">
        <v>25</v>
      </c>
      <c r="B36" s="183" t="s">
        <v>2139</v>
      </c>
      <c r="C36" s="196" t="s">
        <v>1916</v>
      </c>
      <c r="D36" s="184" t="s">
        <v>382</v>
      </c>
      <c r="E36" s="185">
        <v>1</v>
      </c>
      <c r="F36" s="186"/>
      <c r="G36" s="187">
        <f t="shared" ref="G36:G42" si="7">ROUND(E36*F36,2)</f>
        <v>0</v>
      </c>
      <c r="H36" s="186">
        <v>1440</v>
      </c>
      <c r="I36" s="187">
        <f t="shared" ref="I36:I42" si="8">ROUND(E36*H36,2)</f>
        <v>1440</v>
      </c>
      <c r="J36" s="186">
        <v>0</v>
      </c>
      <c r="K36" s="187">
        <f t="shared" ref="K36:K42" si="9">ROUND(E36*J36,2)</f>
        <v>0</v>
      </c>
      <c r="L36" s="187">
        <v>21</v>
      </c>
      <c r="M36" s="187">
        <f t="shared" ref="M36:M42" si="10">G36*(1+L36/100)</f>
        <v>0</v>
      </c>
      <c r="N36" s="185">
        <v>0</v>
      </c>
      <c r="O36" s="185">
        <f t="shared" ref="O36:O42" si="11">ROUND(E36*N36,2)</f>
        <v>0</v>
      </c>
      <c r="P36" s="185">
        <v>0</v>
      </c>
      <c r="Q36" s="185">
        <f t="shared" ref="Q36:Q42" si="12">ROUND(E36*P36,2)</f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ref="V36:V42" si="13">ROUND(E36*U36,2)</f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26</v>
      </c>
      <c r="B37" s="183" t="s">
        <v>2140</v>
      </c>
      <c r="C37" s="196" t="s">
        <v>1952</v>
      </c>
      <c r="D37" s="184" t="s">
        <v>382</v>
      </c>
      <c r="E37" s="185">
        <v>1</v>
      </c>
      <c r="F37" s="186"/>
      <c r="G37" s="187">
        <f t="shared" si="7"/>
        <v>0</v>
      </c>
      <c r="H37" s="186">
        <v>3720</v>
      </c>
      <c r="I37" s="187">
        <f t="shared" si="8"/>
        <v>3720</v>
      </c>
      <c r="J37" s="186">
        <v>0</v>
      </c>
      <c r="K37" s="187">
        <f t="shared" si="9"/>
        <v>0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13"/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27</v>
      </c>
      <c r="B38" s="183" t="s">
        <v>2141</v>
      </c>
      <c r="C38" s="196" t="s">
        <v>1953</v>
      </c>
      <c r="D38" s="184" t="s">
        <v>382</v>
      </c>
      <c r="E38" s="185">
        <v>1</v>
      </c>
      <c r="F38" s="186"/>
      <c r="G38" s="187">
        <f t="shared" si="7"/>
        <v>0</v>
      </c>
      <c r="H38" s="186">
        <v>30110</v>
      </c>
      <c r="I38" s="187">
        <f t="shared" si="8"/>
        <v>30110</v>
      </c>
      <c r="J38" s="186">
        <v>0</v>
      </c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13"/>
        <v>0</v>
      </c>
      <c r="W38" s="162"/>
      <c r="X38" s="162" t="s">
        <v>347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348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28</v>
      </c>
      <c r="B39" s="183" t="s">
        <v>2142</v>
      </c>
      <c r="C39" s="196" t="s">
        <v>1924</v>
      </c>
      <c r="D39" s="184" t="s">
        <v>382</v>
      </c>
      <c r="E39" s="185">
        <v>1</v>
      </c>
      <c r="F39" s="186"/>
      <c r="G39" s="187">
        <f t="shared" si="7"/>
        <v>0</v>
      </c>
      <c r="H39" s="186">
        <v>15730</v>
      </c>
      <c r="I39" s="187">
        <f t="shared" si="8"/>
        <v>15730</v>
      </c>
      <c r="J39" s="186">
        <v>0</v>
      </c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13"/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29</v>
      </c>
      <c r="B40" s="183" t="s">
        <v>2143</v>
      </c>
      <c r="C40" s="196" t="s">
        <v>1926</v>
      </c>
      <c r="D40" s="184" t="s">
        <v>382</v>
      </c>
      <c r="E40" s="185">
        <v>1</v>
      </c>
      <c r="F40" s="186"/>
      <c r="G40" s="187">
        <f t="shared" si="7"/>
        <v>0</v>
      </c>
      <c r="H40" s="186">
        <v>6930</v>
      </c>
      <c r="I40" s="187">
        <f t="shared" si="8"/>
        <v>6930</v>
      </c>
      <c r="J40" s="186">
        <v>0</v>
      </c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13"/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30</v>
      </c>
      <c r="B41" s="183" t="s">
        <v>2144</v>
      </c>
      <c r="C41" s="196" t="s">
        <v>1928</v>
      </c>
      <c r="D41" s="184" t="s">
        <v>382</v>
      </c>
      <c r="E41" s="185">
        <v>1</v>
      </c>
      <c r="F41" s="186"/>
      <c r="G41" s="187">
        <f t="shared" si="7"/>
        <v>0</v>
      </c>
      <c r="H41" s="186">
        <v>12820</v>
      </c>
      <c r="I41" s="187">
        <f t="shared" si="8"/>
        <v>12820</v>
      </c>
      <c r="J41" s="186">
        <v>0</v>
      </c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13"/>
        <v>0</v>
      </c>
      <c r="W41" s="162"/>
      <c r="X41" s="162" t="s">
        <v>347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348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2145</v>
      </c>
      <c r="C42" s="196" t="s">
        <v>1930</v>
      </c>
      <c r="D42" s="184" t="s">
        <v>382</v>
      </c>
      <c r="E42" s="185">
        <v>1</v>
      </c>
      <c r="F42" s="186"/>
      <c r="G42" s="187">
        <f t="shared" si="7"/>
        <v>0</v>
      </c>
      <c r="H42" s="186">
        <v>3320</v>
      </c>
      <c r="I42" s="187">
        <f t="shared" si="8"/>
        <v>3320</v>
      </c>
      <c r="J42" s="186">
        <v>0</v>
      </c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13"/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14">
      <c r="A43" s="167" t="s">
        <v>293</v>
      </c>
      <c r="B43" s="168" t="s">
        <v>182</v>
      </c>
      <c r="C43" s="193" t="s">
        <v>183</v>
      </c>
      <c r="D43" s="169"/>
      <c r="E43" s="170"/>
      <c r="F43" s="171"/>
      <c r="G43" s="171">
        <f>SUMIF(AG44:AG44,"&lt;&gt;NOR",G44:G44)</f>
        <v>0</v>
      </c>
      <c r="H43" s="171"/>
      <c r="I43" s="171">
        <f>SUM(I44:I44)</f>
        <v>125000</v>
      </c>
      <c r="J43" s="171"/>
      <c r="K43" s="171">
        <f>SUM(K44:K44)</f>
        <v>0</v>
      </c>
      <c r="L43" s="171"/>
      <c r="M43" s="171">
        <f>SUM(M44:M44)</f>
        <v>0</v>
      </c>
      <c r="N43" s="170"/>
      <c r="O43" s="170">
        <f>SUM(O44:O44)</f>
        <v>0</v>
      </c>
      <c r="P43" s="170"/>
      <c r="Q43" s="170">
        <f>SUM(Q44:Q44)</f>
        <v>0</v>
      </c>
      <c r="R43" s="171"/>
      <c r="S43" s="171"/>
      <c r="T43" s="172"/>
      <c r="U43" s="166"/>
      <c r="V43" s="166">
        <f>SUM(V44:V44)</f>
        <v>0</v>
      </c>
      <c r="W43" s="166"/>
      <c r="X43" s="166"/>
      <c r="Y43" s="166"/>
      <c r="AG43" t="s">
        <v>294</v>
      </c>
    </row>
    <row r="44" spans="1:60" outlineLevel="1">
      <c r="A44" s="174">
        <v>32</v>
      </c>
      <c r="B44" s="175" t="s">
        <v>2146</v>
      </c>
      <c r="C44" s="194" t="s">
        <v>1954</v>
      </c>
      <c r="D44" s="176" t="s">
        <v>382</v>
      </c>
      <c r="E44" s="177">
        <v>1</v>
      </c>
      <c r="F44" s="178"/>
      <c r="G44" s="179">
        <f>ROUND(E44*F44,2)</f>
        <v>0</v>
      </c>
      <c r="H44" s="178">
        <v>125000</v>
      </c>
      <c r="I44" s="179">
        <f>ROUND(E44*H44,2)</f>
        <v>125000</v>
      </c>
      <c r="J44" s="178">
        <v>0</v>
      </c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383</v>
      </c>
      <c r="T44" s="180" t="s">
        <v>534</v>
      </c>
      <c r="U44" s="162">
        <v>0</v>
      </c>
      <c r="V44" s="162">
        <f>ROUND(E44*U44,2)</f>
        <v>0</v>
      </c>
      <c r="W44" s="162"/>
      <c r="X44" s="162" t="s">
        <v>347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348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>
      <c r="A45" s="3"/>
      <c r="B45" s="4"/>
      <c r="C45" s="5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279</v>
      </c>
    </row>
    <row r="46" spans="1:60">
      <c r="A46" s="155"/>
      <c r="B46" s="156" t="s">
        <v>29</v>
      </c>
      <c r="C46" s="198"/>
      <c r="D46" s="157"/>
      <c r="E46" s="158"/>
      <c r="F46" s="158"/>
      <c r="G46" s="173">
        <f>G8+G25+G30+G35+G43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666</v>
      </c>
    </row>
    <row r="47" spans="1:60">
      <c r="C47" s="199"/>
      <c r="D47" s="10"/>
      <c r="AG47" t="s">
        <v>667</v>
      </c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List29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2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54</v>
      </c>
      <c r="C3" s="274" t="s">
        <v>85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52</v>
      </c>
      <c r="C4" s="277" t="s">
        <v>89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184</v>
      </c>
      <c r="C8" s="193" t="s">
        <v>185</v>
      </c>
      <c r="D8" s="169"/>
      <c r="E8" s="170"/>
      <c r="F8" s="171"/>
      <c r="G8" s="171">
        <f>SUMIF(AG9:AG24,"&lt;&gt;NOR",G9:G24)</f>
        <v>0</v>
      </c>
      <c r="H8" s="171"/>
      <c r="I8" s="171">
        <f>SUM(I9:I24)</f>
        <v>467095.6</v>
      </c>
      <c r="J8" s="171"/>
      <c r="K8" s="171">
        <f>SUM(K9:K24)</f>
        <v>29120</v>
      </c>
      <c r="L8" s="171"/>
      <c r="M8" s="171">
        <f>SUM(M9:M24)</f>
        <v>0</v>
      </c>
      <c r="N8" s="170"/>
      <c r="O8" s="170">
        <f>SUM(O9:O24)</f>
        <v>0</v>
      </c>
      <c r="P8" s="170"/>
      <c r="Q8" s="170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X8" s="166"/>
      <c r="Y8" s="166"/>
      <c r="AG8" t="s">
        <v>294</v>
      </c>
    </row>
    <row r="9" spans="1:60" ht="24" outlineLevel="1">
      <c r="A9" s="182">
        <v>1</v>
      </c>
      <c r="B9" s="183" t="s">
        <v>1955</v>
      </c>
      <c r="C9" s="196" t="s">
        <v>2147</v>
      </c>
      <c r="D9" s="184" t="s">
        <v>637</v>
      </c>
      <c r="E9" s="185">
        <v>2</v>
      </c>
      <c r="F9" s="186"/>
      <c r="G9" s="187">
        <f t="shared" ref="G9:G24" si="0">ROUND(E9*F9,2)</f>
        <v>0</v>
      </c>
      <c r="H9" s="186">
        <v>94750</v>
      </c>
      <c r="I9" s="187">
        <f t="shared" ref="I9:I24" si="1">ROUND(E9*H9,2)</f>
        <v>189500</v>
      </c>
      <c r="J9" s="186">
        <v>0</v>
      </c>
      <c r="K9" s="187">
        <f t="shared" ref="K9:K24" si="2">ROUND(E9*J9,2)</f>
        <v>0</v>
      </c>
      <c r="L9" s="187">
        <v>21</v>
      </c>
      <c r="M9" s="187">
        <f t="shared" ref="M9:M24" si="3">G9*(1+L9/100)</f>
        <v>0</v>
      </c>
      <c r="N9" s="185">
        <v>0</v>
      </c>
      <c r="O9" s="185">
        <f t="shared" ref="O9:O24" si="4">ROUND(E9*N9,2)</f>
        <v>0</v>
      </c>
      <c r="P9" s="185">
        <v>0</v>
      </c>
      <c r="Q9" s="185">
        <f t="shared" ref="Q9:Q2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24" si="6">ROUND(E9*U9,2)</f>
        <v>0</v>
      </c>
      <c r="W9" s="162"/>
      <c r="X9" s="162" t="s">
        <v>347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348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24" outlineLevel="1">
      <c r="A10" s="182">
        <v>2</v>
      </c>
      <c r="B10" s="183" t="s">
        <v>1957</v>
      </c>
      <c r="C10" s="191" t="s">
        <v>2091</v>
      </c>
      <c r="D10" s="202" t="s">
        <v>637</v>
      </c>
      <c r="E10" s="185">
        <v>2</v>
      </c>
      <c r="F10" s="186"/>
      <c r="G10" s="187">
        <f t="shared" si="0"/>
        <v>0</v>
      </c>
      <c r="H10" s="186">
        <v>17450</v>
      </c>
      <c r="I10" s="187">
        <f t="shared" si="1"/>
        <v>34900</v>
      </c>
      <c r="J10" s="186">
        <v>0</v>
      </c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347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348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1959</v>
      </c>
      <c r="C11" s="196" t="s">
        <v>2092</v>
      </c>
      <c r="D11" s="184" t="s">
        <v>449</v>
      </c>
      <c r="E11" s="185">
        <v>8</v>
      </c>
      <c r="F11" s="186"/>
      <c r="G11" s="187">
        <f t="shared" si="0"/>
        <v>0</v>
      </c>
      <c r="H11" s="186">
        <v>1050</v>
      </c>
      <c r="I11" s="187">
        <f t="shared" si="1"/>
        <v>8400</v>
      </c>
      <c r="J11" s="186">
        <v>0</v>
      </c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347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348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1961</v>
      </c>
      <c r="C12" s="191" t="s">
        <v>2093</v>
      </c>
      <c r="D12" s="202" t="s">
        <v>449</v>
      </c>
      <c r="E12" s="185">
        <v>13.2</v>
      </c>
      <c r="F12" s="186"/>
      <c r="G12" s="187">
        <f t="shared" si="0"/>
        <v>0</v>
      </c>
      <c r="H12" s="186">
        <v>978</v>
      </c>
      <c r="I12" s="187">
        <f t="shared" si="1"/>
        <v>12909.6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348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5</v>
      </c>
      <c r="B13" s="183" t="s">
        <v>1963</v>
      </c>
      <c r="C13" s="196" t="s">
        <v>2148</v>
      </c>
      <c r="D13" s="184" t="s">
        <v>449</v>
      </c>
      <c r="E13" s="185">
        <v>2.8</v>
      </c>
      <c r="F13" s="186"/>
      <c r="G13" s="187">
        <f t="shared" si="0"/>
        <v>0</v>
      </c>
      <c r="H13" s="186">
        <v>3750</v>
      </c>
      <c r="I13" s="187">
        <f t="shared" si="1"/>
        <v>10500</v>
      </c>
      <c r="J13" s="186">
        <v>0</v>
      </c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347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348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6</v>
      </c>
      <c r="B14" s="183" t="s">
        <v>1965</v>
      </c>
      <c r="C14" s="191" t="s">
        <v>2149</v>
      </c>
      <c r="D14" s="202" t="s">
        <v>449</v>
      </c>
      <c r="E14" s="185">
        <v>4.4000000000000004</v>
      </c>
      <c r="F14" s="186"/>
      <c r="G14" s="187">
        <f t="shared" si="0"/>
        <v>0</v>
      </c>
      <c r="H14" s="186">
        <v>3750</v>
      </c>
      <c r="I14" s="187">
        <f t="shared" si="1"/>
        <v>16500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348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1967</v>
      </c>
      <c r="C15" s="196" t="s">
        <v>2096</v>
      </c>
      <c r="D15" s="184" t="s">
        <v>637</v>
      </c>
      <c r="E15" s="185">
        <v>1</v>
      </c>
      <c r="F15" s="186"/>
      <c r="G15" s="187">
        <f t="shared" si="0"/>
        <v>0</v>
      </c>
      <c r="H15" s="186">
        <v>10470</v>
      </c>
      <c r="I15" s="187">
        <f t="shared" si="1"/>
        <v>10470</v>
      </c>
      <c r="J15" s="186">
        <v>0</v>
      </c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347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348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8</v>
      </c>
      <c r="B16" s="183" t="s">
        <v>2097</v>
      </c>
      <c r="C16" s="196" t="s">
        <v>2098</v>
      </c>
      <c r="D16" s="184" t="s">
        <v>637</v>
      </c>
      <c r="E16" s="185">
        <v>1</v>
      </c>
      <c r="F16" s="186"/>
      <c r="G16" s="187">
        <f t="shared" si="0"/>
        <v>0</v>
      </c>
      <c r="H16" s="186">
        <v>4780</v>
      </c>
      <c r="I16" s="187">
        <f t="shared" si="1"/>
        <v>4780</v>
      </c>
      <c r="J16" s="186">
        <v>0</v>
      </c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347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348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4" outlineLevel="1">
      <c r="A17" s="182">
        <v>9</v>
      </c>
      <c r="B17" s="183" t="s">
        <v>2099</v>
      </c>
      <c r="C17" s="191" t="s">
        <v>2150</v>
      </c>
      <c r="D17" s="202" t="s">
        <v>637</v>
      </c>
      <c r="E17" s="185">
        <v>3</v>
      </c>
      <c r="F17" s="186"/>
      <c r="G17" s="187">
        <f t="shared" si="0"/>
        <v>0</v>
      </c>
      <c r="H17" s="186">
        <v>15824</v>
      </c>
      <c r="I17" s="187">
        <f t="shared" si="1"/>
        <v>47472</v>
      </c>
      <c r="J17" s="186">
        <v>0</v>
      </c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82">
        <v>10</v>
      </c>
      <c r="B18" s="183" t="s">
        <v>2101</v>
      </c>
      <c r="C18" s="196" t="s">
        <v>2151</v>
      </c>
      <c r="D18" s="184" t="s">
        <v>637</v>
      </c>
      <c r="E18" s="185">
        <v>2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14560</v>
      </c>
      <c r="K18" s="187">
        <f t="shared" si="2"/>
        <v>29120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2103</v>
      </c>
      <c r="C19" s="196" t="s">
        <v>2104</v>
      </c>
      <c r="D19" s="184" t="s">
        <v>637</v>
      </c>
      <c r="E19" s="185">
        <v>1</v>
      </c>
      <c r="F19" s="186"/>
      <c r="G19" s="187">
        <f t="shared" si="0"/>
        <v>0</v>
      </c>
      <c r="H19" s="186">
        <v>31040</v>
      </c>
      <c r="I19" s="187">
        <f t="shared" si="1"/>
        <v>31040</v>
      </c>
      <c r="J19" s="186">
        <v>0</v>
      </c>
      <c r="K19" s="187">
        <f t="shared" si="2"/>
        <v>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347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348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12</v>
      </c>
      <c r="B20" s="183" t="s">
        <v>2105</v>
      </c>
      <c r="C20" s="191" t="s">
        <v>2106</v>
      </c>
      <c r="D20" s="202" t="s">
        <v>637</v>
      </c>
      <c r="E20" s="185">
        <v>1</v>
      </c>
      <c r="F20" s="186"/>
      <c r="G20" s="187">
        <f t="shared" si="0"/>
        <v>0</v>
      </c>
      <c r="H20" s="186">
        <v>37927</v>
      </c>
      <c r="I20" s="187">
        <f t="shared" si="1"/>
        <v>37927</v>
      </c>
      <c r="J20" s="186">
        <v>0</v>
      </c>
      <c r="K20" s="187">
        <f t="shared" si="2"/>
        <v>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347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348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2107</v>
      </c>
      <c r="C21" s="196" t="s">
        <v>2108</v>
      </c>
      <c r="D21" s="184" t="s">
        <v>637</v>
      </c>
      <c r="E21" s="185">
        <v>1</v>
      </c>
      <c r="F21" s="186"/>
      <c r="G21" s="187">
        <f t="shared" si="0"/>
        <v>0</v>
      </c>
      <c r="H21" s="186">
        <v>8797</v>
      </c>
      <c r="I21" s="187">
        <f t="shared" si="1"/>
        <v>8797</v>
      </c>
      <c r="J21" s="186">
        <v>0</v>
      </c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347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348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2109</v>
      </c>
      <c r="C22" s="196" t="s">
        <v>2110</v>
      </c>
      <c r="D22" s="184" t="s">
        <v>637</v>
      </c>
      <c r="E22" s="185">
        <v>3</v>
      </c>
      <c r="F22" s="186"/>
      <c r="G22" s="187">
        <f t="shared" si="0"/>
        <v>0</v>
      </c>
      <c r="H22" s="186">
        <v>8740</v>
      </c>
      <c r="I22" s="187">
        <f t="shared" si="1"/>
        <v>26220</v>
      </c>
      <c r="J22" s="186">
        <v>0</v>
      </c>
      <c r="K22" s="187">
        <f t="shared" si="2"/>
        <v>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347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348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15</v>
      </c>
      <c r="B23" s="183" t="s">
        <v>2111</v>
      </c>
      <c r="C23" s="191" t="s">
        <v>2112</v>
      </c>
      <c r="D23" s="202" t="s">
        <v>637</v>
      </c>
      <c r="E23" s="185">
        <v>1</v>
      </c>
      <c r="F23" s="186"/>
      <c r="G23" s="187">
        <f t="shared" si="0"/>
        <v>0</v>
      </c>
      <c r="H23" s="186">
        <v>17840</v>
      </c>
      <c r="I23" s="187">
        <f t="shared" si="1"/>
        <v>17840</v>
      </c>
      <c r="J23" s="186">
        <v>0</v>
      </c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347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348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16</v>
      </c>
      <c r="B24" s="183" t="s">
        <v>2113</v>
      </c>
      <c r="C24" s="196" t="s">
        <v>2114</v>
      </c>
      <c r="D24" s="184" t="s">
        <v>637</v>
      </c>
      <c r="E24" s="185">
        <v>1</v>
      </c>
      <c r="F24" s="186"/>
      <c r="G24" s="187">
        <f t="shared" si="0"/>
        <v>0</v>
      </c>
      <c r="H24" s="186">
        <v>9840</v>
      </c>
      <c r="I24" s="187">
        <f t="shared" si="1"/>
        <v>9840</v>
      </c>
      <c r="J24" s="186">
        <v>0</v>
      </c>
      <c r="K24" s="187">
        <f t="shared" si="2"/>
        <v>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347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348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4">
      <c r="A25" s="167" t="s">
        <v>293</v>
      </c>
      <c r="B25" s="168" t="s">
        <v>186</v>
      </c>
      <c r="C25" s="189" t="s">
        <v>187</v>
      </c>
      <c r="D25" s="200"/>
      <c r="E25" s="170"/>
      <c r="F25" s="171"/>
      <c r="G25" s="171">
        <f>SUMIF(AG26:AG32,"&lt;&gt;NOR",G26:G32)</f>
        <v>0</v>
      </c>
      <c r="H25" s="171"/>
      <c r="I25" s="171">
        <f>SUM(I26:I32)</f>
        <v>35000</v>
      </c>
      <c r="J25" s="171"/>
      <c r="K25" s="171">
        <f>SUM(K26:K32)</f>
        <v>10000</v>
      </c>
      <c r="L25" s="171"/>
      <c r="M25" s="171">
        <f>SUM(M26:M32)</f>
        <v>0</v>
      </c>
      <c r="N25" s="170"/>
      <c r="O25" s="170">
        <f>SUM(O26:O32)</f>
        <v>0</v>
      </c>
      <c r="P25" s="170"/>
      <c r="Q25" s="170">
        <f>SUM(Q26:Q32)</f>
        <v>0</v>
      </c>
      <c r="R25" s="171"/>
      <c r="S25" s="171"/>
      <c r="T25" s="172"/>
      <c r="U25" s="166"/>
      <c r="V25" s="166">
        <f>SUM(V26:V32)</f>
        <v>0</v>
      </c>
      <c r="W25" s="166"/>
      <c r="X25" s="166"/>
      <c r="Y25" s="166"/>
      <c r="AG25" t="s">
        <v>294</v>
      </c>
    </row>
    <row r="26" spans="1:60" ht="24" outlineLevel="1">
      <c r="A26" s="182">
        <v>17</v>
      </c>
      <c r="B26" s="183" t="s">
        <v>1987</v>
      </c>
      <c r="C26" s="196" t="s">
        <v>2064</v>
      </c>
      <c r="D26" s="184" t="s">
        <v>637</v>
      </c>
      <c r="E26" s="185">
        <v>1</v>
      </c>
      <c r="F26" s="186"/>
      <c r="G26" s="187">
        <f>ROUND(E26*F26,2)</f>
        <v>0</v>
      </c>
      <c r="H26" s="186">
        <v>0</v>
      </c>
      <c r="I26" s="187">
        <f>ROUND(E26*H26,2)</f>
        <v>0</v>
      </c>
      <c r="J26" s="186">
        <v>10000</v>
      </c>
      <c r="K26" s="187">
        <f>ROUND(E26*J26,2)</f>
        <v>10000</v>
      </c>
      <c r="L26" s="187">
        <v>21</v>
      </c>
      <c r="M26" s="187">
        <f>G26*(1+L26/100)</f>
        <v>0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7"/>
      <c r="S26" s="187" t="s">
        <v>383</v>
      </c>
      <c r="T26" s="188" t="s">
        <v>534</v>
      </c>
      <c r="U26" s="162">
        <v>0</v>
      </c>
      <c r="V26" s="162">
        <f>ROUND(E26*U26,2)</f>
        <v>0</v>
      </c>
      <c r="W26" s="162"/>
      <c r="X26" s="162" t="s">
        <v>1799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1800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24" outlineLevel="1">
      <c r="A27" s="174">
        <v>18</v>
      </c>
      <c r="B27" s="175" t="s">
        <v>1989</v>
      </c>
      <c r="C27" s="190" t="s">
        <v>2066</v>
      </c>
      <c r="D27" s="201" t="s">
        <v>637</v>
      </c>
      <c r="E27" s="177">
        <v>1</v>
      </c>
      <c r="F27" s="178"/>
      <c r="G27" s="179">
        <f>ROUND(E27*F27,2)</f>
        <v>0</v>
      </c>
      <c r="H27" s="178">
        <v>12500</v>
      </c>
      <c r="I27" s="179">
        <f>ROUND(E27*H27,2)</f>
        <v>12500</v>
      </c>
      <c r="J27" s="178">
        <v>0</v>
      </c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383</v>
      </c>
      <c r="T27" s="180" t="s">
        <v>534</v>
      </c>
      <c r="U27" s="162">
        <v>0</v>
      </c>
      <c r="V27" s="162">
        <f>ROUND(E27*U27,2)</f>
        <v>0</v>
      </c>
      <c r="W27" s="162"/>
      <c r="X27" s="162" t="s">
        <v>347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348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2">
      <c r="A28" s="159"/>
      <c r="B28" s="160"/>
      <c r="C28" s="205" t="s">
        <v>2067</v>
      </c>
      <c r="D28" s="206"/>
      <c r="E28" s="206"/>
      <c r="F28" s="206"/>
      <c r="G28" s="206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913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1990</v>
      </c>
      <c r="C29" s="196" t="s">
        <v>2069</v>
      </c>
      <c r="D29" s="184" t="s">
        <v>637</v>
      </c>
      <c r="E29" s="185">
        <v>1</v>
      </c>
      <c r="F29" s="186"/>
      <c r="G29" s="187">
        <f>ROUND(E29*F29,2)</f>
        <v>0</v>
      </c>
      <c r="H29" s="186">
        <v>5000</v>
      </c>
      <c r="I29" s="187">
        <f>ROUND(E29*H29,2)</f>
        <v>5000</v>
      </c>
      <c r="J29" s="186">
        <v>0</v>
      </c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383</v>
      </c>
      <c r="T29" s="188" t="s">
        <v>534</v>
      </c>
      <c r="U29" s="162">
        <v>0</v>
      </c>
      <c r="V29" s="162">
        <f>ROUND(E29*U29,2)</f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1991</v>
      </c>
      <c r="C30" s="196" t="s">
        <v>2071</v>
      </c>
      <c r="D30" s="184" t="s">
        <v>637</v>
      </c>
      <c r="E30" s="185">
        <v>1</v>
      </c>
      <c r="F30" s="186"/>
      <c r="G30" s="187">
        <f>ROUND(E30*F30,2)</f>
        <v>0</v>
      </c>
      <c r="H30" s="186">
        <v>5000</v>
      </c>
      <c r="I30" s="187">
        <f>ROUND(E30*H30,2)</f>
        <v>5000</v>
      </c>
      <c r="J30" s="186">
        <v>0</v>
      </c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383</v>
      </c>
      <c r="T30" s="188" t="s">
        <v>534</v>
      </c>
      <c r="U30" s="162">
        <v>0</v>
      </c>
      <c r="V30" s="162">
        <f>ROUND(E30*U30,2)</f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1994</v>
      </c>
      <c r="C31" s="196" t="s">
        <v>2073</v>
      </c>
      <c r="D31" s="184" t="s">
        <v>637</v>
      </c>
      <c r="E31" s="185">
        <v>1</v>
      </c>
      <c r="F31" s="186"/>
      <c r="G31" s="187">
        <f>ROUND(E31*F31,2)</f>
        <v>0</v>
      </c>
      <c r="H31" s="186">
        <v>6250</v>
      </c>
      <c r="I31" s="187">
        <f>ROUND(E31*H31,2)</f>
        <v>6250</v>
      </c>
      <c r="J31" s="186">
        <v>0</v>
      </c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1996</v>
      </c>
      <c r="C32" s="191" t="s">
        <v>2075</v>
      </c>
      <c r="D32" s="202" t="s">
        <v>637</v>
      </c>
      <c r="E32" s="185">
        <v>1</v>
      </c>
      <c r="F32" s="186"/>
      <c r="G32" s="187">
        <f>ROUND(E32*F32,2)</f>
        <v>0</v>
      </c>
      <c r="H32" s="186">
        <v>6250</v>
      </c>
      <c r="I32" s="187">
        <f>ROUND(E32*H32,2)</f>
        <v>6250</v>
      </c>
      <c r="J32" s="186">
        <v>0</v>
      </c>
      <c r="K32" s="187">
        <f>ROUND(E32*J32,2)</f>
        <v>0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>ROUND(E32*U32,2)</f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14">
      <c r="A33" s="167" t="s">
        <v>293</v>
      </c>
      <c r="B33" s="168" t="s">
        <v>188</v>
      </c>
      <c r="C33" s="193" t="s">
        <v>189</v>
      </c>
      <c r="D33" s="169"/>
      <c r="E33" s="170"/>
      <c r="F33" s="171"/>
      <c r="G33" s="171">
        <f>SUMIF(AG34:AG35,"&lt;&gt;NOR",G34:G35)</f>
        <v>0</v>
      </c>
      <c r="H33" s="171"/>
      <c r="I33" s="171">
        <f>SUM(I34:I35)</f>
        <v>0</v>
      </c>
      <c r="J33" s="171"/>
      <c r="K33" s="171">
        <f>SUM(K34:K35)</f>
        <v>125000</v>
      </c>
      <c r="L33" s="171"/>
      <c r="M33" s="171">
        <f>SUM(M34:M35)</f>
        <v>0</v>
      </c>
      <c r="N33" s="170"/>
      <c r="O33" s="170">
        <f>SUM(O34:O35)</f>
        <v>0</v>
      </c>
      <c r="P33" s="170"/>
      <c r="Q33" s="170">
        <f>SUM(Q34:Q35)</f>
        <v>0</v>
      </c>
      <c r="R33" s="171"/>
      <c r="S33" s="171"/>
      <c r="T33" s="172"/>
      <c r="U33" s="166"/>
      <c r="V33" s="166">
        <f>SUM(V34:V35)</f>
        <v>0</v>
      </c>
      <c r="W33" s="166"/>
      <c r="X33" s="166"/>
      <c r="Y33" s="166"/>
      <c r="AG33" t="s">
        <v>294</v>
      </c>
    </row>
    <row r="34" spans="1:60" outlineLevel="1">
      <c r="A34" s="182">
        <v>23</v>
      </c>
      <c r="B34" s="183" t="s">
        <v>2006</v>
      </c>
      <c r="C34" s="196" t="s">
        <v>2077</v>
      </c>
      <c r="D34" s="184" t="s">
        <v>382</v>
      </c>
      <c r="E34" s="185">
        <v>1</v>
      </c>
      <c r="F34" s="186"/>
      <c r="G34" s="187">
        <f>ROUND(E34*F34,2)</f>
        <v>0</v>
      </c>
      <c r="H34" s="186">
        <v>0</v>
      </c>
      <c r="I34" s="187">
        <f>ROUND(E34*H34,2)</f>
        <v>0</v>
      </c>
      <c r="J34" s="186">
        <v>100000</v>
      </c>
      <c r="K34" s="187">
        <f>ROUND(E34*J34,2)</f>
        <v>100000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>ROUND(E34*U34,2)</f>
        <v>0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24</v>
      </c>
      <c r="B35" s="183" t="s">
        <v>2008</v>
      </c>
      <c r="C35" s="196" t="s">
        <v>2079</v>
      </c>
      <c r="D35" s="184" t="s">
        <v>382</v>
      </c>
      <c r="E35" s="185">
        <v>1</v>
      </c>
      <c r="F35" s="186"/>
      <c r="G35" s="187">
        <f>ROUND(E35*F35,2)</f>
        <v>0</v>
      </c>
      <c r="H35" s="186">
        <v>0</v>
      </c>
      <c r="I35" s="187">
        <f>ROUND(E35*H35,2)</f>
        <v>0</v>
      </c>
      <c r="J35" s="186">
        <v>25000</v>
      </c>
      <c r="K35" s="187">
        <f>ROUND(E35*J35,2)</f>
        <v>25000</v>
      </c>
      <c r="L35" s="187">
        <v>21</v>
      </c>
      <c r="M35" s="187">
        <f>G35*(1+L35/100)</f>
        <v>0</v>
      </c>
      <c r="N35" s="185">
        <v>0</v>
      </c>
      <c r="O35" s="185">
        <f>ROUND(E35*N35,2)</f>
        <v>0</v>
      </c>
      <c r="P35" s="185">
        <v>0</v>
      </c>
      <c r="Q35" s="185">
        <f>ROUND(E35*P35,2)</f>
        <v>0</v>
      </c>
      <c r="R35" s="187"/>
      <c r="S35" s="187" t="s">
        <v>383</v>
      </c>
      <c r="T35" s="188" t="s">
        <v>534</v>
      </c>
      <c r="U35" s="162">
        <v>0</v>
      </c>
      <c r="V35" s="162">
        <f>ROUND(E35*U35,2)</f>
        <v>0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14">
      <c r="A36" s="167" t="s">
        <v>293</v>
      </c>
      <c r="B36" s="168" t="s">
        <v>261</v>
      </c>
      <c r="C36" s="193" t="s">
        <v>238</v>
      </c>
      <c r="D36" s="169"/>
      <c r="E36" s="170"/>
      <c r="F36" s="171"/>
      <c r="G36" s="171">
        <f>SUMIF(AG37:AG40,"&lt;&gt;NOR",G37:G40)</f>
        <v>0</v>
      </c>
      <c r="H36" s="171"/>
      <c r="I36" s="171">
        <f>SUM(I37:I40)</f>
        <v>42500</v>
      </c>
      <c r="J36" s="171"/>
      <c r="K36" s="171">
        <f>SUM(K37:K40)</f>
        <v>10000</v>
      </c>
      <c r="L36" s="171"/>
      <c r="M36" s="171">
        <f>SUM(M37:M40)</f>
        <v>0</v>
      </c>
      <c r="N36" s="170"/>
      <c r="O36" s="170">
        <f>SUM(O37:O40)</f>
        <v>0</v>
      </c>
      <c r="P36" s="170"/>
      <c r="Q36" s="170">
        <f>SUM(Q37:Q40)</f>
        <v>0</v>
      </c>
      <c r="R36" s="171"/>
      <c r="S36" s="171"/>
      <c r="T36" s="172"/>
      <c r="U36" s="166"/>
      <c r="V36" s="166">
        <f>SUM(V37:V40)</f>
        <v>0</v>
      </c>
      <c r="W36" s="166"/>
      <c r="X36" s="166"/>
      <c r="Y36" s="166"/>
      <c r="AG36" t="s">
        <v>294</v>
      </c>
    </row>
    <row r="37" spans="1:60" outlineLevel="1">
      <c r="A37" s="182">
        <v>25</v>
      </c>
      <c r="B37" s="183" t="s">
        <v>2030</v>
      </c>
      <c r="C37" s="196" t="s">
        <v>2083</v>
      </c>
      <c r="D37" s="184" t="s">
        <v>637</v>
      </c>
      <c r="E37" s="185">
        <v>1</v>
      </c>
      <c r="F37" s="186"/>
      <c r="G37" s="187">
        <f>ROUND(E37*F37,2)</f>
        <v>0</v>
      </c>
      <c r="H37" s="186">
        <v>12500</v>
      </c>
      <c r="I37" s="187">
        <f>ROUND(E37*H37,2)</f>
        <v>12500</v>
      </c>
      <c r="J37" s="186">
        <v>0</v>
      </c>
      <c r="K37" s="187">
        <f>ROUND(E37*J37,2)</f>
        <v>0</v>
      </c>
      <c r="L37" s="187">
        <v>21</v>
      </c>
      <c r="M37" s="187">
        <f>G37*(1+L37/100)</f>
        <v>0</v>
      </c>
      <c r="N37" s="185">
        <v>0</v>
      </c>
      <c r="O37" s="185">
        <f>ROUND(E37*N37,2)</f>
        <v>0</v>
      </c>
      <c r="P37" s="185">
        <v>0</v>
      </c>
      <c r="Q37" s="185">
        <f>ROUND(E37*P37,2)</f>
        <v>0</v>
      </c>
      <c r="R37" s="187"/>
      <c r="S37" s="187" t="s">
        <v>383</v>
      </c>
      <c r="T37" s="188" t="s">
        <v>534</v>
      </c>
      <c r="U37" s="162">
        <v>0</v>
      </c>
      <c r="V37" s="162">
        <f>ROUND(E37*U37,2)</f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26</v>
      </c>
      <c r="B38" s="183" t="s">
        <v>2031</v>
      </c>
      <c r="C38" s="196" t="s">
        <v>2085</v>
      </c>
      <c r="D38" s="184" t="s">
        <v>637</v>
      </c>
      <c r="E38" s="185">
        <v>1</v>
      </c>
      <c r="F38" s="186"/>
      <c r="G38" s="187">
        <f>ROUND(E38*F38,2)</f>
        <v>0</v>
      </c>
      <c r="H38" s="186">
        <v>0</v>
      </c>
      <c r="I38" s="187">
        <f>ROUND(E38*H38,2)</f>
        <v>0</v>
      </c>
      <c r="J38" s="186">
        <v>10000</v>
      </c>
      <c r="K38" s="187">
        <f>ROUND(E38*J38,2)</f>
        <v>10000</v>
      </c>
      <c r="L38" s="187">
        <v>21</v>
      </c>
      <c r="M38" s="187">
        <f>G38*(1+L38/100)</f>
        <v>0</v>
      </c>
      <c r="N38" s="185">
        <v>0</v>
      </c>
      <c r="O38" s="185">
        <f>ROUND(E38*N38,2)</f>
        <v>0</v>
      </c>
      <c r="P38" s="185">
        <v>0</v>
      </c>
      <c r="Q38" s="185">
        <f>ROUND(E38*P38,2)</f>
        <v>0</v>
      </c>
      <c r="R38" s="187"/>
      <c r="S38" s="187" t="s">
        <v>383</v>
      </c>
      <c r="T38" s="188" t="s">
        <v>534</v>
      </c>
      <c r="U38" s="162">
        <v>0</v>
      </c>
      <c r="V38" s="162">
        <f>ROUND(E38*U38,2)</f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431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27</v>
      </c>
      <c r="B39" s="183" t="s">
        <v>2032</v>
      </c>
      <c r="C39" s="196" t="s">
        <v>2087</v>
      </c>
      <c r="D39" s="184" t="s">
        <v>637</v>
      </c>
      <c r="E39" s="185">
        <v>1</v>
      </c>
      <c r="F39" s="186"/>
      <c r="G39" s="187">
        <f>ROUND(E39*F39,2)</f>
        <v>0</v>
      </c>
      <c r="H39" s="186">
        <v>17500</v>
      </c>
      <c r="I39" s="187">
        <f>ROUND(E39*H39,2)</f>
        <v>17500</v>
      </c>
      <c r="J39" s="186">
        <v>0</v>
      </c>
      <c r="K39" s="187">
        <f>ROUND(E39*J39,2)</f>
        <v>0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/>
      <c r="S39" s="187" t="s">
        <v>383</v>
      </c>
      <c r="T39" s="188" t="s">
        <v>534</v>
      </c>
      <c r="U39" s="162">
        <v>0</v>
      </c>
      <c r="V39" s="162">
        <f>ROUND(E39*U39,2)</f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28</v>
      </c>
      <c r="B40" s="175" t="s">
        <v>2033</v>
      </c>
      <c r="C40" s="194" t="s">
        <v>2089</v>
      </c>
      <c r="D40" s="176" t="s">
        <v>637</v>
      </c>
      <c r="E40" s="177">
        <v>1</v>
      </c>
      <c r="F40" s="178"/>
      <c r="G40" s="179">
        <f>ROUND(E40*F40,2)</f>
        <v>0</v>
      </c>
      <c r="H40" s="178">
        <v>12500</v>
      </c>
      <c r="I40" s="179">
        <f>ROUND(E40*H40,2)</f>
        <v>12500</v>
      </c>
      <c r="J40" s="178">
        <v>0</v>
      </c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383</v>
      </c>
      <c r="T40" s="180" t="s">
        <v>534</v>
      </c>
      <c r="U40" s="162">
        <v>0</v>
      </c>
      <c r="V40" s="162">
        <f>ROUND(E40*U40,2)</f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279</v>
      </c>
    </row>
    <row r="42" spans="1:60">
      <c r="A42" s="155"/>
      <c r="B42" s="156" t="s">
        <v>29</v>
      </c>
      <c r="C42" s="198"/>
      <c r="D42" s="157"/>
      <c r="E42" s="158"/>
      <c r="F42" s="158"/>
      <c r="G42" s="173">
        <f>G8+G25+G33+G36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666</v>
      </c>
    </row>
    <row r="43" spans="1:60">
      <c r="C43" s="199"/>
      <c r="D43" s="10"/>
      <c r="AG43" t="s">
        <v>667</v>
      </c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List30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2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54</v>
      </c>
      <c r="C3" s="274" t="s">
        <v>85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54</v>
      </c>
      <c r="C4" s="277" t="s">
        <v>90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190</v>
      </c>
      <c r="C8" s="193" t="s">
        <v>191</v>
      </c>
      <c r="D8" s="169"/>
      <c r="E8" s="170"/>
      <c r="F8" s="171"/>
      <c r="G8" s="171">
        <f>SUMIF(AG9:AG24,"&lt;&gt;NOR",G9:G24)</f>
        <v>0</v>
      </c>
      <c r="H8" s="171"/>
      <c r="I8" s="171">
        <f>SUM(I9:I24)</f>
        <v>495744</v>
      </c>
      <c r="J8" s="171"/>
      <c r="K8" s="171">
        <f>SUM(K9:K24)</f>
        <v>29120</v>
      </c>
      <c r="L8" s="171"/>
      <c r="M8" s="171">
        <f>SUM(M9:M24)</f>
        <v>0</v>
      </c>
      <c r="N8" s="170"/>
      <c r="O8" s="170">
        <f>SUM(O9:O24)</f>
        <v>0</v>
      </c>
      <c r="P8" s="170"/>
      <c r="Q8" s="170">
        <f>SUM(Q9:Q24)</f>
        <v>0</v>
      </c>
      <c r="R8" s="171"/>
      <c r="S8" s="171"/>
      <c r="T8" s="172"/>
      <c r="U8" s="166"/>
      <c r="V8" s="166">
        <f>SUM(V9:V24)</f>
        <v>0</v>
      </c>
      <c r="W8" s="166"/>
      <c r="X8" s="166"/>
      <c r="Y8" s="166"/>
      <c r="AG8" t="s">
        <v>294</v>
      </c>
    </row>
    <row r="9" spans="1:60" ht="24" outlineLevel="1">
      <c r="A9" s="182">
        <v>1</v>
      </c>
      <c r="B9" s="183" t="s">
        <v>1955</v>
      </c>
      <c r="C9" s="196" t="s">
        <v>2152</v>
      </c>
      <c r="D9" s="184" t="s">
        <v>637</v>
      </c>
      <c r="E9" s="185">
        <v>2</v>
      </c>
      <c r="F9" s="186"/>
      <c r="G9" s="187">
        <f t="shared" ref="G9:G24" si="0">ROUND(E9*F9,2)</f>
        <v>0</v>
      </c>
      <c r="H9" s="186">
        <v>94750</v>
      </c>
      <c r="I9" s="187">
        <f t="shared" ref="I9:I24" si="1">ROUND(E9*H9,2)</f>
        <v>189500</v>
      </c>
      <c r="J9" s="186">
        <v>0</v>
      </c>
      <c r="K9" s="187">
        <f t="shared" ref="K9:K24" si="2">ROUND(E9*J9,2)</f>
        <v>0</v>
      </c>
      <c r="L9" s="187">
        <v>21</v>
      </c>
      <c r="M9" s="187">
        <f t="shared" ref="M9:M24" si="3">G9*(1+L9/100)</f>
        <v>0</v>
      </c>
      <c r="N9" s="185">
        <v>0</v>
      </c>
      <c r="O9" s="185">
        <f t="shared" ref="O9:O24" si="4">ROUND(E9*N9,2)</f>
        <v>0</v>
      </c>
      <c r="P9" s="185">
        <v>0</v>
      </c>
      <c r="Q9" s="185">
        <f t="shared" ref="Q9:Q2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24" si="6">ROUND(E9*U9,2)</f>
        <v>0</v>
      </c>
      <c r="W9" s="162"/>
      <c r="X9" s="162" t="s">
        <v>347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348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24" outlineLevel="1">
      <c r="A10" s="182">
        <v>2</v>
      </c>
      <c r="B10" s="183" t="s">
        <v>1957</v>
      </c>
      <c r="C10" s="191" t="s">
        <v>2153</v>
      </c>
      <c r="D10" s="202" t="s">
        <v>637</v>
      </c>
      <c r="E10" s="185">
        <v>2</v>
      </c>
      <c r="F10" s="186"/>
      <c r="G10" s="187">
        <f t="shared" si="0"/>
        <v>0</v>
      </c>
      <c r="H10" s="186">
        <v>17450</v>
      </c>
      <c r="I10" s="187">
        <f t="shared" si="1"/>
        <v>34900</v>
      </c>
      <c r="J10" s="186">
        <v>0</v>
      </c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347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348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1959</v>
      </c>
      <c r="C11" s="196" t="s">
        <v>2154</v>
      </c>
      <c r="D11" s="184" t="s">
        <v>449</v>
      </c>
      <c r="E11" s="185">
        <v>9</v>
      </c>
      <c r="F11" s="186"/>
      <c r="G11" s="187">
        <f t="shared" si="0"/>
        <v>0</v>
      </c>
      <c r="H11" s="186">
        <v>1050</v>
      </c>
      <c r="I11" s="187">
        <f t="shared" si="1"/>
        <v>9450</v>
      </c>
      <c r="J11" s="186">
        <v>0</v>
      </c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347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348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1961</v>
      </c>
      <c r="C12" s="191" t="s">
        <v>2155</v>
      </c>
      <c r="D12" s="202" t="s">
        <v>449</v>
      </c>
      <c r="E12" s="185">
        <v>16</v>
      </c>
      <c r="F12" s="186"/>
      <c r="G12" s="187">
        <f t="shared" si="0"/>
        <v>0</v>
      </c>
      <c r="H12" s="186">
        <v>978</v>
      </c>
      <c r="I12" s="187">
        <f t="shared" si="1"/>
        <v>15648</v>
      </c>
      <c r="J12" s="186">
        <v>0</v>
      </c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347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348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5</v>
      </c>
      <c r="B13" s="183" t="s">
        <v>1963</v>
      </c>
      <c r="C13" s="196" t="s">
        <v>2156</v>
      </c>
      <c r="D13" s="184" t="s">
        <v>449</v>
      </c>
      <c r="E13" s="185">
        <v>2.8</v>
      </c>
      <c r="F13" s="186"/>
      <c r="G13" s="187">
        <f t="shared" si="0"/>
        <v>0</v>
      </c>
      <c r="H13" s="186">
        <v>3750</v>
      </c>
      <c r="I13" s="187">
        <f t="shared" si="1"/>
        <v>10500</v>
      </c>
      <c r="J13" s="186">
        <v>0</v>
      </c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347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348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6</v>
      </c>
      <c r="B14" s="183" t="s">
        <v>1965</v>
      </c>
      <c r="C14" s="191" t="s">
        <v>2157</v>
      </c>
      <c r="D14" s="202" t="s">
        <v>449</v>
      </c>
      <c r="E14" s="185">
        <v>6.2</v>
      </c>
      <c r="F14" s="186"/>
      <c r="G14" s="187">
        <f t="shared" si="0"/>
        <v>0</v>
      </c>
      <c r="H14" s="186">
        <v>3750</v>
      </c>
      <c r="I14" s="187">
        <f t="shared" si="1"/>
        <v>23250</v>
      </c>
      <c r="J14" s="186">
        <v>0</v>
      </c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347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348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1967</v>
      </c>
      <c r="C15" s="196" t="s">
        <v>2158</v>
      </c>
      <c r="D15" s="184" t="s">
        <v>637</v>
      </c>
      <c r="E15" s="185">
        <v>1</v>
      </c>
      <c r="F15" s="186"/>
      <c r="G15" s="187">
        <f t="shared" si="0"/>
        <v>0</v>
      </c>
      <c r="H15" s="186">
        <v>10470</v>
      </c>
      <c r="I15" s="187">
        <f t="shared" si="1"/>
        <v>10470</v>
      </c>
      <c r="J15" s="186">
        <v>0</v>
      </c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347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348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8</v>
      </c>
      <c r="B16" s="183" t="s">
        <v>2097</v>
      </c>
      <c r="C16" s="196" t="s">
        <v>2159</v>
      </c>
      <c r="D16" s="184" t="s">
        <v>637</v>
      </c>
      <c r="E16" s="185">
        <v>1</v>
      </c>
      <c r="F16" s="186"/>
      <c r="G16" s="187">
        <f t="shared" si="0"/>
        <v>0</v>
      </c>
      <c r="H16" s="186">
        <v>4780</v>
      </c>
      <c r="I16" s="187">
        <f t="shared" si="1"/>
        <v>4780</v>
      </c>
      <c r="J16" s="186">
        <v>0</v>
      </c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347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348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ht="24" outlineLevel="1">
      <c r="A17" s="182">
        <v>9</v>
      </c>
      <c r="B17" s="183" t="s">
        <v>2099</v>
      </c>
      <c r="C17" s="191" t="s">
        <v>2160</v>
      </c>
      <c r="D17" s="202" t="s">
        <v>637</v>
      </c>
      <c r="E17" s="185">
        <v>3</v>
      </c>
      <c r="F17" s="186"/>
      <c r="G17" s="187">
        <f t="shared" si="0"/>
        <v>0</v>
      </c>
      <c r="H17" s="186">
        <v>15824</v>
      </c>
      <c r="I17" s="187">
        <f t="shared" si="1"/>
        <v>47472</v>
      </c>
      <c r="J17" s="186">
        <v>0</v>
      </c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347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348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ht="24" outlineLevel="1">
      <c r="A18" s="182">
        <v>10</v>
      </c>
      <c r="B18" s="183" t="s">
        <v>2101</v>
      </c>
      <c r="C18" s="196" t="s">
        <v>2161</v>
      </c>
      <c r="D18" s="184" t="s">
        <v>637</v>
      </c>
      <c r="E18" s="185">
        <v>2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14560</v>
      </c>
      <c r="K18" s="187">
        <f t="shared" si="2"/>
        <v>29120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2103</v>
      </c>
      <c r="C19" s="196" t="s">
        <v>2162</v>
      </c>
      <c r="D19" s="184" t="s">
        <v>637</v>
      </c>
      <c r="E19" s="185">
        <v>1</v>
      </c>
      <c r="F19" s="186"/>
      <c r="G19" s="187">
        <f t="shared" si="0"/>
        <v>0</v>
      </c>
      <c r="H19" s="186">
        <v>36860</v>
      </c>
      <c r="I19" s="187">
        <f t="shared" si="1"/>
        <v>36860</v>
      </c>
      <c r="J19" s="186">
        <v>0</v>
      </c>
      <c r="K19" s="187">
        <f t="shared" si="2"/>
        <v>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347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348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ht="24" outlineLevel="1">
      <c r="A20" s="182">
        <v>12</v>
      </c>
      <c r="B20" s="183" t="s">
        <v>2105</v>
      </c>
      <c r="C20" s="191" t="s">
        <v>2163</v>
      </c>
      <c r="D20" s="202" t="s">
        <v>637</v>
      </c>
      <c r="E20" s="185">
        <v>1</v>
      </c>
      <c r="F20" s="186"/>
      <c r="G20" s="187">
        <f t="shared" si="0"/>
        <v>0</v>
      </c>
      <c r="H20" s="186">
        <v>37927</v>
      </c>
      <c r="I20" s="187">
        <f t="shared" si="1"/>
        <v>37927</v>
      </c>
      <c r="J20" s="186">
        <v>0</v>
      </c>
      <c r="K20" s="187">
        <f t="shared" si="2"/>
        <v>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347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348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2107</v>
      </c>
      <c r="C21" s="196" t="s">
        <v>2164</v>
      </c>
      <c r="D21" s="184" t="s">
        <v>637</v>
      </c>
      <c r="E21" s="185">
        <v>1</v>
      </c>
      <c r="F21" s="186"/>
      <c r="G21" s="187">
        <f t="shared" si="0"/>
        <v>0</v>
      </c>
      <c r="H21" s="186">
        <v>8797</v>
      </c>
      <c r="I21" s="187">
        <f t="shared" si="1"/>
        <v>8797</v>
      </c>
      <c r="J21" s="186">
        <v>0</v>
      </c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347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348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2109</v>
      </c>
      <c r="C22" s="196" t="s">
        <v>2165</v>
      </c>
      <c r="D22" s="184" t="s">
        <v>637</v>
      </c>
      <c r="E22" s="185">
        <v>4</v>
      </c>
      <c r="F22" s="186"/>
      <c r="G22" s="187">
        <f t="shared" si="0"/>
        <v>0</v>
      </c>
      <c r="H22" s="186">
        <v>8740</v>
      </c>
      <c r="I22" s="187">
        <f t="shared" si="1"/>
        <v>34960</v>
      </c>
      <c r="J22" s="186">
        <v>0</v>
      </c>
      <c r="K22" s="187">
        <f t="shared" si="2"/>
        <v>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347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348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15</v>
      </c>
      <c r="B23" s="183" t="s">
        <v>2111</v>
      </c>
      <c r="C23" s="191" t="s">
        <v>2166</v>
      </c>
      <c r="D23" s="202" t="s">
        <v>637</v>
      </c>
      <c r="E23" s="185">
        <v>1</v>
      </c>
      <c r="F23" s="186"/>
      <c r="G23" s="187">
        <f t="shared" si="0"/>
        <v>0</v>
      </c>
      <c r="H23" s="186">
        <v>19450</v>
      </c>
      <c r="I23" s="187">
        <f t="shared" si="1"/>
        <v>19450</v>
      </c>
      <c r="J23" s="186">
        <v>0</v>
      </c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347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348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24" outlineLevel="1">
      <c r="A24" s="182">
        <v>16</v>
      </c>
      <c r="B24" s="183" t="s">
        <v>2113</v>
      </c>
      <c r="C24" s="196" t="s">
        <v>2167</v>
      </c>
      <c r="D24" s="184" t="s">
        <v>637</v>
      </c>
      <c r="E24" s="185">
        <v>1</v>
      </c>
      <c r="F24" s="186"/>
      <c r="G24" s="187">
        <f t="shared" si="0"/>
        <v>0</v>
      </c>
      <c r="H24" s="186">
        <v>11780</v>
      </c>
      <c r="I24" s="187">
        <f t="shared" si="1"/>
        <v>11780</v>
      </c>
      <c r="J24" s="186">
        <v>0</v>
      </c>
      <c r="K24" s="187">
        <f t="shared" si="2"/>
        <v>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347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348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ht="14">
      <c r="A25" s="167" t="s">
        <v>293</v>
      </c>
      <c r="B25" s="168" t="s">
        <v>192</v>
      </c>
      <c r="C25" s="189" t="s">
        <v>187</v>
      </c>
      <c r="D25" s="200"/>
      <c r="E25" s="170"/>
      <c r="F25" s="171"/>
      <c r="G25" s="171">
        <f>SUMIF(AG26:AG32,"&lt;&gt;NOR",G26:G32)</f>
        <v>0</v>
      </c>
      <c r="H25" s="171"/>
      <c r="I25" s="171">
        <f>SUM(I26:I32)</f>
        <v>35000</v>
      </c>
      <c r="J25" s="171"/>
      <c r="K25" s="171">
        <f>SUM(K26:K32)</f>
        <v>10000</v>
      </c>
      <c r="L25" s="171"/>
      <c r="M25" s="171">
        <f>SUM(M26:M32)</f>
        <v>0</v>
      </c>
      <c r="N25" s="170"/>
      <c r="O25" s="170">
        <f>SUM(O26:O32)</f>
        <v>0</v>
      </c>
      <c r="P25" s="170"/>
      <c r="Q25" s="170">
        <f>SUM(Q26:Q32)</f>
        <v>0</v>
      </c>
      <c r="R25" s="171"/>
      <c r="S25" s="171"/>
      <c r="T25" s="172"/>
      <c r="U25" s="166"/>
      <c r="V25" s="166">
        <f>SUM(V26:V32)</f>
        <v>0</v>
      </c>
      <c r="W25" s="166"/>
      <c r="X25" s="166"/>
      <c r="Y25" s="166"/>
      <c r="AG25" t="s">
        <v>294</v>
      </c>
    </row>
    <row r="26" spans="1:60" ht="24" outlineLevel="1">
      <c r="A26" s="182">
        <v>17</v>
      </c>
      <c r="B26" s="183" t="s">
        <v>1987</v>
      </c>
      <c r="C26" s="196" t="s">
        <v>2064</v>
      </c>
      <c r="D26" s="184" t="s">
        <v>637</v>
      </c>
      <c r="E26" s="185">
        <v>1</v>
      </c>
      <c r="F26" s="186"/>
      <c r="G26" s="187">
        <f>ROUND(E26*F26,2)</f>
        <v>0</v>
      </c>
      <c r="H26" s="186">
        <v>0</v>
      </c>
      <c r="I26" s="187">
        <f>ROUND(E26*H26,2)</f>
        <v>0</v>
      </c>
      <c r="J26" s="186">
        <v>10000</v>
      </c>
      <c r="K26" s="187">
        <f>ROUND(E26*J26,2)</f>
        <v>10000</v>
      </c>
      <c r="L26" s="187">
        <v>21</v>
      </c>
      <c r="M26" s="187">
        <f>G26*(1+L26/100)</f>
        <v>0</v>
      </c>
      <c r="N26" s="185">
        <v>0</v>
      </c>
      <c r="O26" s="185">
        <f>ROUND(E26*N26,2)</f>
        <v>0</v>
      </c>
      <c r="P26" s="185">
        <v>0</v>
      </c>
      <c r="Q26" s="185">
        <f>ROUND(E26*P26,2)</f>
        <v>0</v>
      </c>
      <c r="R26" s="187"/>
      <c r="S26" s="187" t="s">
        <v>383</v>
      </c>
      <c r="T26" s="188" t="s">
        <v>534</v>
      </c>
      <c r="U26" s="162">
        <v>0</v>
      </c>
      <c r="V26" s="162">
        <f>ROUND(E26*U26,2)</f>
        <v>0</v>
      </c>
      <c r="W26" s="162"/>
      <c r="X26" s="162" t="s">
        <v>1799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1800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ht="24" outlineLevel="1">
      <c r="A27" s="174">
        <v>18</v>
      </c>
      <c r="B27" s="175" t="s">
        <v>1989</v>
      </c>
      <c r="C27" s="190" t="s">
        <v>2066</v>
      </c>
      <c r="D27" s="201" t="s">
        <v>637</v>
      </c>
      <c r="E27" s="177">
        <v>1</v>
      </c>
      <c r="F27" s="178"/>
      <c r="G27" s="179">
        <f>ROUND(E27*F27,2)</f>
        <v>0</v>
      </c>
      <c r="H27" s="178">
        <v>12500</v>
      </c>
      <c r="I27" s="179">
        <f>ROUND(E27*H27,2)</f>
        <v>12500</v>
      </c>
      <c r="J27" s="178">
        <v>0</v>
      </c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383</v>
      </c>
      <c r="T27" s="180" t="s">
        <v>534</v>
      </c>
      <c r="U27" s="162">
        <v>0</v>
      </c>
      <c r="V27" s="162">
        <f>ROUND(E27*U27,2)</f>
        <v>0</v>
      </c>
      <c r="W27" s="162"/>
      <c r="X27" s="162" t="s">
        <v>347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348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2">
      <c r="A28" s="159"/>
      <c r="B28" s="160"/>
      <c r="C28" s="205" t="s">
        <v>2067</v>
      </c>
      <c r="D28" s="206"/>
      <c r="E28" s="206"/>
      <c r="F28" s="206"/>
      <c r="G28" s="206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913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1990</v>
      </c>
      <c r="C29" s="196" t="s">
        <v>2069</v>
      </c>
      <c r="D29" s="184" t="s">
        <v>637</v>
      </c>
      <c r="E29" s="185">
        <v>1</v>
      </c>
      <c r="F29" s="186"/>
      <c r="G29" s="187">
        <f>ROUND(E29*F29,2)</f>
        <v>0</v>
      </c>
      <c r="H29" s="186">
        <v>5000</v>
      </c>
      <c r="I29" s="187">
        <f>ROUND(E29*H29,2)</f>
        <v>5000</v>
      </c>
      <c r="J29" s="186">
        <v>0</v>
      </c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383</v>
      </c>
      <c r="T29" s="188" t="s">
        <v>534</v>
      </c>
      <c r="U29" s="162">
        <v>0</v>
      </c>
      <c r="V29" s="162">
        <f>ROUND(E29*U29,2)</f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1991</v>
      </c>
      <c r="C30" s="196" t="s">
        <v>2071</v>
      </c>
      <c r="D30" s="184" t="s">
        <v>637</v>
      </c>
      <c r="E30" s="185">
        <v>1</v>
      </c>
      <c r="F30" s="186"/>
      <c r="G30" s="187">
        <f>ROUND(E30*F30,2)</f>
        <v>0</v>
      </c>
      <c r="H30" s="186">
        <v>5000</v>
      </c>
      <c r="I30" s="187">
        <f>ROUND(E30*H30,2)</f>
        <v>5000</v>
      </c>
      <c r="J30" s="186">
        <v>0</v>
      </c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383</v>
      </c>
      <c r="T30" s="188" t="s">
        <v>534</v>
      </c>
      <c r="U30" s="162">
        <v>0</v>
      </c>
      <c r="V30" s="162">
        <f>ROUND(E30*U30,2)</f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1994</v>
      </c>
      <c r="C31" s="196" t="s">
        <v>2073</v>
      </c>
      <c r="D31" s="184" t="s">
        <v>637</v>
      </c>
      <c r="E31" s="185">
        <v>1</v>
      </c>
      <c r="F31" s="186"/>
      <c r="G31" s="187">
        <f>ROUND(E31*F31,2)</f>
        <v>0</v>
      </c>
      <c r="H31" s="186">
        <v>6250</v>
      </c>
      <c r="I31" s="187">
        <f>ROUND(E31*H31,2)</f>
        <v>6250</v>
      </c>
      <c r="J31" s="186">
        <v>0</v>
      </c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383</v>
      </c>
      <c r="T31" s="188" t="s">
        <v>534</v>
      </c>
      <c r="U31" s="162">
        <v>0</v>
      </c>
      <c r="V31" s="162">
        <f>ROUND(E31*U31,2)</f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1996</v>
      </c>
      <c r="C32" s="191" t="s">
        <v>2075</v>
      </c>
      <c r="D32" s="202" t="s">
        <v>637</v>
      </c>
      <c r="E32" s="185">
        <v>1</v>
      </c>
      <c r="F32" s="186"/>
      <c r="G32" s="187">
        <f>ROUND(E32*F32,2)</f>
        <v>0</v>
      </c>
      <c r="H32" s="186">
        <v>6250</v>
      </c>
      <c r="I32" s="187">
        <f>ROUND(E32*H32,2)</f>
        <v>6250</v>
      </c>
      <c r="J32" s="186">
        <v>0</v>
      </c>
      <c r="K32" s="187">
        <f>ROUND(E32*J32,2)</f>
        <v>0</v>
      </c>
      <c r="L32" s="187">
        <v>21</v>
      </c>
      <c r="M32" s="187">
        <f>G32*(1+L32/100)</f>
        <v>0</v>
      </c>
      <c r="N32" s="185">
        <v>0</v>
      </c>
      <c r="O32" s="185">
        <f>ROUND(E32*N32,2)</f>
        <v>0</v>
      </c>
      <c r="P32" s="185">
        <v>0</v>
      </c>
      <c r="Q32" s="185">
        <f>ROUND(E32*P32,2)</f>
        <v>0</v>
      </c>
      <c r="R32" s="187"/>
      <c r="S32" s="187" t="s">
        <v>383</v>
      </c>
      <c r="T32" s="188" t="s">
        <v>534</v>
      </c>
      <c r="U32" s="162">
        <v>0</v>
      </c>
      <c r="V32" s="162">
        <f>ROUND(E32*U32,2)</f>
        <v>0</v>
      </c>
      <c r="W32" s="162"/>
      <c r="X32" s="162" t="s">
        <v>347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348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14">
      <c r="A33" s="167" t="s">
        <v>293</v>
      </c>
      <c r="B33" s="168" t="s">
        <v>193</v>
      </c>
      <c r="C33" s="193" t="s">
        <v>189</v>
      </c>
      <c r="D33" s="169"/>
      <c r="E33" s="170"/>
      <c r="F33" s="171"/>
      <c r="G33" s="171">
        <f>SUMIF(AG34:AG35,"&lt;&gt;NOR",G34:G35)</f>
        <v>0</v>
      </c>
      <c r="H33" s="171"/>
      <c r="I33" s="171">
        <f>SUM(I34:I35)</f>
        <v>0</v>
      </c>
      <c r="J33" s="171"/>
      <c r="K33" s="171">
        <f>SUM(K34:K35)</f>
        <v>125000</v>
      </c>
      <c r="L33" s="171"/>
      <c r="M33" s="171">
        <f>SUM(M34:M35)</f>
        <v>0</v>
      </c>
      <c r="N33" s="170"/>
      <c r="O33" s="170">
        <f>SUM(O34:O35)</f>
        <v>0</v>
      </c>
      <c r="P33" s="170"/>
      <c r="Q33" s="170">
        <f>SUM(Q34:Q35)</f>
        <v>0</v>
      </c>
      <c r="R33" s="171"/>
      <c r="S33" s="171"/>
      <c r="T33" s="172"/>
      <c r="U33" s="166"/>
      <c r="V33" s="166">
        <f>SUM(V34:V35)</f>
        <v>0</v>
      </c>
      <c r="W33" s="166"/>
      <c r="X33" s="166"/>
      <c r="Y33" s="166"/>
      <c r="AG33" t="s">
        <v>294</v>
      </c>
    </row>
    <row r="34" spans="1:60" outlineLevel="1">
      <c r="A34" s="182">
        <v>23</v>
      </c>
      <c r="B34" s="183" t="s">
        <v>2006</v>
      </c>
      <c r="C34" s="196" t="s">
        <v>2077</v>
      </c>
      <c r="D34" s="184" t="s">
        <v>382</v>
      </c>
      <c r="E34" s="185">
        <v>1</v>
      </c>
      <c r="F34" s="186"/>
      <c r="G34" s="187">
        <f>ROUND(E34*F34,2)</f>
        <v>0</v>
      </c>
      <c r="H34" s="186">
        <v>0</v>
      </c>
      <c r="I34" s="187">
        <f>ROUND(E34*H34,2)</f>
        <v>0</v>
      </c>
      <c r="J34" s="186">
        <v>100000</v>
      </c>
      <c r="K34" s="187">
        <f>ROUND(E34*J34,2)</f>
        <v>100000</v>
      </c>
      <c r="L34" s="187">
        <v>21</v>
      </c>
      <c r="M34" s="187">
        <f>G34*(1+L34/100)</f>
        <v>0</v>
      </c>
      <c r="N34" s="185">
        <v>0</v>
      </c>
      <c r="O34" s="185">
        <f>ROUND(E34*N34,2)</f>
        <v>0</v>
      </c>
      <c r="P34" s="185">
        <v>0</v>
      </c>
      <c r="Q34" s="185">
        <f>ROUND(E34*P34,2)</f>
        <v>0</v>
      </c>
      <c r="R34" s="187"/>
      <c r="S34" s="187" t="s">
        <v>383</v>
      </c>
      <c r="T34" s="188" t="s">
        <v>534</v>
      </c>
      <c r="U34" s="162">
        <v>0</v>
      </c>
      <c r="V34" s="162">
        <f>ROUND(E34*U34,2)</f>
        <v>0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24</v>
      </c>
      <c r="B35" s="183" t="s">
        <v>2008</v>
      </c>
      <c r="C35" s="196" t="s">
        <v>2079</v>
      </c>
      <c r="D35" s="184" t="s">
        <v>382</v>
      </c>
      <c r="E35" s="185">
        <v>1</v>
      </c>
      <c r="F35" s="186"/>
      <c r="G35" s="187">
        <f>ROUND(E35*F35,2)</f>
        <v>0</v>
      </c>
      <c r="H35" s="186">
        <v>0</v>
      </c>
      <c r="I35" s="187">
        <f>ROUND(E35*H35,2)</f>
        <v>0</v>
      </c>
      <c r="J35" s="186">
        <v>25000</v>
      </c>
      <c r="K35" s="187">
        <f>ROUND(E35*J35,2)</f>
        <v>25000</v>
      </c>
      <c r="L35" s="187">
        <v>21</v>
      </c>
      <c r="M35" s="187">
        <f>G35*(1+L35/100)</f>
        <v>0</v>
      </c>
      <c r="N35" s="185">
        <v>0</v>
      </c>
      <c r="O35" s="185">
        <f>ROUND(E35*N35,2)</f>
        <v>0</v>
      </c>
      <c r="P35" s="185">
        <v>0</v>
      </c>
      <c r="Q35" s="185">
        <f>ROUND(E35*P35,2)</f>
        <v>0</v>
      </c>
      <c r="R35" s="187"/>
      <c r="S35" s="187" t="s">
        <v>383</v>
      </c>
      <c r="T35" s="188" t="s">
        <v>534</v>
      </c>
      <c r="U35" s="162">
        <v>0</v>
      </c>
      <c r="V35" s="162">
        <f>ROUND(E35*U35,2)</f>
        <v>0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14">
      <c r="A36" s="167" t="s">
        <v>293</v>
      </c>
      <c r="B36" s="168" t="s">
        <v>261</v>
      </c>
      <c r="C36" s="193" t="s">
        <v>238</v>
      </c>
      <c r="D36" s="169"/>
      <c r="E36" s="170"/>
      <c r="F36" s="171"/>
      <c r="G36" s="171">
        <f>SUMIF(AG37:AG40,"&lt;&gt;NOR",G37:G40)</f>
        <v>0</v>
      </c>
      <c r="H36" s="171"/>
      <c r="I36" s="171">
        <f>SUM(I37:I40)</f>
        <v>42500</v>
      </c>
      <c r="J36" s="171"/>
      <c r="K36" s="171">
        <f>SUM(K37:K40)</f>
        <v>10000</v>
      </c>
      <c r="L36" s="171"/>
      <c r="M36" s="171">
        <f>SUM(M37:M40)</f>
        <v>0</v>
      </c>
      <c r="N36" s="170"/>
      <c r="O36" s="170">
        <f>SUM(O37:O40)</f>
        <v>0</v>
      </c>
      <c r="P36" s="170"/>
      <c r="Q36" s="170">
        <f>SUM(Q37:Q40)</f>
        <v>0</v>
      </c>
      <c r="R36" s="171"/>
      <c r="S36" s="171"/>
      <c r="T36" s="172"/>
      <c r="U36" s="166"/>
      <c r="V36" s="166">
        <f>SUM(V37:V40)</f>
        <v>0</v>
      </c>
      <c r="W36" s="166"/>
      <c r="X36" s="166"/>
      <c r="Y36" s="166"/>
      <c r="AG36" t="s">
        <v>294</v>
      </c>
    </row>
    <row r="37" spans="1:60" outlineLevel="1">
      <c r="A37" s="182">
        <v>25</v>
      </c>
      <c r="B37" s="183" t="s">
        <v>2030</v>
      </c>
      <c r="C37" s="196" t="s">
        <v>2083</v>
      </c>
      <c r="D37" s="184" t="s">
        <v>637</v>
      </c>
      <c r="E37" s="185">
        <v>1</v>
      </c>
      <c r="F37" s="186"/>
      <c r="G37" s="187">
        <f>ROUND(E37*F37,2)</f>
        <v>0</v>
      </c>
      <c r="H37" s="186">
        <v>12500</v>
      </c>
      <c r="I37" s="187">
        <f>ROUND(E37*H37,2)</f>
        <v>12500</v>
      </c>
      <c r="J37" s="186">
        <v>0</v>
      </c>
      <c r="K37" s="187">
        <f>ROUND(E37*J37,2)</f>
        <v>0</v>
      </c>
      <c r="L37" s="187">
        <v>21</v>
      </c>
      <c r="M37" s="187">
        <f>G37*(1+L37/100)</f>
        <v>0</v>
      </c>
      <c r="N37" s="185">
        <v>0</v>
      </c>
      <c r="O37" s="185">
        <f>ROUND(E37*N37,2)</f>
        <v>0</v>
      </c>
      <c r="P37" s="185">
        <v>0</v>
      </c>
      <c r="Q37" s="185">
        <f>ROUND(E37*P37,2)</f>
        <v>0</v>
      </c>
      <c r="R37" s="187"/>
      <c r="S37" s="187" t="s">
        <v>383</v>
      </c>
      <c r="T37" s="188" t="s">
        <v>534</v>
      </c>
      <c r="U37" s="162">
        <v>0</v>
      </c>
      <c r="V37" s="162">
        <f>ROUND(E37*U37,2)</f>
        <v>0</v>
      </c>
      <c r="W37" s="162"/>
      <c r="X37" s="162" t="s">
        <v>347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348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26</v>
      </c>
      <c r="B38" s="183" t="s">
        <v>2031</v>
      </c>
      <c r="C38" s="196" t="s">
        <v>2085</v>
      </c>
      <c r="D38" s="184" t="s">
        <v>637</v>
      </c>
      <c r="E38" s="185">
        <v>1</v>
      </c>
      <c r="F38" s="186"/>
      <c r="G38" s="187">
        <f>ROUND(E38*F38,2)</f>
        <v>0</v>
      </c>
      <c r="H38" s="186">
        <v>0</v>
      </c>
      <c r="I38" s="187">
        <f>ROUND(E38*H38,2)</f>
        <v>0</v>
      </c>
      <c r="J38" s="186">
        <v>10000</v>
      </c>
      <c r="K38" s="187">
        <f>ROUND(E38*J38,2)</f>
        <v>10000</v>
      </c>
      <c r="L38" s="187">
        <v>21</v>
      </c>
      <c r="M38" s="187">
        <f>G38*(1+L38/100)</f>
        <v>0</v>
      </c>
      <c r="N38" s="185">
        <v>0</v>
      </c>
      <c r="O38" s="185">
        <f>ROUND(E38*N38,2)</f>
        <v>0</v>
      </c>
      <c r="P38" s="185">
        <v>0</v>
      </c>
      <c r="Q38" s="185">
        <f>ROUND(E38*P38,2)</f>
        <v>0</v>
      </c>
      <c r="R38" s="187"/>
      <c r="S38" s="187" t="s">
        <v>383</v>
      </c>
      <c r="T38" s="188" t="s">
        <v>534</v>
      </c>
      <c r="U38" s="162">
        <v>0</v>
      </c>
      <c r="V38" s="162">
        <f>ROUND(E38*U38,2)</f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431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27</v>
      </c>
      <c r="B39" s="183" t="s">
        <v>2032</v>
      </c>
      <c r="C39" s="196" t="s">
        <v>2087</v>
      </c>
      <c r="D39" s="184" t="s">
        <v>637</v>
      </c>
      <c r="E39" s="185">
        <v>1</v>
      </c>
      <c r="F39" s="186"/>
      <c r="G39" s="187">
        <f>ROUND(E39*F39,2)</f>
        <v>0</v>
      </c>
      <c r="H39" s="186">
        <v>17500</v>
      </c>
      <c r="I39" s="187">
        <f>ROUND(E39*H39,2)</f>
        <v>17500</v>
      </c>
      <c r="J39" s="186">
        <v>0</v>
      </c>
      <c r="K39" s="187">
        <f>ROUND(E39*J39,2)</f>
        <v>0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/>
      <c r="S39" s="187" t="s">
        <v>383</v>
      </c>
      <c r="T39" s="188" t="s">
        <v>534</v>
      </c>
      <c r="U39" s="162">
        <v>0</v>
      </c>
      <c r="V39" s="162">
        <f>ROUND(E39*U39,2)</f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28</v>
      </c>
      <c r="B40" s="175" t="s">
        <v>2033</v>
      </c>
      <c r="C40" s="194" t="s">
        <v>2089</v>
      </c>
      <c r="D40" s="176" t="s">
        <v>637</v>
      </c>
      <c r="E40" s="177">
        <v>1</v>
      </c>
      <c r="F40" s="178"/>
      <c r="G40" s="179">
        <f>ROUND(E40*F40,2)</f>
        <v>0</v>
      </c>
      <c r="H40" s="178">
        <v>12500</v>
      </c>
      <c r="I40" s="179">
        <f>ROUND(E40*H40,2)</f>
        <v>12500</v>
      </c>
      <c r="J40" s="178">
        <v>0</v>
      </c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383</v>
      </c>
      <c r="T40" s="180" t="s">
        <v>534</v>
      </c>
      <c r="U40" s="162">
        <v>0</v>
      </c>
      <c r="V40" s="162">
        <f>ROUND(E40*U40,2)</f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>
      <c r="A41" s="3"/>
      <c r="B41" s="4"/>
      <c r="C41" s="197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279</v>
      </c>
    </row>
    <row r="42" spans="1:60">
      <c r="A42" s="155"/>
      <c r="B42" s="156" t="s">
        <v>29</v>
      </c>
      <c r="C42" s="198"/>
      <c r="D42" s="157"/>
      <c r="E42" s="158"/>
      <c r="F42" s="158"/>
      <c r="G42" s="173">
        <f>G8+G25+G33+G36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666</v>
      </c>
    </row>
    <row r="43" spans="1:60">
      <c r="C43" s="199"/>
      <c r="D43" s="10"/>
      <c r="AG43" t="s">
        <v>667</v>
      </c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List31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91</v>
      </c>
      <c r="C3" s="274" t="s">
        <v>92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93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200</v>
      </c>
      <c r="C8" s="193" t="s">
        <v>201</v>
      </c>
      <c r="D8" s="169"/>
      <c r="E8" s="170"/>
      <c r="F8" s="171"/>
      <c r="G8" s="171">
        <f>SUMIF(AG9:AG15,"&lt;&gt;NOR",G9:G15)</f>
        <v>0</v>
      </c>
      <c r="H8" s="171"/>
      <c r="I8" s="171">
        <f>SUM(I9:I15)</f>
        <v>0</v>
      </c>
      <c r="J8" s="171"/>
      <c r="K8" s="171">
        <f>SUM(K9:K15)</f>
        <v>17990</v>
      </c>
      <c r="L8" s="171"/>
      <c r="M8" s="171">
        <f>SUM(M9:M15)</f>
        <v>0</v>
      </c>
      <c r="N8" s="170"/>
      <c r="O8" s="170">
        <f>SUM(O9:O15)</f>
        <v>0</v>
      </c>
      <c r="P8" s="170"/>
      <c r="Q8" s="170">
        <f>SUM(Q9:Q15)</f>
        <v>0</v>
      </c>
      <c r="R8" s="171"/>
      <c r="S8" s="171"/>
      <c r="T8" s="172"/>
      <c r="U8" s="166"/>
      <c r="V8" s="166">
        <f>SUM(V9:V15)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1805</v>
      </c>
      <c r="C9" s="196" t="s">
        <v>1806</v>
      </c>
      <c r="D9" s="184" t="s">
        <v>637</v>
      </c>
      <c r="E9" s="185">
        <v>16</v>
      </c>
      <c r="F9" s="186"/>
      <c r="G9" s="187">
        <f t="shared" ref="G9:G15" si="0">ROUND(E9*F9,2)</f>
        <v>0</v>
      </c>
      <c r="H9" s="186">
        <v>0</v>
      </c>
      <c r="I9" s="187">
        <f t="shared" ref="I9:I15" si="1">ROUND(E9*H9,2)</f>
        <v>0</v>
      </c>
      <c r="J9" s="186">
        <v>60</v>
      </c>
      <c r="K9" s="187">
        <f t="shared" ref="K9:K15" si="2">ROUND(E9*J9,2)</f>
        <v>960</v>
      </c>
      <c r="L9" s="187">
        <v>21</v>
      </c>
      <c r="M9" s="187">
        <f t="shared" ref="M9:M15" si="3">G9*(1+L9/100)</f>
        <v>0</v>
      </c>
      <c r="N9" s="185">
        <v>0</v>
      </c>
      <c r="O9" s="185">
        <f t="shared" ref="O9:O15" si="4">ROUND(E9*N9,2)</f>
        <v>0</v>
      </c>
      <c r="P9" s="185">
        <v>0</v>
      </c>
      <c r="Q9" s="185">
        <f t="shared" ref="Q9:Q15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15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1726</v>
      </c>
      <c r="C10" s="191" t="s">
        <v>1727</v>
      </c>
      <c r="D10" s="202" t="s">
        <v>637</v>
      </c>
      <c r="E10" s="185">
        <v>3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250</v>
      </c>
      <c r="K10" s="187">
        <f t="shared" si="2"/>
        <v>750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301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303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1728</v>
      </c>
      <c r="C11" s="196" t="s">
        <v>1729</v>
      </c>
      <c r="D11" s="184" t="s">
        <v>637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1500</v>
      </c>
      <c r="K11" s="187">
        <f t="shared" si="2"/>
        <v>1500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1730</v>
      </c>
      <c r="C12" s="191" t="s">
        <v>1731</v>
      </c>
      <c r="D12" s="202" t="s">
        <v>637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8500</v>
      </c>
      <c r="K12" s="187">
        <f t="shared" si="2"/>
        <v>8500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1732</v>
      </c>
      <c r="C13" s="196" t="s">
        <v>1733</v>
      </c>
      <c r="D13" s="184" t="s">
        <v>449</v>
      </c>
      <c r="E13" s="185">
        <v>50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80</v>
      </c>
      <c r="K13" s="187">
        <f t="shared" si="2"/>
        <v>4000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1807</v>
      </c>
      <c r="C14" s="191" t="s">
        <v>1808</v>
      </c>
      <c r="D14" s="202" t="s">
        <v>449</v>
      </c>
      <c r="E14" s="185">
        <v>13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150</v>
      </c>
      <c r="K14" s="187">
        <f t="shared" si="2"/>
        <v>1950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1740</v>
      </c>
      <c r="C15" s="196" t="s">
        <v>1741</v>
      </c>
      <c r="D15" s="184" t="s">
        <v>449</v>
      </c>
      <c r="E15" s="185">
        <v>11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30</v>
      </c>
      <c r="K15" s="187">
        <f t="shared" si="2"/>
        <v>330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14">
      <c r="A16" s="167" t="s">
        <v>293</v>
      </c>
      <c r="B16" s="168" t="s">
        <v>231</v>
      </c>
      <c r="C16" s="193" t="s">
        <v>195</v>
      </c>
      <c r="D16" s="169"/>
      <c r="E16" s="170"/>
      <c r="F16" s="171"/>
      <c r="G16" s="171">
        <f>SUMIF(AG17:AG23,"&lt;&gt;NOR",G17:G23)</f>
        <v>0</v>
      </c>
      <c r="H16" s="171"/>
      <c r="I16" s="171">
        <f>SUM(I17:I23)</f>
        <v>0</v>
      </c>
      <c r="J16" s="171"/>
      <c r="K16" s="171">
        <f>SUM(K17:K23)</f>
        <v>7675</v>
      </c>
      <c r="L16" s="171"/>
      <c r="M16" s="171">
        <f>SUM(M17:M23)</f>
        <v>0</v>
      </c>
      <c r="N16" s="170"/>
      <c r="O16" s="170">
        <f>SUM(O17:O23)</f>
        <v>0</v>
      </c>
      <c r="P16" s="170"/>
      <c r="Q16" s="170">
        <f>SUM(Q17:Q23)</f>
        <v>0</v>
      </c>
      <c r="R16" s="171"/>
      <c r="S16" s="171"/>
      <c r="T16" s="172"/>
      <c r="U16" s="166"/>
      <c r="V16" s="166">
        <f>SUM(V17:V23)</f>
        <v>0</v>
      </c>
      <c r="W16" s="166"/>
      <c r="X16" s="166"/>
      <c r="Y16" s="166"/>
      <c r="AG16" t="s">
        <v>294</v>
      </c>
    </row>
    <row r="17" spans="1:60" outlineLevel="1">
      <c r="A17" s="182">
        <v>8</v>
      </c>
      <c r="B17" s="183" t="s">
        <v>1742</v>
      </c>
      <c r="C17" s="191" t="s">
        <v>1743</v>
      </c>
      <c r="D17" s="202" t="s">
        <v>1744</v>
      </c>
      <c r="E17" s="185">
        <v>0.01</v>
      </c>
      <c r="F17" s="186"/>
      <c r="G17" s="187">
        <f t="shared" ref="G17:G23" si="7">ROUND(E17*F17,2)</f>
        <v>0</v>
      </c>
      <c r="H17" s="186">
        <v>0</v>
      </c>
      <c r="I17" s="187">
        <f t="shared" ref="I17:I23" si="8">ROUND(E17*H17,2)</f>
        <v>0</v>
      </c>
      <c r="J17" s="186">
        <v>50000</v>
      </c>
      <c r="K17" s="187">
        <f t="shared" ref="K17:K23" si="9">ROUND(E17*J17,2)</f>
        <v>500</v>
      </c>
      <c r="L17" s="187">
        <v>21</v>
      </c>
      <c r="M17" s="187">
        <f t="shared" ref="M17:M23" si="10">G17*(1+L17/100)</f>
        <v>0</v>
      </c>
      <c r="N17" s="185">
        <v>0</v>
      </c>
      <c r="O17" s="185">
        <f t="shared" ref="O17:O23" si="11">ROUND(E17*N17,2)</f>
        <v>0</v>
      </c>
      <c r="P17" s="185">
        <v>0</v>
      </c>
      <c r="Q17" s="185">
        <f t="shared" ref="Q17:Q23" si="12">ROUND(E17*P17,2)</f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ref="V17:V23" si="13">ROUND(E17*U17,2)</f>
        <v>0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1745</v>
      </c>
      <c r="C18" s="196" t="s">
        <v>1746</v>
      </c>
      <c r="D18" s="184" t="s">
        <v>312</v>
      </c>
      <c r="E18" s="185">
        <v>0.3</v>
      </c>
      <c r="F18" s="186"/>
      <c r="G18" s="187">
        <f t="shared" si="7"/>
        <v>0</v>
      </c>
      <c r="H18" s="186">
        <v>0</v>
      </c>
      <c r="I18" s="187">
        <f t="shared" si="8"/>
        <v>0</v>
      </c>
      <c r="J18" s="186">
        <v>1650</v>
      </c>
      <c r="K18" s="187">
        <f t="shared" si="9"/>
        <v>495</v>
      </c>
      <c r="L18" s="187">
        <v>21</v>
      </c>
      <c r="M18" s="187">
        <f t="shared" si="10"/>
        <v>0</v>
      </c>
      <c r="N18" s="185">
        <v>0</v>
      </c>
      <c r="O18" s="185">
        <f t="shared" si="11"/>
        <v>0</v>
      </c>
      <c r="P18" s="185">
        <v>0</v>
      </c>
      <c r="Q18" s="185">
        <f t="shared" si="12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13"/>
        <v>0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1747</v>
      </c>
      <c r="C19" s="196" t="s">
        <v>1748</v>
      </c>
      <c r="D19" s="184" t="s">
        <v>449</v>
      </c>
      <c r="E19" s="185">
        <v>4</v>
      </c>
      <c r="F19" s="186"/>
      <c r="G19" s="187">
        <f t="shared" si="7"/>
        <v>0</v>
      </c>
      <c r="H19" s="186">
        <v>0</v>
      </c>
      <c r="I19" s="187">
        <f t="shared" si="8"/>
        <v>0</v>
      </c>
      <c r="J19" s="186">
        <v>850</v>
      </c>
      <c r="K19" s="187">
        <f t="shared" si="9"/>
        <v>3400</v>
      </c>
      <c r="L19" s="187">
        <v>21</v>
      </c>
      <c r="M19" s="187">
        <f t="shared" si="10"/>
        <v>0</v>
      </c>
      <c r="N19" s="185">
        <v>0</v>
      </c>
      <c r="O19" s="185">
        <f t="shared" si="11"/>
        <v>0</v>
      </c>
      <c r="P19" s="185">
        <v>0</v>
      </c>
      <c r="Q19" s="185">
        <f t="shared" si="12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13"/>
        <v>0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1749</v>
      </c>
      <c r="C20" s="191" t="s">
        <v>1750</v>
      </c>
      <c r="D20" s="202" t="s">
        <v>449</v>
      </c>
      <c r="E20" s="185">
        <v>4</v>
      </c>
      <c r="F20" s="186"/>
      <c r="G20" s="187">
        <f t="shared" si="7"/>
        <v>0</v>
      </c>
      <c r="H20" s="186">
        <v>0</v>
      </c>
      <c r="I20" s="187">
        <f t="shared" si="8"/>
        <v>0</v>
      </c>
      <c r="J20" s="186">
        <v>350</v>
      </c>
      <c r="K20" s="187">
        <f t="shared" si="9"/>
        <v>1400</v>
      </c>
      <c r="L20" s="187">
        <v>21</v>
      </c>
      <c r="M20" s="187">
        <f t="shared" si="10"/>
        <v>0</v>
      </c>
      <c r="N20" s="185">
        <v>0</v>
      </c>
      <c r="O20" s="185">
        <f t="shared" si="11"/>
        <v>0</v>
      </c>
      <c r="P20" s="185">
        <v>0</v>
      </c>
      <c r="Q20" s="185">
        <f t="shared" si="12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13"/>
        <v>0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12</v>
      </c>
      <c r="B21" s="183" t="s">
        <v>1751</v>
      </c>
      <c r="C21" s="196" t="s">
        <v>1752</v>
      </c>
      <c r="D21" s="184" t="s">
        <v>312</v>
      </c>
      <c r="E21" s="185">
        <v>0.1</v>
      </c>
      <c r="F21" s="186"/>
      <c r="G21" s="187">
        <f t="shared" si="7"/>
        <v>0</v>
      </c>
      <c r="H21" s="186">
        <v>0</v>
      </c>
      <c r="I21" s="187">
        <f t="shared" si="8"/>
        <v>0</v>
      </c>
      <c r="J21" s="186">
        <v>8000</v>
      </c>
      <c r="K21" s="187">
        <f t="shared" si="9"/>
        <v>800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13"/>
        <v>0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13</v>
      </c>
      <c r="B22" s="183" t="s">
        <v>1753</v>
      </c>
      <c r="C22" s="196" t="s">
        <v>1754</v>
      </c>
      <c r="D22" s="184" t="s">
        <v>449</v>
      </c>
      <c r="E22" s="185">
        <v>4</v>
      </c>
      <c r="F22" s="186"/>
      <c r="G22" s="187">
        <f t="shared" si="7"/>
        <v>0</v>
      </c>
      <c r="H22" s="186">
        <v>0</v>
      </c>
      <c r="I22" s="187">
        <f t="shared" si="8"/>
        <v>0</v>
      </c>
      <c r="J22" s="186">
        <v>50</v>
      </c>
      <c r="K22" s="187">
        <f t="shared" si="9"/>
        <v>200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13"/>
        <v>0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ht="24" outlineLevel="1">
      <c r="A23" s="182">
        <v>14</v>
      </c>
      <c r="B23" s="183" t="s">
        <v>1755</v>
      </c>
      <c r="C23" s="191" t="s">
        <v>1756</v>
      </c>
      <c r="D23" s="202" t="s">
        <v>449</v>
      </c>
      <c r="E23" s="185">
        <v>11</v>
      </c>
      <c r="F23" s="186"/>
      <c r="G23" s="187">
        <f t="shared" si="7"/>
        <v>0</v>
      </c>
      <c r="H23" s="186">
        <v>0</v>
      </c>
      <c r="I23" s="187">
        <f t="shared" si="8"/>
        <v>0</v>
      </c>
      <c r="J23" s="186">
        <v>80</v>
      </c>
      <c r="K23" s="187">
        <f t="shared" si="9"/>
        <v>880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13"/>
        <v>0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4">
      <c r="A24" s="167" t="s">
        <v>293</v>
      </c>
      <c r="B24" s="168" t="s">
        <v>231</v>
      </c>
      <c r="C24" s="193" t="s">
        <v>197</v>
      </c>
      <c r="D24" s="169"/>
      <c r="E24" s="170"/>
      <c r="F24" s="171"/>
      <c r="G24" s="171">
        <f>SUMIF(AG25:AG33,"&lt;&gt;NOR",G25:G33)</f>
        <v>0</v>
      </c>
      <c r="H24" s="171"/>
      <c r="I24" s="171">
        <f>SUM(I25:I33)</f>
        <v>29445</v>
      </c>
      <c r="J24" s="171"/>
      <c r="K24" s="171">
        <f>SUM(K25:K33)</f>
        <v>1857</v>
      </c>
      <c r="L24" s="171"/>
      <c r="M24" s="171">
        <f>SUM(M25:M33)</f>
        <v>0</v>
      </c>
      <c r="N24" s="170"/>
      <c r="O24" s="170">
        <f>SUM(O25:O33)</f>
        <v>0</v>
      </c>
      <c r="P24" s="170"/>
      <c r="Q24" s="170">
        <f>SUM(Q25:Q33)</f>
        <v>0</v>
      </c>
      <c r="R24" s="171"/>
      <c r="S24" s="171"/>
      <c r="T24" s="172"/>
      <c r="U24" s="166"/>
      <c r="V24" s="166">
        <f>SUM(V25:V33)</f>
        <v>0</v>
      </c>
      <c r="W24" s="166"/>
      <c r="X24" s="166"/>
      <c r="Y24" s="166"/>
      <c r="AG24" t="s">
        <v>294</v>
      </c>
    </row>
    <row r="25" spans="1:60" outlineLevel="1">
      <c r="A25" s="182">
        <v>15</v>
      </c>
      <c r="B25" s="183" t="s">
        <v>1757</v>
      </c>
      <c r="C25" s="191" t="s">
        <v>1758</v>
      </c>
      <c r="D25" s="202" t="s">
        <v>449</v>
      </c>
      <c r="E25" s="185">
        <v>50</v>
      </c>
      <c r="F25" s="186"/>
      <c r="G25" s="187">
        <f t="shared" ref="G25:G33" si="14">ROUND(E25*F25,2)</f>
        <v>0</v>
      </c>
      <c r="H25" s="186">
        <v>80</v>
      </c>
      <c r="I25" s="187">
        <f t="shared" ref="I25:I33" si="15">ROUND(E25*H25,2)</f>
        <v>4000</v>
      </c>
      <c r="J25" s="186">
        <v>0</v>
      </c>
      <c r="K25" s="187">
        <f t="shared" ref="K25:K33" si="16">ROUND(E25*J25,2)</f>
        <v>0</v>
      </c>
      <c r="L25" s="187">
        <v>21</v>
      </c>
      <c r="M25" s="187">
        <f t="shared" ref="M25:M33" si="17">G25*(1+L25/100)</f>
        <v>0</v>
      </c>
      <c r="N25" s="185">
        <v>0</v>
      </c>
      <c r="O25" s="185">
        <f t="shared" ref="O25:O33" si="18">ROUND(E25*N25,2)</f>
        <v>0</v>
      </c>
      <c r="P25" s="185">
        <v>0</v>
      </c>
      <c r="Q25" s="185">
        <f t="shared" ref="Q25:Q33" si="19">ROUND(E25*P25,2)</f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ref="V25:V33" si="20">ROUND(E25*U25,2)</f>
        <v>0</v>
      </c>
      <c r="W25" s="162"/>
      <c r="X25" s="162" t="s">
        <v>347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348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16</v>
      </c>
      <c r="B26" s="183" t="s">
        <v>1809</v>
      </c>
      <c r="C26" s="196" t="s">
        <v>1810</v>
      </c>
      <c r="D26" s="184" t="s">
        <v>449</v>
      </c>
      <c r="E26" s="185">
        <v>13</v>
      </c>
      <c r="F26" s="186"/>
      <c r="G26" s="187">
        <f t="shared" si="14"/>
        <v>0</v>
      </c>
      <c r="H26" s="186">
        <v>220</v>
      </c>
      <c r="I26" s="187">
        <f t="shared" si="15"/>
        <v>2860</v>
      </c>
      <c r="J26" s="186">
        <v>0</v>
      </c>
      <c r="K26" s="187">
        <f t="shared" si="16"/>
        <v>0</v>
      </c>
      <c r="L26" s="187">
        <v>21</v>
      </c>
      <c r="M26" s="187">
        <f t="shared" si="17"/>
        <v>0</v>
      </c>
      <c r="N26" s="185">
        <v>0</v>
      </c>
      <c r="O26" s="185">
        <f t="shared" si="18"/>
        <v>0</v>
      </c>
      <c r="P26" s="185">
        <v>0</v>
      </c>
      <c r="Q26" s="185">
        <f t="shared" si="19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20"/>
        <v>0</v>
      </c>
      <c r="W26" s="162"/>
      <c r="X26" s="162" t="s">
        <v>347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348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17</v>
      </c>
      <c r="B27" s="183" t="s">
        <v>1765</v>
      </c>
      <c r="C27" s="191" t="s">
        <v>1766</v>
      </c>
      <c r="D27" s="202" t="s">
        <v>637</v>
      </c>
      <c r="E27" s="185">
        <v>3</v>
      </c>
      <c r="F27" s="186"/>
      <c r="G27" s="187">
        <f t="shared" si="14"/>
        <v>0</v>
      </c>
      <c r="H27" s="186">
        <v>350</v>
      </c>
      <c r="I27" s="187">
        <f t="shared" si="15"/>
        <v>1050</v>
      </c>
      <c r="J27" s="186">
        <v>0</v>
      </c>
      <c r="K27" s="187">
        <f t="shared" si="16"/>
        <v>0</v>
      </c>
      <c r="L27" s="187">
        <v>21</v>
      </c>
      <c r="M27" s="187">
        <f t="shared" si="17"/>
        <v>0</v>
      </c>
      <c r="N27" s="185">
        <v>0</v>
      </c>
      <c r="O27" s="185">
        <f t="shared" si="18"/>
        <v>0</v>
      </c>
      <c r="P27" s="185">
        <v>0</v>
      </c>
      <c r="Q27" s="185">
        <f t="shared" si="19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20"/>
        <v>0</v>
      </c>
      <c r="W27" s="162"/>
      <c r="X27" s="162" t="s">
        <v>347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348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18</v>
      </c>
      <c r="B28" s="183" t="s">
        <v>1811</v>
      </c>
      <c r="C28" s="196" t="s">
        <v>1812</v>
      </c>
      <c r="D28" s="184" t="s">
        <v>637</v>
      </c>
      <c r="E28" s="185">
        <v>1</v>
      </c>
      <c r="F28" s="186"/>
      <c r="G28" s="187">
        <f t="shared" si="14"/>
        <v>0</v>
      </c>
      <c r="H28" s="186">
        <v>2200</v>
      </c>
      <c r="I28" s="187">
        <f t="shared" si="15"/>
        <v>2200</v>
      </c>
      <c r="J28" s="186">
        <v>0</v>
      </c>
      <c r="K28" s="187">
        <f t="shared" si="16"/>
        <v>0</v>
      </c>
      <c r="L28" s="187">
        <v>21</v>
      </c>
      <c r="M28" s="187">
        <f t="shared" si="17"/>
        <v>0</v>
      </c>
      <c r="N28" s="185">
        <v>0</v>
      </c>
      <c r="O28" s="185">
        <f t="shared" si="18"/>
        <v>0</v>
      </c>
      <c r="P28" s="185">
        <v>0</v>
      </c>
      <c r="Q28" s="185">
        <f t="shared" si="19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20"/>
        <v>0</v>
      </c>
      <c r="W28" s="162"/>
      <c r="X28" s="162" t="s">
        <v>347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348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19</v>
      </c>
      <c r="B29" s="183" t="s">
        <v>1769</v>
      </c>
      <c r="C29" s="196" t="s">
        <v>1813</v>
      </c>
      <c r="D29" s="184" t="s">
        <v>637</v>
      </c>
      <c r="E29" s="185">
        <v>1</v>
      </c>
      <c r="F29" s="186"/>
      <c r="G29" s="187">
        <f t="shared" si="14"/>
        <v>0</v>
      </c>
      <c r="H29" s="186">
        <v>18500</v>
      </c>
      <c r="I29" s="187">
        <f t="shared" si="15"/>
        <v>18500</v>
      </c>
      <c r="J29" s="186">
        <v>0</v>
      </c>
      <c r="K29" s="187">
        <f t="shared" si="16"/>
        <v>0</v>
      </c>
      <c r="L29" s="187">
        <v>21</v>
      </c>
      <c r="M29" s="187">
        <f t="shared" si="17"/>
        <v>0</v>
      </c>
      <c r="N29" s="185">
        <v>0</v>
      </c>
      <c r="O29" s="185">
        <f t="shared" si="18"/>
        <v>0</v>
      </c>
      <c r="P29" s="185">
        <v>0</v>
      </c>
      <c r="Q29" s="185">
        <f t="shared" si="19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20"/>
        <v>0</v>
      </c>
      <c r="W29" s="162"/>
      <c r="X29" s="162" t="s">
        <v>347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348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20</v>
      </c>
      <c r="B30" s="183" t="s">
        <v>1771</v>
      </c>
      <c r="C30" s="196" t="s">
        <v>1772</v>
      </c>
      <c r="D30" s="184" t="s">
        <v>449</v>
      </c>
      <c r="E30" s="185">
        <v>4</v>
      </c>
      <c r="F30" s="186"/>
      <c r="G30" s="187">
        <f t="shared" si="14"/>
        <v>0</v>
      </c>
      <c r="H30" s="186">
        <v>30</v>
      </c>
      <c r="I30" s="187">
        <f t="shared" si="15"/>
        <v>120</v>
      </c>
      <c r="J30" s="186">
        <v>0</v>
      </c>
      <c r="K30" s="187">
        <f t="shared" si="16"/>
        <v>0</v>
      </c>
      <c r="L30" s="187">
        <v>21</v>
      </c>
      <c r="M30" s="187">
        <f t="shared" si="17"/>
        <v>0</v>
      </c>
      <c r="N30" s="185">
        <v>0</v>
      </c>
      <c r="O30" s="185">
        <f t="shared" si="18"/>
        <v>0</v>
      </c>
      <c r="P30" s="185">
        <v>0</v>
      </c>
      <c r="Q30" s="185">
        <f t="shared" si="19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20"/>
        <v>0</v>
      </c>
      <c r="W30" s="162"/>
      <c r="X30" s="162" t="s">
        <v>347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348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21</v>
      </c>
      <c r="B31" s="183" t="s">
        <v>1773</v>
      </c>
      <c r="C31" s="196" t="s">
        <v>1774</v>
      </c>
      <c r="D31" s="184" t="s">
        <v>449</v>
      </c>
      <c r="E31" s="185">
        <v>11</v>
      </c>
      <c r="F31" s="186"/>
      <c r="G31" s="187">
        <f t="shared" si="14"/>
        <v>0</v>
      </c>
      <c r="H31" s="186">
        <v>65</v>
      </c>
      <c r="I31" s="187">
        <f t="shared" si="15"/>
        <v>715</v>
      </c>
      <c r="J31" s="186">
        <v>0</v>
      </c>
      <c r="K31" s="187">
        <f t="shared" si="16"/>
        <v>0</v>
      </c>
      <c r="L31" s="187">
        <v>21</v>
      </c>
      <c r="M31" s="187">
        <f t="shared" si="17"/>
        <v>0</v>
      </c>
      <c r="N31" s="185">
        <v>0</v>
      </c>
      <c r="O31" s="185">
        <f t="shared" si="18"/>
        <v>0</v>
      </c>
      <c r="P31" s="185">
        <v>0</v>
      </c>
      <c r="Q31" s="185">
        <f t="shared" si="19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20"/>
        <v>0</v>
      </c>
      <c r="W31" s="162"/>
      <c r="X31" s="162" t="s">
        <v>347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348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22</v>
      </c>
      <c r="B32" s="183" t="s">
        <v>1814</v>
      </c>
      <c r="C32" s="191" t="s">
        <v>1778</v>
      </c>
      <c r="D32" s="202" t="s">
        <v>0</v>
      </c>
      <c r="E32" s="185">
        <v>0.05</v>
      </c>
      <c r="F32" s="186"/>
      <c r="G32" s="187">
        <f t="shared" si="14"/>
        <v>0</v>
      </c>
      <c r="H32" s="186">
        <v>0</v>
      </c>
      <c r="I32" s="187">
        <f t="shared" si="15"/>
        <v>0</v>
      </c>
      <c r="J32" s="186">
        <v>29445</v>
      </c>
      <c r="K32" s="187">
        <f t="shared" si="16"/>
        <v>1472.25</v>
      </c>
      <c r="L32" s="187">
        <v>21</v>
      </c>
      <c r="M32" s="187">
        <f t="shared" si="17"/>
        <v>0</v>
      </c>
      <c r="N32" s="185">
        <v>0</v>
      </c>
      <c r="O32" s="185">
        <f t="shared" si="18"/>
        <v>0</v>
      </c>
      <c r="P32" s="185">
        <v>0</v>
      </c>
      <c r="Q32" s="185">
        <f t="shared" si="19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20"/>
        <v>0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23</v>
      </c>
      <c r="B33" s="183" t="s">
        <v>1815</v>
      </c>
      <c r="C33" s="196" t="s">
        <v>1780</v>
      </c>
      <c r="D33" s="184" t="s">
        <v>0</v>
      </c>
      <c r="E33" s="185">
        <v>0.05</v>
      </c>
      <c r="F33" s="186"/>
      <c r="G33" s="187">
        <f t="shared" si="14"/>
        <v>0</v>
      </c>
      <c r="H33" s="186">
        <v>0</v>
      </c>
      <c r="I33" s="187">
        <f t="shared" si="15"/>
        <v>0</v>
      </c>
      <c r="J33" s="186">
        <v>7695</v>
      </c>
      <c r="K33" s="187">
        <f t="shared" si="16"/>
        <v>384.75</v>
      </c>
      <c r="L33" s="187">
        <v>21</v>
      </c>
      <c r="M33" s="187">
        <f t="shared" si="17"/>
        <v>0</v>
      </c>
      <c r="N33" s="185">
        <v>0</v>
      </c>
      <c r="O33" s="185">
        <f t="shared" si="18"/>
        <v>0</v>
      </c>
      <c r="P33" s="185">
        <v>0</v>
      </c>
      <c r="Q33" s="185">
        <f t="shared" si="19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20"/>
        <v>0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14">
      <c r="A34" s="167" t="s">
        <v>293</v>
      </c>
      <c r="B34" s="168" t="s">
        <v>231</v>
      </c>
      <c r="C34" s="193" t="s">
        <v>199</v>
      </c>
      <c r="D34" s="169"/>
      <c r="E34" s="170"/>
      <c r="F34" s="171"/>
      <c r="G34" s="171">
        <f>SUMIF(AG35:AG45,"&lt;&gt;NOR",G35:G45)</f>
        <v>0</v>
      </c>
      <c r="H34" s="171"/>
      <c r="I34" s="171">
        <f>SUM(I35:I45)</f>
        <v>29500</v>
      </c>
      <c r="J34" s="171"/>
      <c r="K34" s="171">
        <f>SUM(K35:K45)</f>
        <v>31000</v>
      </c>
      <c r="L34" s="171"/>
      <c r="M34" s="171">
        <f>SUM(M35:M45)</f>
        <v>0</v>
      </c>
      <c r="N34" s="170"/>
      <c r="O34" s="170">
        <f>SUM(O35:O45)</f>
        <v>0</v>
      </c>
      <c r="P34" s="170"/>
      <c r="Q34" s="170">
        <f>SUM(Q35:Q45)</f>
        <v>0</v>
      </c>
      <c r="R34" s="171"/>
      <c r="S34" s="171"/>
      <c r="T34" s="172"/>
      <c r="U34" s="166"/>
      <c r="V34" s="166">
        <f>SUM(V35:V45)</f>
        <v>0</v>
      </c>
      <c r="W34" s="166"/>
      <c r="X34" s="166"/>
      <c r="Y34" s="166"/>
      <c r="AG34" t="s">
        <v>294</v>
      </c>
    </row>
    <row r="35" spans="1:60" outlineLevel="1">
      <c r="A35" s="182">
        <v>24</v>
      </c>
      <c r="B35" s="183" t="s">
        <v>1781</v>
      </c>
      <c r="C35" s="196" t="s">
        <v>1782</v>
      </c>
      <c r="D35" s="184" t="s">
        <v>637</v>
      </c>
      <c r="E35" s="185">
        <v>1</v>
      </c>
      <c r="F35" s="186"/>
      <c r="G35" s="187">
        <f t="shared" ref="G35:G45" si="21">ROUND(E35*F35,2)</f>
        <v>0</v>
      </c>
      <c r="H35" s="186">
        <v>2500</v>
      </c>
      <c r="I35" s="187">
        <f t="shared" ref="I35:I45" si="22">ROUND(E35*H35,2)</f>
        <v>2500</v>
      </c>
      <c r="J35" s="186">
        <v>0</v>
      </c>
      <c r="K35" s="187">
        <f t="shared" ref="K35:K45" si="23">ROUND(E35*J35,2)</f>
        <v>0</v>
      </c>
      <c r="L35" s="187">
        <v>21</v>
      </c>
      <c r="M35" s="187">
        <f t="shared" ref="M35:M45" si="24">G35*(1+L35/100)</f>
        <v>0</v>
      </c>
      <c r="N35" s="185">
        <v>0</v>
      </c>
      <c r="O35" s="185">
        <f t="shared" ref="O35:O45" si="25">ROUND(E35*N35,2)</f>
        <v>0</v>
      </c>
      <c r="P35" s="185">
        <v>0</v>
      </c>
      <c r="Q35" s="185">
        <f t="shared" ref="Q35:Q45" si="26">ROUND(E35*P35,2)</f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ref="V35:V45" si="27">ROUND(E35*U35,2)</f>
        <v>0</v>
      </c>
      <c r="W35" s="162"/>
      <c r="X35" s="162" t="s">
        <v>347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348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82">
        <v>25</v>
      </c>
      <c r="B36" s="183" t="s">
        <v>1783</v>
      </c>
      <c r="C36" s="196" t="s">
        <v>1784</v>
      </c>
      <c r="D36" s="184" t="s">
        <v>637</v>
      </c>
      <c r="E36" s="185">
        <v>1</v>
      </c>
      <c r="F36" s="186"/>
      <c r="G36" s="187">
        <f t="shared" si="21"/>
        <v>0</v>
      </c>
      <c r="H36" s="186">
        <v>4000</v>
      </c>
      <c r="I36" s="187">
        <f t="shared" si="22"/>
        <v>4000</v>
      </c>
      <c r="J36" s="186">
        <v>0</v>
      </c>
      <c r="K36" s="187">
        <f t="shared" si="23"/>
        <v>0</v>
      </c>
      <c r="L36" s="187">
        <v>21</v>
      </c>
      <c r="M36" s="187">
        <f t="shared" si="24"/>
        <v>0</v>
      </c>
      <c r="N36" s="185">
        <v>0</v>
      </c>
      <c r="O36" s="185">
        <f t="shared" si="25"/>
        <v>0</v>
      </c>
      <c r="P36" s="185">
        <v>0</v>
      </c>
      <c r="Q36" s="185">
        <f t="shared" si="26"/>
        <v>0</v>
      </c>
      <c r="R36" s="187"/>
      <c r="S36" s="187" t="s">
        <v>383</v>
      </c>
      <c r="T36" s="188" t="s">
        <v>534</v>
      </c>
      <c r="U36" s="162">
        <v>0</v>
      </c>
      <c r="V36" s="162">
        <f t="shared" si="27"/>
        <v>0</v>
      </c>
      <c r="W36" s="162"/>
      <c r="X36" s="162" t="s">
        <v>347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348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82">
        <v>26</v>
      </c>
      <c r="B37" s="183" t="s">
        <v>1785</v>
      </c>
      <c r="C37" s="196" t="s">
        <v>1786</v>
      </c>
      <c r="D37" s="184" t="s">
        <v>637</v>
      </c>
      <c r="E37" s="185">
        <v>1</v>
      </c>
      <c r="F37" s="186"/>
      <c r="G37" s="187">
        <f t="shared" si="21"/>
        <v>0</v>
      </c>
      <c r="H37" s="186">
        <v>0</v>
      </c>
      <c r="I37" s="187">
        <f t="shared" si="22"/>
        <v>0</v>
      </c>
      <c r="J37" s="186">
        <v>2000</v>
      </c>
      <c r="K37" s="187">
        <f t="shared" si="23"/>
        <v>2000</v>
      </c>
      <c r="L37" s="187">
        <v>21</v>
      </c>
      <c r="M37" s="187">
        <f t="shared" si="24"/>
        <v>0</v>
      </c>
      <c r="N37" s="185">
        <v>0</v>
      </c>
      <c r="O37" s="185">
        <f t="shared" si="25"/>
        <v>0</v>
      </c>
      <c r="P37" s="185">
        <v>0</v>
      </c>
      <c r="Q37" s="185">
        <f t="shared" si="26"/>
        <v>0</v>
      </c>
      <c r="R37" s="187"/>
      <c r="S37" s="187" t="s">
        <v>383</v>
      </c>
      <c r="T37" s="188" t="s">
        <v>534</v>
      </c>
      <c r="U37" s="162">
        <v>0</v>
      </c>
      <c r="V37" s="162">
        <f t="shared" si="27"/>
        <v>0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1">
      <c r="A38" s="182">
        <v>27</v>
      </c>
      <c r="B38" s="183" t="s">
        <v>1787</v>
      </c>
      <c r="C38" s="196" t="s">
        <v>1788</v>
      </c>
      <c r="D38" s="184" t="s">
        <v>637</v>
      </c>
      <c r="E38" s="185">
        <v>1</v>
      </c>
      <c r="F38" s="186"/>
      <c r="G38" s="187">
        <f t="shared" si="21"/>
        <v>0</v>
      </c>
      <c r="H38" s="186">
        <v>0</v>
      </c>
      <c r="I38" s="187">
        <f t="shared" si="22"/>
        <v>0</v>
      </c>
      <c r="J38" s="186">
        <v>4000</v>
      </c>
      <c r="K38" s="187">
        <f t="shared" si="23"/>
        <v>4000</v>
      </c>
      <c r="L38" s="187">
        <v>21</v>
      </c>
      <c r="M38" s="187">
        <f t="shared" si="24"/>
        <v>0</v>
      </c>
      <c r="N38" s="185">
        <v>0</v>
      </c>
      <c r="O38" s="185">
        <f t="shared" si="25"/>
        <v>0</v>
      </c>
      <c r="P38" s="185">
        <v>0</v>
      </c>
      <c r="Q38" s="185">
        <f t="shared" si="26"/>
        <v>0</v>
      </c>
      <c r="R38" s="187"/>
      <c r="S38" s="187" t="s">
        <v>383</v>
      </c>
      <c r="T38" s="188" t="s">
        <v>534</v>
      </c>
      <c r="U38" s="162">
        <v>0</v>
      </c>
      <c r="V38" s="162">
        <f t="shared" si="27"/>
        <v>0</v>
      </c>
      <c r="W38" s="162"/>
      <c r="X38" s="162" t="s">
        <v>301</v>
      </c>
      <c r="Y38" s="162" t="s">
        <v>302</v>
      </c>
      <c r="Z38" s="152"/>
      <c r="AA38" s="152"/>
      <c r="AB38" s="152"/>
      <c r="AC38" s="152"/>
      <c r="AD38" s="152"/>
      <c r="AE38" s="152"/>
      <c r="AF38" s="152"/>
      <c r="AG38" s="152" t="s">
        <v>303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82">
        <v>28</v>
      </c>
      <c r="B39" s="183" t="s">
        <v>1789</v>
      </c>
      <c r="C39" s="196" t="s">
        <v>1790</v>
      </c>
      <c r="D39" s="184" t="s">
        <v>637</v>
      </c>
      <c r="E39" s="185">
        <v>1</v>
      </c>
      <c r="F39" s="186"/>
      <c r="G39" s="187">
        <f t="shared" si="21"/>
        <v>0</v>
      </c>
      <c r="H39" s="186">
        <v>6000</v>
      </c>
      <c r="I39" s="187">
        <f t="shared" si="22"/>
        <v>6000</v>
      </c>
      <c r="J39" s="186">
        <v>0</v>
      </c>
      <c r="K39" s="187">
        <f t="shared" si="23"/>
        <v>0</v>
      </c>
      <c r="L39" s="187">
        <v>21</v>
      </c>
      <c r="M39" s="187">
        <f t="shared" si="24"/>
        <v>0</v>
      </c>
      <c r="N39" s="185">
        <v>0</v>
      </c>
      <c r="O39" s="185">
        <f t="shared" si="25"/>
        <v>0</v>
      </c>
      <c r="P39" s="185">
        <v>0</v>
      </c>
      <c r="Q39" s="185">
        <f t="shared" si="26"/>
        <v>0</v>
      </c>
      <c r="R39" s="187"/>
      <c r="S39" s="187" t="s">
        <v>383</v>
      </c>
      <c r="T39" s="188" t="s">
        <v>534</v>
      </c>
      <c r="U39" s="162">
        <v>0</v>
      </c>
      <c r="V39" s="162">
        <f t="shared" si="27"/>
        <v>0</v>
      </c>
      <c r="W39" s="162"/>
      <c r="X39" s="162" t="s">
        <v>347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348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82">
        <v>29</v>
      </c>
      <c r="B40" s="183" t="s">
        <v>1791</v>
      </c>
      <c r="C40" s="196" t="s">
        <v>1792</v>
      </c>
      <c r="D40" s="184" t="s">
        <v>637</v>
      </c>
      <c r="E40" s="185">
        <v>1</v>
      </c>
      <c r="F40" s="186"/>
      <c r="G40" s="187">
        <f t="shared" si="21"/>
        <v>0</v>
      </c>
      <c r="H40" s="186">
        <v>5000</v>
      </c>
      <c r="I40" s="187">
        <f t="shared" si="22"/>
        <v>5000</v>
      </c>
      <c r="J40" s="186">
        <v>0</v>
      </c>
      <c r="K40" s="187">
        <f t="shared" si="23"/>
        <v>0</v>
      </c>
      <c r="L40" s="187">
        <v>21</v>
      </c>
      <c r="M40" s="187">
        <f t="shared" si="24"/>
        <v>0</v>
      </c>
      <c r="N40" s="185">
        <v>0</v>
      </c>
      <c r="O40" s="185">
        <f t="shared" si="25"/>
        <v>0</v>
      </c>
      <c r="P40" s="185">
        <v>0</v>
      </c>
      <c r="Q40" s="185">
        <f t="shared" si="26"/>
        <v>0</v>
      </c>
      <c r="R40" s="187"/>
      <c r="S40" s="187" t="s">
        <v>383</v>
      </c>
      <c r="T40" s="188" t="s">
        <v>534</v>
      </c>
      <c r="U40" s="162">
        <v>0</v>
      </c>
      <c r="V40" s="162">
        <f t="shared" si="27"/>
        <v>0</v>
      </c>
      <c r="W40" s="162"/>
      <c r="X40" s="162" t="s">
        <v>347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348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82">
        <v>30</v>
      </c>
      <c r="B41" s="183" t="s">
        <v>1793</v>
      </c>
      <c r="C41" s="196" t="s">
        <v>1794</v>
      </c>
      <c r="D41" s="184" t="s">
        <v>637</v>
      </c>
      <c r="E41" s="185">
        <v>1</v>
      </c>
      <c r="F41" s="186"/>
      <c r="G41" s="187">
        <f t="shared" si="21"/>
        <v>0</v>
      </c>
      <c r="H41" s="186">
        <v>0</v>
      </c>
      <c r="I41" s="187">
        <f t="shared" si="22"/>
        <v>0</v>
      </c>
      <c r="J41" s="186">
        <v>2000</v>
      </c>
      <c r="K41" s="187">
        <f t="shared" si="23"/>
        <v>2000</v>
      </c>
      <c r="L41" s="187">
        <v>21</v>
      </c>
      <c r="M41" s="187">
        <f t="shared" si="24"/>
        <v>0</v>
      </c>
      <c r="N41" s="185">
        <v>0</v>
      </c>
      <c r="O41" s="185">
        <f t="shared" si="25"/>
        <v>0</v>
      </c>
      <c r="P41" s="185">
        <v>0</v>
      </c>
      <c r="Q41" s="185">
        <f t="shared" si="26"/>
        <v>0</v>
      </c>
      <c r="R41" s="187"/>
      <c r="S41" s="187" t="s">
        <v>383</v>
      </c>
      <c r="T41" s="188" t="s">
        <v>534</v>
      </c>
      <c r="U41" s="162">
        <v>0</v>
      </c>
      <c r="V41" s="162">
        <f t="shared" si="27"/>
        <v>0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31</v>
      </c>
      <c r="B42" s="183" t="s">
        <v>1795</v>
      </c>
      <c r="C42" s="196" t="s">
        <v>1796</v>
      </c>
      <c r="D42" s="184" t="s">
        <v>637</v>
      </c>
      <c r="E42" s="185">
        <v>1</v>
      </c>
      <c r="F42" s="186"/>
      <c r="G42" s="187">
        <f t="shared" si="21"/>
        <v>0</v>
      </c>
      <c r="H42" s="186">
        <v>4000</v>
      </c>
      <c r="I42" s="187">
        <f t="shared" si="22"/>
        <v>4000</v>
      </c>
      <c r="J42" s="186">
        <v>0</v>
      </c>
      <c r="K42" s="187">
        <f t="shared" si="23"/>
        <v>0</v>
      </c>
      <c r="L42" s="187">
        <v>21</v>
      </c>
      <c r="M42" s="187">
        <f t="shared" si="24"/>
        <v>0</v>
      </c>
      <c r="N42" s="185">
        <v>0</v>
      </c>
      <c r="O42" s="185">
        <f t="shared" si="25"/>
        <v>0</v>
      </c>
      <c r="P42" s="185">
        <v>0</v>
      </c>
      <c r="Q42" s="185">
        <f t="shared" si="26"/>
        <v>0</v>
      </c>
      <c r="R42" s="187"/>
      <c r="S42" s="187" t="s">
        <v>383</v>
      </c>
      <c r="T42" s="188" t="s">
        <v>534</v>
      </c>
      <c r="U42" s="162">
        <v>0</v>
      </c>
      <c r="V42" s="162">
        <f t="shared" si="27"/>
        <v>0</v>
      </c>
      <c r="W42" s="162"/>
      <c r="X42" s="162" t="s">
        <v>347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348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82">
        <v>32</v>
      </c>
      <c r="B43" s="183" t="s">
        <v>1797</v>
      </c>
      <c r="C43" s="196" t="s">
        <v>1798</v>
      </c>
      <c r="D43" s="184" t="s">
        <v>637</v>
      </c>
      <c r="E43" s="185">
        <v>1</v>
      </c>
      <c r="F43" s="186"/>
      <c r="G43" s="187">
        <f t="shared" si="21"/>
        <v>0</v>
      </c>
      <c r="H43" s="186">
        <v>0</v>
      </c>
      <c r="I43" s="187">
        <f t="shared" si="22"/>
        <v>0</v>
      </c>
      <c r="J43" s="186">
        <v>8000</v>
      </c>
      <c r="K43" s="187">
        <f t="shared" si="23"/>
        <v>8000</v>
      </c>
      <c r="L43" s="187">
        <v>21</v>
      </c>
      <c r="M43" s="187">
        <f t="shared" si="24"/>
        <v>0</v>
      </c>
      <c r="N43" s="185">
        <v>0</v>
      </c>
      <c r="O43" s="185">
        <f t="shared" si="25"/>
        <v>0</v>
      </c>
      <c r="P43" s="185">
        <v>0</v>
      </c>
      <c r="Q43" s="185">
        <f t="shared" si="26"/>
        <v>0</v>
      </c>
      <c r="R43" s="187"/>
      <c r="S43" s="187" t="s">
        <v>383</v>
      </c>
      <c r="T43" s="188" t="s">
        <v>534</v>
      </c>
      <c r="U43" s="162">
        <v>0</v>
      </c>
      <c r="V43" s="162">
        <f t="shared" si="27"/>
        <v>0</v>
      </c>
      <c r="W43" s="162"/>
      <c r="X43" s="162" t="s">
        <v>1799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1800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82">
        <v>33</v>
      </c>
      <c r="B44" s="183" t="s">
        <v>1801</v>
      </c>
      <c r="C44" s="196" t="s">
        <v>1802</v>
      </c>
      <c r="D44" s="184" t="s">
        <v>637</v>
      </c>
      <c r="E44" s="185">
        <v>1</v>
      </c>
      <c r="F44" s="186"/>
      <c r="G44" s="187">
        <f t="shared" si="21"/>
        <v>0</v>
      </c>
      <c r="H44" s="186">
        <v>8000</v>
      </c>
      <c r="I44" s="187">
        <f t="shared" si="22"/>
        <v>8000</v>
      </c>
      <c r="J44" s="186">
        <v>0</v>
      </c>
      <c r="K44" s="187">
        <f t="shared" si="23"/>
        <v>0</v>
      </c>
      <c r="L44" s="187">
        <v>21</v>
      </c>
      <c r="M44" s="187">
        <f t="shared" si="24"/>
        <v>0</v>
      </c>
      <c r="N44" s="185">
        <v>0</v>
      </c>
      <c r="O44" s="185">
        <f t="shared" si="25"/>
        <v>0</v>
      </c>
      <c r="P44" s="185">
        <v>0</v>
      </c>
      <c r="Q44" s="185">
        <f t="shared" si="26"/>
        <v>0</v>
      </c>
      <c r="R44" s="187"/>
      <c r="S44" s="187" t="s">
        <v>383</v>
      </c>
      <c r="T44" s="188" t="s">
        <v>534</v>
      </c>
      <c r="U44" s="162">
        <v>0</v>
      </c>
      <c r="V44" s="162">
        <f t="shared" si="27"/>
        <v>0</v>
      </c>
      <c r="W44" s="162"/>
      <c r="X44" s="162" t="s">
        <v>347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348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34</v>
      </c>
      <c r="B45" s="175" t="s">
        <v>1803</v>
      </c>
      <c r="C45" s="190" t="s">
        <v>1804</v>
      </c>
      <c r="D45" s="201" t="s">
        <v>637</v>
      </c>
      <c r="E45" s="177">
        <v>1</v>
      </c>
      <c r="F45" s="178"/>
      <c r="G45" s="179">
        <f t="shared" si="21"/>
        <v>0</v>
      </c>
      <c r="H45" s="178">
        <v>0</v>
      </c>
      <c r="I45" s="179">
        <f t="shared" si="22"/>
        <v>0</v>
      </c>
      <c r="J45" s="178">
        <v>15000</v>
      </c>
      <c r="K45" s="179">
        <f t="shared" si="23"/>
        <v>15000</v>
      </c>
      <c r="L45" s="179">
        <v>21</v>
      </c>
      <c r="M45" s="179">
        <f t="shared" si="24"/>
        <v>0</v>
      </c>
      <c r="N45" s="177">
        <v>0</v>
      </c>
      <c r="O45" s="177">
        <f t="shared" si="25"/>
        <v>0</v>
      </c>
      <c r="P45" s="177">
        <v>0</v>
      </c>
      <c r="Q45" s="177">
        <f t="shared" si="26"/>
        <v>0</v>
      </c>
      <c r="R45" s="179"/>
      <c r="S45" s="179" t="s">
        <v>383</v>
      </c>
      <c r="T45" s="180" t="s">
        <v>534</v>
      </c>
      <c r="U45" s="162">
        <v>0</v>
      </c>
      <c r="V45" s="162">
        <f t="shared" si="27"/>
        <v>0</v>
      </c>
      <c r="W45" s="162"/>
      <c r="X45" s="162" t="s">
        <v>1799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1800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>
      <c r="A46" s="3"/>
      <c r="B46" s="4"/>
      <c r="C46" s="197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v>12</v>
      </c>
      <c r="AF46">
        <v>21</v>
      </c>
      <c r="AG46" t="s">
        <v>279</v>
      </c>
    </row>
    <row r="47" spans="1:60">
      <c r="A47" s="155"/>
      <c r="B47" s="156" t="s">
        <v>29</v>
      </c>
      <c r="C47" s="198"/>
      <c r="D47" s="157"/>
      <c r="E47" s="158"/>
      <c r="F47" s="158"/>
      <c r="G47" s="173">
        <f>G8+G16+G24+G34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f>SUMIF(L7:L45,AE46,G7:G45)</f>
        <v>0</v>
      </c>
      <c r="AF47">
        <f>SUMIF(L7:L45,AF46,G7:G45)</f>
        <v>0</v>
      </c>
      <c r="AG47" t="s">
        <v>666</v>
      </c>
    </row>
    <row r="48" spans="1:60">
      <c r="C48" s="87"/>
      <c r="AG48" t="s">
        <v>667</v>
      </c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List32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83</v>
      </c>
      <c r="C3" s="274" t="s">
        <v>94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95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SUMIF(AG9:AG36,"&lt;&gt;NOR",G9:G36)</f>
        <v>0</v>
      </c>
      <c r="H8" s="171"/>
      <c r="I8" s="171">
        <f>SUM(I9:I36)</f>
        <v>0</v>
      </c>
      <c r="J8" s="171"/>
      <c r="K8" s="171">
        <f>SUM(K9:K36)</f>
        <v>298500</v>
      </c>
      <c r="L8" s="171"/>
      <c r="M8" s="171">
        <f>SUM(M9:M36)</f>
        <v>0</v>
      </c>
      <c r="N8" s="170"/>
      <c r="O8" s="170">
        <f>SUM(O9:O36)</f>
        <v>0</v>
      </c>
      <c r="P8" s="170"/>
      <c r="Q8" s="170">
        <f>SUM(Q9:Q36)</f>
        <v>0</v>
      </c>
      <c r="R8" s="171"/>
      <c r="S8" s="171"/>
      <c r="T8" s="172"/>
      <c r="U8" s="166"/>
      <c r="V8" s="166">
        <f>SUM(V9:V36)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6" si="0">ROUND(E9*F9,2)</f>
        <v>0</v>
      </c>
      <c r="H9" s="186">
        <v>0</v>
      </c>
      <c r="I9" s="187">
        <f t="shared" ref="I9:I36" si="1">ROUND(E9*H9,2)</f>
        <v>0</v>
      </c>
      <c r="J9" s="186">
        <v>16500</v>
      </c>
      <c r="K9" s="187">
        <f t="shared" ref="K9:K36" si="2">ROUND(E9*J9,2)</f>
        <v>16500</v>
      </c>
      <c r="L9" s="187">
        <v>21</v>
      </c>
      <c r="M9" s="187">
        <f t="shared" ref="M9:M36" si="3">G9*(1+L9/100)</f>
        <v>0</v>
      </c>
      <c r="N9" s="185">
        <v>0</v>
      </c>
      <c r="O9" s="185">
        <f t="shared" ref="O9:O36" si="4">ROUND(E9*N9,2)</f>
        <v>0</v>
      </c>
      <c r="P9" s="185">
        <v>0</v>
      </c>
      <c r="Q9" s="185">
        <f t="shared" ref="Q9:Q36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6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4500</v>
      </c>
      <c r="K10" s="187">
        <f t="shared" si="2"/>
        <v>4500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2500</v>
      </c>
      <c r="K11" s="187">
        <f t="shared" si="2"/>
        <v>2500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50</v>
      </c>
      <c r="C12" s="191" t="s">
        <v>2173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2500</v>
      </c>
      <c r="K12" s="187">
        <f t="shared" si="2"/>
        <v>2500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52</v>
      </c>
      <c r="C13" s="196" t="s">
        <v>2174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2500</v>
      </c>
      <c r="K13" s="187">
        <f t="shared" si="2"/>
        <v>2500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54</v>
      </c>
      <c r="C14" s="191" t="s">
        <v>2175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9000</v>
      </c>
      <c r="K14" s="187">
        <f t="shared" si="2"/>
        <v>9000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83</v>
      </c>
      <c r="C15" s="196" t="s">
        <v>2176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4500</v>
      </c>
      <c r="K15" s="187">
        <f t="shared" si="2"/>
        <v>4500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99</v>
      </c>
      <c r="C16" s="196" t="s">
        <v>2177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2500</v>
      </c>
      <c r="K16" s="187">
        <f t="shared" si="2"/>
        <v>2500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2178</v>
      </c>
      <c r="C17" s="191" t="s">
        <v>2179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2500</v>
      </c>
      <c r="K17" s="187">
        <f t="shared" si="2"/>
        <v>2500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2180</v>
      </c>
      <c r="C18" s="196" t="s">
        <v>2181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7000</v>
      </c>
      <c r="K18" s="187">
        <f t="shared" si="2"/>
        <v>7000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2123</v>
      </c>
      <c r="C19" s="196" t="s">
        <v>2182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2500</v>
      </c>
      <c r="K19" s="187">
        <f t="shared" si="2"/>
        <v>2500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2124</v>
      </c>
      <c r="C20" s="191" t="s">
        <v>2183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4500</v>
      </c>
      <c r="K20" s="187">
        <f t="shared" si="2"/>
        <v>4500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2125</v>
      </c>
      <c r="C21" s="196" t="s">
        <v>2184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4500</v>
      </c>
      <c r="K21" s="187">
        <f t="shared" si="2"/>
        <v>4500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2126</v>
      </c>
      <c r="C22" s="196" t="s">
        <v>2185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16500</v>
      </c>
      <c r="K22" s="187">
        <f t="shared" si="2"/>
        <v>16500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2127</v>
      </c>
      <c r="C23" s="191" t="s">
        <v>2186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66000</v>
      </c>
      <c r="K23" s="187">
        <f t="shared" si="2"/>
        <v>66000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2128</v>
      </c>
      <c r="C24" s="196" t="s">
        <v>2187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9000</v>
      </c>
      <c r="K24" s="187">
        <f t="shared" si="2"/>
        <v>9000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2129</v>
      </c>
      <c r="C25" s="191" t="s">
        <v>2188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32000</v>
      </c>
      <c r="K25" s="187">
        <f t="shared" si="2"/>
        <v>32000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2130</v>
      </c>
      <c r="C26" s="196" t="s">
        <v>1798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36000</v>
      </c>
      <c r="K26" s="187">
        <f t="shared" si="2"/>
        <v>36000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2131</v>
      </c>
      <c r="C27" s="191" t="s">
        <v>2189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6000</v>
      </c>
      <c r="K27" s="187">
        <f t="shared" si="2"/>
        <v>6000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2132</v>
      </c>
      <c r="C28" s="196" t="s">
        <v>2190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18500</v>
      </c>
      <c r="K28" s="187">
        <f t="shared" si="2"/>
        <v>18500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2133</v>
      </c>
      <c r="C29" s="196" t="s">
        <v>2191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4500</v>
      </c>
      <c r="K29" s="187">
        <f t="shared" si="2"/>
        <v>4500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2134</v>
      </c>
      <c r="C30" s="196" t="s">
        <v>2192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2000</v>
      </c>
      <c r="K30" s="187">
        <f t="shared" si="2"/>
        <v>2000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2135</v>
      </c>
      <c r="C31" s="196" t="s">
        <v>2193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4500</v>
      </c>
      <c r="K31" s="187">
        <f t="shared" si="2"/>
        <v>4500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2137</v>
      </c>
      <c r="C32" s="191" t="s">
        <v>2194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4500</v>
      </c>
      <c r="K32" s="187">
        <f t="shared" si="2"/>
        <v>4500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2138</v>
      </c>
      <c r="C33" s="196" t="s">
        <v>2195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2000</v>
      </c>
      <c r="K33" s="187">
        <f t="shared" si="2"/>
        <v>2000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26</v>
      </c>
      <c r="B34" s="183" t="s">
        <v>2139</v>
      </c>
      <c r="C34" s="196" t="s">
        <v>2196</v>
      </c>
      <c r="D34" s="184" t="s">
        <v>382</v>
      </c>
      <c r="E34" s="185">
        <v>1</v>
      </c>
      <c r="F34" s="186"/>
      <c r="G34" s="187">
        <f t="shared" si="0"/>
        <v>0</v>
      </c>
      <c r="H34" s="186">
        <v>0</v>
      </c>
      <c r="I34" s="187">
        <f t="shared" si="1"/>
        <v>0</v>
      </c>
      <c r="J34" s="186">
        <v>16500</v>
      </c>
      <c r="K34" s="187">
        <f t="shared" si="2"/>
        <v>16500</v>
      </c>
      <c r="L34" s="187">
        <v>21</v>
      </c>
      <c r="M34" s="187">
        <f t="shared" si="3"/>
        <v>0</v>
      </c>
      <c r="N34" s="185">
        <v>0</v>
      </c>
      <c r="O34" s="185">
        <f t="shared" si="4"/>
        <v>0</v>
      </c>
      <c r="P34" s="185">
        <v>0</v>
      </c>
      <c r="Q34" s="185">
        <f t="shared" si="5"/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27</v>
      </c>
      <c r="B35" s="183" t="s">
        <v>2140</v>
      </c>
      <c r="C35" s="196" t="s">
        <v>2197</v>
      </c>
      <c r="D35" s="184" t="s">
        <v>382</v>
      </c>
      <c r="E35" s="185">
        <v>1</v>
      </c>
      <c r="F35" s="186"/>
      <c r="G35" s="187">
        <f t="shared" si="0"/>
        <v>0</v>
      </c>
      <c r="H35" s="186">
        <v>0</v>
      </c>
      <c r="I35" s="187">
        <f t="shared" si="1"/>
        <v>0</v>
      </c>
      <c r="J35" s="186">
        <v>8000</v>
      </c>
      <c r="K35" s="187">
        <f t="shared" si="2"/>
        <v>8000</v>
      </c>
      <c r="L35" s="187">
        <v>21</v>
      </c>
      <c r="M35" s="187">
        <f t="shared" si="3"/>
        <v>0</v>
      </c>
      <c r="N35" s="185">
        <v>0</v>
      </c>
      <c r="O35" s="185">
        <f t="shared" si="4"/>
        <v>0</v>
      </c>
      <c r="P35" s="185">
        <v>0</v>
      </c>
      <c r="Q35" s="185">
        <f t="shared" si="5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6"/>
        <v>0</v>
      </c>
      <c r="W35" s="162"/>
      <c r="X35" s="162" t="s">
        <v>2170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2171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28</v>
      </c>
      <c r="B36" s="175" t="s">
        <v>2141</v>
      </c>
      <c r="C36" s="194" t="s">
        <v>2198</v>
      </c>
      <c r="D36" s="176" t="s">
        <v>382</v>
      </c>
      <c r="E36" s="177">
        <v>1</v>
      </c>
      <c r="F36" s="178"/>
      <c r="G36" s="179">
        <f t="shared" si="0"/>
        <v>0</v>
      </c>
      <c r="H36" s="178">
        <v>0</v>
      </c>
      <c r="I36" s="179">
        <f t="shared" si="1"/>
        <v>0</v>
      </c>
      <c r="J36" s="178">
        <v>7000</v>
      </c>
      <c r="K36" s="179">
        <f t="shared" si="2"/>
        <v>7000</v>
      </c>
      <c r="L36" s="179">
        <v>21</v>
      </c>
      <c r="M36" s="179">
        <f t="shared" si="3"/>
        <v>0</v>
      </c>
      <c r="N36" s="177">
        <v>0</v>
      </c>
      <c r="O36" s="177">
        <f t="shared" si="4"/>
        <v>0</v>
      </c>
      <c r="P36" s="177">
        <v>0</v>
      </c>
      <c r="Q36" s="177">
        <f t="shared" si="5"/>
        <v>0</v>
      </c>
      <c r="R36" s="179"/>
      <c r="S36" s="179" t="s">
        <v>383</v>
      </c>
      <c r="T36" s="180" t="s">
        <v>534</v>
      </c>
      <c r="U36" s="162">
        <v>0</v>
      </c>
      <c r="V36" s="162">
        <f t="shared" si="6"/>
        <v>0</v>
      </c>
      <c r="W36" s="162"/>
      <c r="X36" s="162" t="s">
        <v>2170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2171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15</v>
      </c>
      <c r="AF37">
        <v>21</v>
      </c>
      <c r="AG37" t="s">
        <v>279</v>
      </c>
    </row>
    <row r="38" spans="1:60">
      <c r="A38" s="155"/>
      <c r="B38" s="156" t="s">
        <v>29</v>
      </c>
      <c r="C38" s="198"/>
      <c r="D38" s="157"/>
      <c r="E38" s="158"/>
      <c r="F38" s="158"/>
      <c r="G38" s="173">
        <f>G8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666</v>
      </c>
    </row>
    <row r="39" spans="1:60">
      <c r="C39" s="199"/>
      <c r="D39" s="10"/>
      <c r="AG39" t="s">
        <v>667</v>
      </c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List33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83</v>
      </c>
      <c r="C3" s="274" t="s">
        <v>94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96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SUMIF(AG9:AG36,"&lt;&gt;NOR",G9:G36)</f>
        <v>0</v>
      </c>
      <c r="H8" s="171"/>
      <c r="I8" s="171">
        <f>SUM(I9:I36)</f>
        <v>0</v>
      </c>
      <c r="J8" s="171"/>
      <c r="K8" s="171">
        <f>SUM(K9:K36)</f>
        <v>831000</v>
      </c>
      <c r="L8" s="171"/>
      <c r="M8" s="171">
        <f>SUM(M9:M36)</f>
        <v>0</v>
      </c>
      <c r="N8" s="170"/>
      <c r="O8" s="170">
        <f>SUM(O9:O36)</f>
        <v>0</v>
      </c>
      <c r="P8" s="170"/>
      <c r="Q8" s="170">
        <f>SUM(Q9:Q36)</f>
        <v>0</v>
      </c>
      <c r="R8" s="171"/>
      <c r="S8" s="171"/>
      <c r="T8" s="172"/>
      <c r="U8" s="166"/>
      <c r="V8" s="166">
        <f>SUM(V9:V36)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6" si="0">ROUND(E9*F9,2)</f>
        <v>0</v>
      </c>
      <c r="H9" s="186">
        <v>0</v>
      </c>
      <c r="I9" s="187">
        <f t="shared" ref="I9:I36" si="1">ROUND(E9*H9,2)</f>
        <v>0</v>
      </c>
      <c r="J9" s="186">
        <v>45000</v>
      </c>
      <c r="K9" s="187">
        <f t="shared" ref="K9:K36" si="2">ROUND(E9*J9,2)</f>
        <v>45000</v>
      </c>
      <c r="L9" s="187">
        <v>21</v>
      </c>
      <c r="M9" s="187">
        <f t="shared" ref="M9:M36" si="3">G9*(1+L9/100)</f>
        <v>0</v>
      </c>
      <c r="N9" s="185">
        <v>0</v>
      </c>
      <c r="O9" s="185">
        <f t="shared" ref="O9:O36" si="4">ROUND(E9*N9,2)</f>
        <v>0</v>
      </c>
      <c r="P9" s="185">
        <v>0</v>
      </c>
      <c r="Q9" s="185">
        <f t="shared" ref="Q9:Q36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6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15000</v>
      </c>
      <c r="K10" s="187">
        <f t="shared" si="2"/>
        <v>15000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7000</v>
      </c>
      <c r="K11" s="187">
        <f t="shared" si="2"/>
        <v>7000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50</v>
      </c>
      <c r="C12" s="191" t="s">
        <v>2173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7000</v>
      </c>
      <c r="K12" s="187">
        <f t="shared" si="2"/>
        <v>7000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52</v>
      </c>
      <c r="C13" s="196" t="s">
        <v>2174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7000</v>
      </c>
      <c r="K13" s="187">
        <f t="shared" si="2"/>
        <v>7000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54</v>
      </c>
      <c r="C14" s="191" t="s">
        <v>2175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25000</v>
      </c>
      <c r="K14" s="187">
        <f t="shared" si="2"/>
        <v>25000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83</v>
      </c>
      <c r="C15" s="196" t="s">
        <v>2176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12500</v>
      </c>
      <c r="K15" s="187">
        <f t="shared" si="2"/>
        <v>12500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99</v>
      </c>
      <c r="C16" s="196" t="s">
        <v>2177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7000</v>
      </c>
      <c r="K16" s="187">
        <f t="shared" si="2"/>
        <v>7000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2178</v>
      </c>
      <c r="C17" s="191" t="s">
        <v>2179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7000</v>
      </c>
      <c r="K17" s="187">
        <f t="shared" si="2"/>
        <v>7000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2180</v>
      </c>
      <c r="C18" s="196" t="s">
        <v>2181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20000</v>
      </c>
      <c r="K18" s="187">
        <f t="shared" si="2"/>
        <v>20000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2123</v>
      </c>
      <c r="C19" s="196" t="s">
        <v>2182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7000</v>
      </c>
      <c r="K19" s="187">
        <f t="shared" si="2"/>
        <v>7000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2124</v>
      </c>
      <c r="C20" s="191" t="s">
        <v>2183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12500</v>
      </c>
      <c r="K20" s="187">
        <f t="shared" si="2"/>
        <v>12500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2125</v>
      </c>
      <c r="C21" s="196" t="s">
        <v>2184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12500</v>
      </c>
      <c r="K21" s="187">
        <f t="shared" si="2"/>
        <v>12500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2126</v>
      </c>
      <c r="C22" s="196" t="s">
        <v>2185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45000</v>
      </c>
      <c r="K22" s="187">
        <f t="shared" si="2"/>
        <v>45000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2127</v>
      </c>
      <c r="C23" s="191" t="s">
        <v>2186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185000</v>
      </c>
      <c r="K23" s="187">
        <f t="shared" si="2"/>
        <v>185000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2128</v>
      </c>
      <c r="C24" s="196" t="s">
        <v>2187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25000</v>
      </c>
      <c r="K24" s="187">
        <f t="shared" si="2"/>
        <v>25000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2129</v>
      </c>
      <c r="C25" s="191" t="s">
        <v>2188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88000</v>
      </c>
      <c r="K25" s="187">
        <f t="shared" si="2"/>
        <v>88000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2130</v>
      </c>
      <c r="C26" s="196" t="s">
        <v>1798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100000</v>
      </c>
      <c r="K26" s="187">
        <f t="shared" si="2"/>
        <v>100000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2131</v>
      </c>
      <c r="C27" s="191" t="s">
        <v>2189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17000</v>
      </c>
      <c r="K27" s="187">
        <f t="shared" si="2"/>
        <v>17000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2132</v>
      </c>
      <c r="C28" s="196" t="s">
        <v>2190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50000</v>
      </c>
      <c r="K28" s="187">
        <f t="shared" si="2"/>
        <v>50000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2133</v>
      </c>
      <c r="C29" s="196" t="s">
        <v>2191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12500</v>
      </c>
      <c r="K29" s="187">
        <f t="shared" si="2"/>
        <v>12500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2134</v>
      </c>
      <c r="C30" s="196" t="s">
        <v>2192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5500</v>
      </c>
      <c r="K30" s="187">
        <f t="shared" si="2"/>
        <v>5500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2135</v>
      </c>
      <c r="C31" s="196" t="s">
        <v>2193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12500</v>
      </c>
      <c r="K31" s="187">
        <f t="shared" si="2"/>
        <v>12500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2137</v>
      </c>
      <c r="C32" s="191" t="s">
        <v>2194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12500</v>
      </c>
      <c r="K32" s="187">
        <f t="shared" si="2"/>
        <v>12500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2138</v>
      </c>
      <c r="C33" s="196" t="s">
        <v>2195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5500</v>
      </c>
      <c r="K33" s="187">
        <f t="shared" si="2"/>
        <v>5500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26</v>
      </c>
      <c r="B34" s="183" t="s">
        <v>2139</v>
      </c>
      <c r="C34" s="196" t="s">
        <v>2196</v>
      </c>
      <c r="D34" s="184" t="s">
        <v>382</v>
      </c>
      <c r="E34" s="185">
        <v>1</v>
      </c>
      <c r="F34" s="186"/>
      <c r="G34" s="187">
        <f t="shared" si="0"/>
        <v>0</v>
      </c>
      <c r="H34" s="186">
        <v>0</v>
      </c>
      <c r="I34" s="187">
        <f t="shared" si="1"/>
        <v>0</v>
      </c>
      <c r="J34" s="186">
        <v>45000</v>
      </c>
      <c r="K34" s="187">
        <f t="shared" si="2"/>
        <v>45000</v>
      </c>
      <c r="L34" s="187">
        <v>21</v>
      </c>
      <c r="M34" s="187">
        <f t="shared" si="3"/>
        <v>0</v>
      </c>
      <c r="N34" s="185">
        <v>0</v>
      </c>
      <c r="O34" s="185">
        <f t="shared" si="4"/>
        <v>0</v>
      </c>
      <c r="P34" s="185">
        <v>0</v>
      </c>
      <c r="Q34" s="185">
        <f t="shared" si="5"/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27</v>
      </c>
      <c r="B35" s="183" t="s">
        <v>2140</v>
      </c>
      <c r="C35" s="196" t="s">
        <v>2197</v>
      </c>
      <c r="D35" s="184" t="s">
        <v>382</v>
      </c>
      <c r="E35" s="185">
        <v>1</v>
      </c>
      <c r="F35" s="186"/>
      <c r="G35" s="187">
        <f t="shared" si="0"/>
        <v>0</v>
      </c>
      <c r="H35" s="186">
        <v>0</v>
      </c>
      <c r="I35" s="187">
        <f t="shared" si="1"/>
        <v>0</v>
      </c>
      <c r="J35" s="186">
        <v>23000</v>
      </c>
      <c r="K35" s="187">
        <f t="shared" si="2"/>
        <v>23000</v>
      </c>
      <c r="L35" s="187">
        <v>21</v>
      </c>
      <c r="M35" s="187">
        <f t="shared" si="3"/>
        <v>0</v>
      </c>
      <c r="N35" s="185">
        <v>0</v>
      </c>
      <c r="O35" s="185">
        <f t="shared" si="4"/>
        <v>0</v>
      </c>
      <c r="P35" s="185">
        <v>0</v>
      </c>
      <c r="Q35" s="185">
        <f t="shared" si="5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6"/>
        <v>0</v>
      </c>
      <c r="W35" s="162"/>
      <c r="X35" s="162" t="s">
        <v>2170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2171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28</v>
      </c>
      <c r="B36" s="175" t="s">
        <v>2141</v>
      </c>
      <c r="C36" s="194" t="s">
        <v>2198</v>
      </c>
      <c r="D36" s="176" t="s">
        <v>382</v>
      </c>
      <c r="E36" s="177">
        <v>1</v>
      </c>
      <c r="F36" s="178"/>
      <c r="G36" s="179">
        <f t="shared" si="0"/>
        <v>0</v>
      </c>
      <c r="H36" s="178">
        <v>0</v>
      </c>
      <c r="I36" s="179">
        <f t="shared" si="1"/>
        <v>0</v>
      </c>
      <c r="J36" s="178">
        <v>20000</v>
      </c>
      <c r="K36" s="179">
        <f t="shared" si="2"/>
        <v>20000</v>
      </c>
      <c r="L36" s="179">
        <v>21</v>
      </c>
      <c r="M36" s="179">
        <f t="shared" si="3"/>
        <v>0</v>
      </c>
      <c r="N36" s="177">
        <v>0</v>
      </c>
      <c r="O36" s="177">
        <f t="shared" si="4"/>
        <v>0</v>
      </c>
      <c r="P36" s="177">
        <v>0</v>
      </c>
      <c r="Q36" s="177">
        <f t="shared" si="5"/>
        <v>0</v>
      </c>
      <c r="R36" s="179"/>
      <c r="S36" s="179" t="s">
        <v>383</v>
      </c>
      <c r="T36" s="180" t="s">
        <v>534</v>
      </c>
      <c r="U36" s="162">
        <v>0</v>
      </c>
      <c r="V36" s="162">
        <f t="shared" si="6"/>
        <v>0</v>
      </c>
      <c r="W36" s="162"/>
      <c r="X36" s="162" t="s">
        <v>2170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2171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15</v>
      </c>
      <c r="AF37">
        <v>21</v>
      </c>
      <c r="AG37" t="s">
        <v>279</v>
      </c>
    </row>
    <row r="38" spans="1:60">
      <c r="A38" s="155"/>
      <c r="B38" s="156" t="s">
        <v>29</v>
      </c>
      <c r="C38" s="198"/>
      <c r="D38" s="157"/>
      <c r="E38" s="158"/>
      <c r="F38" s="158"/>
      <c r="G38" s="173">
        <f>G8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666</v>
      </c>
    </row>
    <row r="39" spans="1:60">
      <c r="C39" s="199"/>
      <c r="D39" s="10"/>
      <c r="AG39" t="s">
        <v>667</v>
      </c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List34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83</v>
      </c>
      <c r="C3" s="274" t="s">
        <v>94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97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SUMIF(AG9:AG36,"&lt;&gt;NOR",G9:G36)</f>
        <v>0</v>
      </c>
      <c r="H8" s="171"/>
      <c r="I8" s="171">
        <f>SUM(I9:I36)</f>
        <v>0</v>
      </c>
      <c r="J8" s="171"/>
      <c r="K8" s="171">
        <f>SUM(K9:K36)</f>
        <v>327500</v>
      </c>
      <c r="L8" s="171"/>
      <c r="M8" s="171">
        <f>SUM(M9:M36)</f>
        <v>0</v>
      </c>
      <c r="N8" s="170"/>
      <c r="O8" s="170">
        <f>SUM(O9:O36)</f>
        <v>0</v>
      </c>
      <c r="P8" s="170"/>
      <c r="Q8" s="170">
        <f>SUM(Q9:Q36)</f>
        <v>0</v>
      </c>
      <c r="R8" s="171"/>
      <c r="S8" s="171"/>
      <c r="T8" s="172"/>
      <c r="U8" s="166"/>
      <c r="V8" s="166">
        <f>SUM(V9:V36)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6" si="0">ROUND(E9*F9,2)</f>
        <v>0</v>
      </c>
      <c r="H9" s="186">
        <v>0</v>
      </c>
      <c r="I9" s="187">
        <f t="shared" ref="I9:I36" si="1">ROUND(E9*H9,2)</f>
        <v>0</v>
      </c>
      <c r="J9" s="186">
        <v>18000</v>
      </c>
      <c r="K9" s="187">
        <f t="shared" ref="K9:K36" si="2">ROUND(E9*J9,2)</f>
        <v>18000</v>
      </c>
      <c r="L9" s="187">
        <v>21</v>
      </c>
      <c r="M9" s="187">
        <f t="shared" ref="M9:M36" si="3">G9*(1+L9/100)</f>
        <v>0</v>
      </c>
      <c r="N9" s="185">
        <v>0</v>
      </c>
      <c r="O9" s="185">
        <f t="shared" ref="O9:O36" si="4">ROUND(E9*N9,2)</f>
        <v>0</v>
      </c>
      <c r="P9" s="185">
        <v>0</v>
      </c>
      <c r="Q9" s="185">
        <f t="shared" ref="Q9:Q36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6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9000</v>
      </c>
      <c r="K10" s="187">
        <f t="shared" si="2"/>
        <v>9000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2500</v>
      </c>
      <c r="K11" s="187">
        <f t="shared" si="2"/>
        <v>2500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50</v>
      </c>
      <c r="C12" s="191" t="s">
        <v>2173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2500</v>
      </c>
      <c r="K12" s="187">
        <f t="shared" si="2"/>
        <v>2500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52</v>
      </c>
      <c r="C13" s="196" t="s">
        <v>2174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2500</v>
      </c>
      <c r="K13" s="187">
        <f t="shared" si="2"/>
        <v>2500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54</v>
      </c>
      <c r="C14" s="191" t="s">
        <v>2175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10000</v>
      </c>
      <c r="K14" s="187">
        <f t="shared" si="2"/>
        <v>10000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83</v>
      </c>
      <c r="C15" s="196" t="s">
        <v>2176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5000</v>
      </c>
      <c r="K15" s="187">
        <f t="shared" si="2"/>
        <v>5000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99</v>
      </c>
      <c r="C16" s="196" t="s">
        <v>2177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2500</v>
      </c>
      <c r="K16" s="187">
        <f t="shared" si="2"/>
        <v>2500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2178</v>
      </c>
      <c r="C17" s="191" t="s">
        <v>2179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2500</v>
      </c>
      <c r="K17" s="187">
        <f t="shared" si="2"/>
        <v>2500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2180</v>
      </c>
      <c r="C18" s="196" t="s">
        <v>2181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7500</v>
      </c>
      <c r="K18" s="187">
        <f t="shared" si="2"/>
        <v>7500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2123</v>
      </c>
      <c r="C19" s="196" t="s">
        <v>2182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2500</v>
      </c>
      <c r="K19" s="187">
        <f t="shared" si="2"/>
        <v>2500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2124</v>
      </c>
      <c r="C20" s="191" t="s">
        <v>2183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5000</v>
      </c>
      <c r="K20" s="187">
        <f t="shared" si="2"/>
        <v>5000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2125</v>
      </c>
      <c r="C21" s="196" t="s">
        <v>2184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5000</v>
      </c>
      <c r="K21" s="187">
        <f t="shared" si="2"/>
        <v>5000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2126</v>
      </c>
      <c r="C22" s="196" t="s">
        <v>2185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18000</v>
      </c>
      <c r="K22" s="187">
        <f t="shared" si="2"/>
        <v>18000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2127</v>
      </c>
      <c r="C23" s="191" t="s">
        <v>2186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70000</v>
      </c>
      <c r="K23" s="187">
        <f t="shared" si="2"/>
        <v>70000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2128</v>
      </c>
      <c r="C24" s="196" t="s">
        <v>2187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10000</v>
      </c>
      <c r="K24" s="187">
        <f t="shared" si="2"/>
        <v>10000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2129</v>
      </c>
      <c r="C25" s="191" t="s">
        <v>2188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35000</v>
      </c>
      <c r="K25" s="187">
        <f t="shared" si="2"/>
        <v>35000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2130</v>
      </c>
      <c r="C26" s="196" t="s">
        <v>1798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40000</v>
      </c>
      <c r="K26" s="187">
        <f t="shared" si="2"/>
        <v>40000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2131</v>
      </c>
      <c r="C27" s="191" t="s">
        <v>2189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6500</v>
      </c>
      <c r="K27" s="187">
        <f t="shared" si="2"/>
        <v>6500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2132</v>
      </c>
      <c r="C28" s="196" t="s">
        <v>2190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20000</v>
      </c>
      <c r="K28" s="187">
        <f t="shared" si="2"/>
        <v>20000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2133</v>
      </c>
      <c r="C29" s="196" t="s">
        <v>2191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5000</v>
      </c>
      <c r="K29" s="187">
        <f t="shared" si="2"/>
        <v>5000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2134</v>
      </c>
      <c r="C30" s="196" t="s">
        <v>2192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2000</v>
      </c>
      <c r="K30" s="187">
        <f t="shared" si="2"/>
        <v>2000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2135</v>
      </c>
      <c r="C31" s="196" t="s">
        <v>2193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5000</v>
      </c>
      <c r="K31" s="187">
        <f t="shared" si="2"/>
        <v>5000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2137</v>
      </c>
      <c r="C32" s="191" t="s">
        <v>2194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5000</v>
      </c>
      <c r="K32" s="187">
        <f t="shared" si="2"/>
        <v>5000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2138</v>
      </c>
      <c r="C33" s="196" t="s">
        <v>2195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2000</v>
      </c>
      <c r="K33" s="187">
        <f t="shared" si="2"/>
        <v>2000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26</v>
      </c>
      <c r="B34" s="183" t="s">
        <v>2139</v>
      </c>
      <c r="C34" s="196" t="s">
        <v>2196</v>
      </c>
      <c r="D34" s="184" t="s">
        <v>382</v>
      </c>
      <c r="E34" s="185">
        <v>1</v>
      </c>
      <c r="F34" s="186"/>
      <c r="G34" s="187">
        <f t="shared" si="0"/>
        <v>0</v>
      </c>
      <c r="H34" s="186">
        <v>0</v>
      </c>
      <c r="I34" s="187">
        <f t="shared" si="1"/>
        <v>0</v>
      </c>
      <c r="J34" s="186">
        <v>18000</v>
      </c>
      <c r="K34" s="187">
        <f t="shared" si="2"/>
        <v>18000</v>
      </c>
      <c r="L34" s="187">
        <v>21</v>
      </c>
      <c r="M34" s="187">
        <f t="shared" si="3"/>
        <v>0</v>
      </c>
      <c r="N34" s="185">
        <v>0</v>
      </c>
      <c r="O34" s="185">
        <f t="shared" si="4"/>
        <v>0</v>
      </c>
      <c r="P34" s="185">
        <v>0</v>
      </c>
      <c r="Q34" s="185">
        <f t="shared" si="5"/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27</v>
      </c>
      <c r="B35" s="183" t="s">
        <v>2140</v>
      </c>
      <c r="C35" s="196" t="s">
        <v>2197</v>
      </c>
      <c r="D35" s="184" t="s">
        <v>382</v>
      </c>
      <c r="E35" s="185">
        <v>1</v>
      </c>
      <c r="F35" s="186"/>
      <c r="G35" s="187">
        <f t="shared" si="0"/>
        <v>0</v>
      </c>
      <c r="H35" s="186">
        <v>0</v>
      </c>
      <c r="I35" s="187">
        <f t="shared" si="1"/>
        <v>0</v>
      </c>
      <c r="J35" s="186">
        <v>9000</v>
      </c>
      <c r="K35" s="187">
        <f t="shared" si="2"/>
        <v>9000</v>
      </c>
      <c r="L35" s="187">
        <v>21</v>
      </c>
      <c r="M35" s="187">
        <f t="shared" si="3"/>
        <v>0</v>
      </c>
      <c r="N35" s="185">
        <v>0</v>
      </c>
      <c r="O35" s="185">
        <f t="shared" si="4"/>
        <v>0</v>
      </c>
      <c r="P35" s="185">
        <v>0</v>
      </c>
      <c r="Q35" s="185">
        <f t="shared" si="5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6"/>
        <v>0</v>
      </c>
      <c r="W35" s="162"/>
      <c r="X35" s="162" t="s">
        <v>2170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2171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28</v>
      </c>
      <c r="B36" s="175" t="s">
        <v>2141</v>
      </c>
      <c r="C36" s="194" t="s">
        <v>2198</v>
      </c>
      <c r="D36" s="176" t="s">
        <v>382</v>
      </c>
      <c r="E36" s="177">
        <v>1</v>
      </c>
      <c r="F36" s="178"/>
      <c r="G36" s="179">
        <f t="shared" si="0"/>
        <v>0</v>
      </c>
      <c r="H36" s="178">
        <v>0</v>
      </c>
      <c r="I36" s="179">
        <f t="shared" si="1"/>
        <v>0</v>
      </c>
      <c r="J36" s="178">
        <v>7500</v>
      </c>
      <c r="K36" s="179">
        <f t="shared" si="2"/>
        <v>7500</v>
      </c>
      <c r="L36" s="179">
        <v>21</v>
      </c>
      <c r="M36" s="179">
        <f t="shared" si="3"/>
        <v>0</v>
      </c>
      <c r="N36" s="177">
        <v>0</v>
      </c>
      <c r="O36" s="177">
        <f t="shared" si="4"/>
        <v>0</v>
      </c>
      <c r="P36" s="177">
        <v>0</v>
      </c>
      <c r="Q36" s="177">
        <f t="shared" si="5"/>
        <v>0</v>
      </c>
      <c r="R36" s="179"/>
      <c r="S36" s="179" t="s">
        <v>383</v>
      </c>
      <c r="T36" s="180" t="s">
        <v>534</v>
      </c>
      <c r="U36" s="162">
        <v>0</v>
      </c>
      <c r="V36" s="162">
        <f t="shared" si="6"/>
        <v>0</v>
      </c>
      <c r="W36" s="162"/>
      <c r="X36" s="162" t="s">
        <v>2170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2171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15</v>
      </c>
      <c r="AF37">
        <v>21</v>
      </c>
      <c r="AG37" t="s">
        <v>279</v>
      </c>
    </row>
    <row r="38" spans="1:60">
      <c r="A38" s="155"/>
      <c r="B38" s="156" t="s">
        <v>29</v>
      </c>
      <c r="C38" s="198"/>
      <c r="D38" s="157"/>
      <c r="E38" s="158"/>
      <c r="F38" s="158"/>
      <c r="G38" s="173">
        <f>G8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666</v>
      </c>
    </row>
    <row r="39" spans="1:60">
      <c r="C39" s="199"/>
      <c r="D39" s="10"/>
      <c r="AG39" t="s">
        <v>667</v>
      </c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List35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83</v>
      </c>
      <c r="C3" s="274" t="s">
        <v>94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52</v>
      </c>
      <c r="C4" s="277" t="s">
        <v>98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SUMIF(AG9:AG36,"&lt;&gt;NOR",G9:G36)</f>
        <v>0</v>
      </c>
      <c r="H8" s="171"/>
      <c r="I8" s="171">
        <f>SUM(I9:I36)</f>
        <v>0</v>
      </c>
      <c r="J8" s="171"/>
      <c r="K8" s="171">
        <f>SUM(K9:K36)</f>
        <v>543000</v>
      </c>
      <c r="L8" s="171"/>
      <c r="M8" s="171">
        <f>SUM(M9:M36)</f>
        <v>0</v>
      </c>
      <c r="N8" s="170"/>
      <c r="O8" s="170">
        <f>SUM(O9:O36)</f>
        <v>0</v>
      </c>
      <c r="P8" s="170"/>
      <c r="Q8" s="170">
        <f>SUM(Q9:Q36)</f>
        <v>0</v>
      </c>
      <c r="R8" s="171"/>
      <c r="S8" s="171"/>
      <c r="T8" s="172"/>
      <c r="U8" s="166"/>
      <c r="V8" s="166">
        <f>SUM(V9:V36)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6" si="0">ROUND(E9*F9,2)</f>
        <v>0</v>
      </c>
      <c r="H9" s="186">
        <v>0</v>
      </c>
      <c r="I9" s="187">
        <f t="shared" ref="I9:I36" si="1">ROUND(E9*H9,2)</f>
        <v>0</v>
      </c>
      <c r="J9" s="186">
        <v>30000</v>
      </c>
      <c r="K9" s="187">
        <f t="shared" ref="K9:K36" si="2">ROUND(E9*J9,2)</f>
        <v>30000</v>
      </c>
      <c r="L9" s="187">
        <v>21</v>
      </c>
      <c r="M9" s="187">
        <f t="shared" ref="M9:M36" si="3">G9*(1+L9/100)</f>
        <v>0</v>
      </c>
      <c r="N9" s="185">
        <v>0</v>
      </c>
      <c r="O9" s="185">
        <f t="shared" ref="O9:O36" si="4">ROUND(E9*N9,2)</f>
        <v>0</v>
      </c>
      <c r="P9" s="185">
        <v>0</v>
      </c>
      <c r="Q9" s="185">
        <f t="shared" ref="Q9:Q36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6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8000</v>
      </c>
      <c r="K10" s="187">
        <f t="shared" si="2"/>
        <v>8000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4500</v>
      </c>
      <c r="K11" s="187">
        <f t="shared" si="2"/>
        <v>4500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50</v>
      </c>
      <c r="C12" s="191" t="s">
        <v>2173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4500</v>
      </c>
      <c r="K12" s="187">
        <f t="shared" si="2"/>
        <v>4500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52</v>
      </c>
      <c r="C13" s="196" t="s">
        <v>2174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4500</v>
      </c>
      <c r="K13" s="187">
        <f t="shared" si="2"/>
        <v>4500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54</v>
      </c>
      <c r="C14" s="191" t="s">
        <v>2175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16500</v>
      </c>
      <c r="K14" s="187">
        <f t="shared" si="2"/>
        <v>16500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83</v>
      </c>
      <c r="C15" s="196" t="s">
        <v>2176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8000</v>
      </c>
      <c r="K15" s="187">
        <f t="shared" si="2"/>
        <v>8000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99</v>
      </c>
      <c r="C16" s="196" t="s">
        <v>2177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4500</v>
      </c>
      <c r="K16" s="187">
        <f t="shared" si="2"/>
        <v>4500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2178</v>
      </c>
      <c r="C17" s="191" t="s">
        <v>2179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4500</v>
      </c>
      <c r="K17" s="187">
        <f t="shared" si="2"/>
        <v>4500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2180</v>
      </c>
      <c r="C18" s="196" t="s">
        <v>2181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12500</v>
      </c>
      <c r="K18" s="187">
        <f t="shared" si="2"/>
        <v>12500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2123</v>
      </c>
      <c r="C19" s="196" t="s">
        <v>2182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4500</v>
      </c>
      <c r="K19" s="187">
        <f t="shared" si="2"/>
        <v>4500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2124</v>
      </c>
      <c r="C20" s="191" t="s">
        <v>2183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8000</v>
      </c>
      <c r="K20" s="187">
        <f t="shared" si="2"/>
        <v>8000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2125</v>
      </c>
      <c r="C21" s="196" t="s">
        <v>2184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8000</v>
      </c>
      <c r="K21" s="187">
        <f t="shared" si="2"/>
        <v>8000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2126</v>
      </c>
      <c r="C22" s="196" t="s">
        <v>2185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30000</v>
      </c>
      <c r="K22" s="187">
        <f t="shared" si="2"/>
        <v>30000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2127</v>
      </c>
      <c r="C23" s="191" t="s">
        <v>2186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120000</v>
      </c>
      <c r="K23" s="187">
        <f t="shared" si="2"/>
        <v>120000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2128</v>
      </c>
      <c r="C24" s="196" t="s">
        <v>2187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16500</v>
      </c>
      <c r="K24" s="187">
        <f t="shared" si="2"/>
        <v>16500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2129</v>
      </c>
      <c r="C25" s="191" t="s">
        <v>2188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57500</v>
      </c>
      <c r="K25" s="187">
        <f t="shared" si="2"/>
        <v>57500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2130</v>
      </c>
      <c r="C26" s="196" t="s">
        <v>1798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65000</v>
      </c>
      <c r="K26" s="187">
        <f t="shared" si="2"/>
        <v>65000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2131</v>
      </c>
      <c r="C27" s="191" t="s">
        <v>2189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12000</v>
      </c>
      <c r="K27" s="187">
        <f t="shared" si="2"/>
        <v>12000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2132</v>
      </c>
      <c r="C28" s="196" t="s">
        <v>2190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33500</v>
      </c>
      <c r="K28" s="187">
        <f t="shared" si="2"/>
        <v>33500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2133</v>
      </c>
      <c r="C29" s="196" t="s">
        <v>2191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8000</v>
      </c>
      <c r="K29" s="187">
        <f t="shared" si="2"/>
        <v>8000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2134</v>
      </c>
      <c r="C30" s="196" t="s">
        <v>2192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3500</v>
      </c>
      <c r="K30" s="187">
        <f t="shared" si="2"/>
        <v>3500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2135</v>
      </c>
      <c r="C31" s="196" t="s">
        <v>2193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8500</v>
      </c>
      <c r="K31" s="187">
        <f t="shared" si="2"/>
        <v>8500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2137</v>
      </c>
      <c r="C32" s="191" t="s">
        <v>2194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8500</v>
      </c>
      <c r="K32" s="187">
        <f t="shared" si="2"/>
        <v>8500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2138</v>
      </c>
      <c r="C33" s="196" t="s">
        <v>2195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4000</v>
      </c>
      <c r="K33" s="187">
        <f t="shared" si="2"/>
        <v>4000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82">
        <v>26</v>
      </c>
      <c r="B34" s="183" t="s">
        <v>2139</v>
      </c>
      <c r="C34" s="196" t="s">
        <v>2196</v>
      </c>
      <c r="D34" s="184" t="s">
        <v>382</v>
      </c>
      <c r="E34" s="185">
        <v>1</v>
      </c>
      <c r="F34" s="186"/>
      <c r="G34" s="187">
        <f t="shared" si="0"/>
        <v>0</v>
      </c>
      <c r="H34" s="186">
        <v>0</v>
      </c>
      <c r="I34" s="187">
        <f t="shared" si="1"/>
        <v>0</v>
      </c>
      <c r="J34" s="186">
        <v>30000</v>
      </c>
      <c r="K34" s="187">
        <f t="shared" si="2"/>
        <v>30000</v>
      </c>
      <c r="L34" s="187">
        <v>21</v>
      </c>
      <c r="M34" s="187">
        <f t="shared" si="3"/>
        <v>0</v>
      </c>
      <c r="N34" s="185">
        <v>0</v>
      </c>
      <c r="O34" s="185">
        <f t="shared" si="4"/>
        <v>0</v>
      </c>
      <c r="P34" s="185">
        <v>0</v>
      </c>
      <c r="Q34" s="185">
        <f t="shared" si="5"/>
        <v>0</v>
      </c>
      <c r="R34" s="187"/>
      <c r="S34" s="187" t="s">
        <v>383</v>
      </c>
      <c r="T34" s="188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82">
        <v>27</v>
      </c>
      <c r="B35" s="183" t="s">
        <v>2140</v>
      </c>
      <c r="C35" s="196" t="s">
        <v>2197</v>
      </c>
      <c r="D35" s="184" t="s">
        <v>382</v>
      </c>
      <c r="E35" s="185">
        <v>1</v>
      </c>
      <c r="F35" s="186"/>
      <c r="G35" s="187">
        <f t="shared" si="0"/>
        <v>0</v>
      </c>
      <c r="H35" s="186">
        <v>0</v>
      </c>
      <c r="I35" s="187">
        <f t="shared" si="1"/>
        <v>0</v>
      </c>
      <c r="J35" s="186">
        <v>15000</v>
      </c>
      <c r="K35" s="187">
        <f t="shared" si="2"/>
        <v>15000</v>
      </c>
      <c r="L35" s="187">
        <v>21</v>
      </c>
      <c r="M35" s="187">
        <f t="shared" si="3"/>
        <v>0</v>
      </c>
      <c r="N35" s="185">
        <v>0</v>
      </c>
      <c r="O35" s="185">
        <f t="shared" si="4"/>
        <v>0</v>
      </c>
      <c r="P35" s="185">
        <v>0</v>
      </c>
      <c r="Q35" s="185">
        <f t="shared" si="5"/>
        <v>0</v>
      </c>
      <c r="R35" s="187"/>
      <c r="S35" s="187" t="s">
        <v>383</v>
      </c>
      <c r="T35" s="188" t="s">
        <v>534</v>
      </c>
      <c r="U35" s="162">
        <v>0</v>
      </c>
      <c r="V35" s="162">
        <f t="shared" si="6"/>
        <v>0</v>
      </c>
      <c r="W35" s="162"/>
      <c r="X35" s="162" t="s">
        <v>2170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2171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28</v>
      </c>
      <c r="B36" s="175" t="s">
        <v>2141</v>
      </c>
      <c r="C36" s="194" t="s">
        <v>2198</v>
      </c>
      <c r="D36" s="176" t="s">
        <v>382</v>
      </c>
      <c r="E36" s="177">
        <v>1</v>
      </c>
      <c r="F36" s="178"/>
      <c r="G36" s="179">
        <f t="shared" si="0"/>
        <v>0</v>
      </c>
      <c r="H36" s="178">
        <v>0</v>
      </c>
      <c r="I36" s="179">
        <f t="shared" si="1"/>
        <v>0</v>
      </c>
      <c r="J36" s="178">
        <v>13000</v>
      </c>
      <c r="K36" s="179">
        <f t="shared" si="2"/>
        <v>13000</v>
      </c>
      <c r="L36" s="179">
        <v>21</v>
      </c>
      <c r="M36" s="179">
        <f t="shared" si="3"/>
        <v>0</v>
      </c>
      <c r="N36" s="177">
        <v>0</v>
      </c>
      <c r="O36" s="177">
        <f t="shared" si="4"/>
        <v>0</v>
      </c>
      <c r="P36" s="177">
        <v>0</v>
      </c>
      <c r="Q36" s="177">
        <f t="shared" si="5"/>
        <v>0</v>
      </c>
      <c r="R36" s="179"/>
      <c r="S36" s="179" t="s">
        <v>383</v>
      </c>
      <c r="T36" s="180" t="s">
        <v>534</v>
      </c>
      <c r="U36" s="162">
        <v>0</v>
      </c>
      <c r="V36" s="162">
        <f t="shared" si="6"/>
        <v>0</v>
      </c>
      <c r="W36" s="162"/>
      <c r="X36" s="162" t="s">
        <v>2170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2171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>
      <c r="A37" s="3"/>
      <c r="B37" s="4"/>
      <c r="C37" s="197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15</v>
      </c>
      <c r="AF37">
        <v>21</v>
      </c>
      <c r="AG37" t="s">
        <v>279</v>
      </c>
    </row>
    <row r="38" spans="1:60">
      <c r="A38" s="155"/>
      <c r="B38" s="156" t="s">
        <v>29</v>
      </c>
      <c r="C38" s="198"/>
      <c r="D38" s="157"/>
      <c r="E38" s="158"/>
      <c r="F38" s="158"/>
      <c r="G38" s="173">
        <f>G8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666</v>
      </c>
    </row>
    <row r="39" spans="1:60">
      <c r="C39" s="199"/>
      <c r="D39" s="10"/>
      <c r="AG39" t="s">
        <v>667</v>
      </c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List36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45</v>
      </c>
      <c r="C4" s="277" t="s">
        <v>101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SUMIF(AG9:AG114,"&lt;&gt;NOR",G9:G114)</f>
        <v>0</v>
      </c>
      <c r="H8" s="171"/>
      <c r="I8" s="171">
        <f>SUM(I9:I114)</f>
        <v>78823.94</v>
      </c>
      <c r="J8" s="171"/>
      <c r="K8" s="171">
        <f>SUM(K9:K114)</f>
        <v>551156.12</v>
      </c>
      <c r="L8" s="171"/>
      <c r="M8" s="171">
        <f>SUM(M9:M114)</f>
        <v>0</v>
      </c>
      <c r="N8" s="170"/>
      <c r="O8" s="170">
        <f>SUM(O9:O114)</f>
        <v>275.59000000000003</v>
      </c>
      <c r="P8" s="170"/>
      <c r="Q8" s="170">
        <f>SUM(Q9:Q114)</f>
        <v>179.96999999999997</v>
      </c>
      <c r="R8" s="171"/>
      <c r="S8" s="171"/>
      <c r="T8" s="172"/>
      <c r="U8" s="166"/>
      <c r="V8" s="166">
        <f>SUM(V9:V114)</f>
        <v>790.67999999999984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2199</v>
      </c>
      <c r="C9" s="194" t="s">
        <v>2200</v>
      </c>
      <c r="D9" s="176" t="s">
        <v>361</v>
      </c>
      <c r="E9" s="177">
        <v>69.3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44.3</v>
      </c>
      <c r="K9" s="179">
        <f>ROUND(E9*J9,2)</f>
        <v>3069.99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15.59</v>
      </c>
      <c r="R9" s="179" t="s">
        <v>455</v>
      </c>
      <c r="S9" s="179" t="s">
        <v>299</v>
      </c>
      <c r="T9" s="180" t="s">
        <v>534</v>
      </c>
      <c r="U9" s="162">
        <v>0.14199999999999999</v>
      </c>
      <c r="V9" s="162">
        <f>ROUND(E9*U9,2)</f>
        <v>9.84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2.75" customHeight="1" outlineLevel="2">
      <c r="A10" s="159"/>
      <c r="B10" s="160"/>
      <c r="C10" s="203" t="s">
        <v>2201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82">
        <v>2</v>
      </c>
      <c r="B11" s="183" t="s">
        <v>805</v>
      </c>
      <c r="C11" s="196" t="s">
        <v>806</v>
      </c>
      <c r="D11" s="184" t="s">
        <v>361</v>
      </c>
      <c r="E11" s="185">
        <v>101.88</v>
      </c>
      <c r="F11" s="186"/>
      <c r="G11" s="187">
        <f t="shared" ref="G11:G23" si="0">ROUND(E11*F11,2)</f>
        <v>0</v>
      </c>
      <c r="H11" s="186">
        <v>0</v>
      </c>
      <c r="I11" s="187">
        <f t="shared" ref="I11:I23" si="1">ROUND(E11*H11,2)</f>
        <v>0</v>
      </c>
      <c r="J11" s="186">
        <v>12</v>
      </c>
      <c r="K11" s="187">
        <f t="shared" ref="K11:K23" si="2">ROUND(E11*J11,2)</f>
        <v>1222.56</v>
      </c>
      <c r="L11" s="187">
        <v>21</v>
      </c>
      <c r="M11" s="187">
        <f t="shared" ref="M11:M23" si="3">G11*(1+L11/100)</f>
        <v>0</v>
      </c>
      <c r="N11" s="185">
        <v>0</v>
      </c>
      <c r="O11" s="185">
        <f t="shared" ref="O11:O23" si="4">ROUND(E11*N11,2)</f>
        <v>0</v>
      </c>
      <c r="P11" s="185">
        <v>0.11</v>
      </c>
      <c r="Q11" s="185">
        <f t="shared" ref="Q11:Q23" si="5">ROUND(E11*P11,2)</f>
        <v>11.21</v>
      </c>
      <c r="R11" s="187" t="s">
        <v>455</v>
      </c>
      <c r="S11" s="187" t="s">
        <v>299</v>
      </c>
      <c r="T11" s="188" t="s">
        <v>534</v>
      </c>
      <c r="U11" s="162">
        <v>2.5899999999999999E-2</v>
      </c>
      <c r="V11" s="162">
        <f t="shared" ref="V11:V23" si="6">ROUND(E11*U11,2)</f>
        <v>2.64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4" outlineLevel="1">
      <c r="A12" s="182">
        <v>3</v>
      </c>
      <c r="B12" s="183" t="s">
        <v>808</v>
      </c>
      <c r="C12" s="191" t="s">
        <v>809</v>
      </c>
      <c r="D12" s="202" t="s">
        <v>361</v>
      </c>
      <c r="E12" s="185">
        <v>77.02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16.600000000000001</v>
      </c>
      <c r="K12" s="187">
        <f t="shared" si="2"/>
        <v>1278.53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0.154</v>
      </c>
      <c r="Q12" s="185">
        <f t="shared" si="5"/>
        <v>11.86</v>
      </c>
      <c r="R12" s="187" t="s">
        <v>455</v>
      </c>
      <c r="S12" s="187" t="s">
        <v>299</v>
      </c>
      <c r="T12" s="188" t="s">
        <v>534</v>
      </c>
      <c r="U12" s="162">
        <v>3.5900000000000001E-2</v>
      </c>
      <c r="V12" s="162">
        <f t="shared" si="6"/>
        <v>2.77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4</v>
      </c>
      <c r="B13" s="183" t="s">
        <v>811</v>
      </c>
      <c r="C13" s="196" t="s">
        <v>812</v>
      </c>
      <c r="D13" s="184" t="s">
        <v>361</v>
      </c>
      <c r="E13" s="185">
        <v>57.42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18.7</v>
      </c>
      <c r="K13" s="187">
        <f t="shared" si="2"/>
        <v>1073.75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0.17599999999999999</v>
      </c>
      <c r="Q13" s="185">
        <f t="shared" si="5"/>
        <v>10.11</v>
      </c>
      <c r="R13" s="187" t="s">
        <v>455</v>
      </c>
      <c r="S13" s="187" t="s">
        <v>299</v>
      </c>
      <c r="T13" s="188" t="s">
        <v>534</v>
      </c>
      <c r="U13" s="162">
        <v>0.04</v>
      </c>
      <c r="V13" s="162">
        <f t="shared" si="6"/>
        <v>2.2999999999999998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5</v>
      </c>
      <c r="B14" s="183" t="s">
        <v>2202</v>
      </c>
      <c r="C14" s="191" t="s">
        <v>2203</v>
      </c>
      <c r="D14" s="202" t="s">
        <v>361</v>
      </c>
      <c r="E14" s="185">
        <v>69.3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22.7</v>
      </c>
      <c r="K14" s="187">
        <f t="shared" si="2"/>
        <v>1573.11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0.22</v>
      </c>
      <c r="Q14" s="185">
        <f t="shared" si="5"/>
        <v>15.25</v>
      </c>
      <c r="R14" s="187" t="s">
        <v>455</v>
      </c>
      <c r="S14" s="187" t="s">
        <v>299</v>
      </c>
      <c r="T14" s="188" t="s">
        <v>534</v>
      </c>
      <c r="U14" s="162">
        <v>4.9000000000000002E-2</v>
      </c>
      <c r="V14" s="162">
        <f t="shared" si="6"/>
        <v>3.4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82">
        <v>6</v>
      </c>
      <c r="B15" s="183" t="s">
        <v>814</v>
      </c>
      <c r="C15" s="196" t="s">
        <v>815</v>
      </c>
      <c r="D15" s="184" t="s">
        <v>361</v>
      </c>
      <c r="E15" s="185">
        <v>40.380000000000003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28</v>
      </c>
      <c r="K15" s="187">
        <f t="shared" si="2"/>
        <v>1130.6400000000001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0.33</v>
      </c>
      <c r="Q15" s="185">
        <f t="shared" si="5"/>
        <v>13.33</v>
      </c>
      <c r="R15" s="187" t="s">
        <v>455</v>
      </c>
      <c r="S15" s="187" t="s">
        <v>299</v>
      </c>
      <c r="T15" s="188" t="s">
        <v>534</v>
      </c>
      <c r="U15" s="162">
        <v>0.06</v>
      </c>
      <c r="V15" s="162">
        <f t="shared" si="6"/>
        <v>2.42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7</v>
      </c>
      <c r="B16" s="183" t="s">
        <v>818</v>
      </c>
      <c r="C16" s="196" t="s">
        <v>819</v>
      </c>
      <c r="D16" s="184" t="s">
        <v>361</v>
      </c>
      <c r="E16" s="185">
        <v>69.3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34</v>
      </c>
      <c r="K16" s="187">
        <f t="shared" si="2"/>
        <v>2356.1999999999998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0.44</v>
      </c>
      <c r="Q16" s="185">
        <f t="shared" si="5"/>
        <v>30.49</v>
      </c>
      <c r="R16" s="187" t="s">
        <v>455</v>
      </c>
      <c r="S16" s="187" t="s">
        <v>299</v>
      </c>
      <c r="T16" s="188" t="s">
        <v>534</v>
      </c>
      <c r="U16" s="162">
        <v>7.2999999999999995E-2</v>
      </c>
      <c r="V16" s="162">
        <f t="shared" si="6"/>
        <v>5.0599999999999996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8</v>
      </c>
      <c r="B17" s="183" t="s">
        <v>821</v>
      </c>
      <c r="C17" s="191" t="s">
        <v>822</v>
      </c>
      <c r="D17" s="202" t="s">
        <v>361</v>
      </c>
      <c r="E17" s="185">
        <v>101.88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21.7</v>
      </c>
      <c r="K17" s="187">
        <f t="shared" si="2"/>
        <v>2210.8000000000002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0.11</v>
      </c>
      <c r="Q17" s="185">
        <f t="shared" si="5"/>
        <v>11.21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si="6"/>
        <v>4.38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823</v>
      </c>
      <c r="C18" s="196" t="s">
        <v>824</v>
      </c>
      <c r="D18" s="184" t="s">
        <v>361</v>
      </c>
      <c r="E18" s="185">
        <v>77.02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27.1</v>
      </c>
      <c r="K18" s="187">
        <f t="shared" si="2"/>
        <v>2087.2399999999998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11.86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4.1399999999999997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2204</v>
      </c>
      <c r="C19" s="196" t="s">
        <v>2205</v>
      </c>
      <c r="D19" s="184" t="s">
        <v>361</v>
      </c>
      <c r="E19" s="185">
        <v>69.3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165.4</v>
      </c>
      <c r="K19" s="187">
        <f t="shared" si="2"/>
        <v>11462.22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0.12</v>
      </c>
      <c r="Q19" s="185">
        <f t="shared" si="5"/>
        <v>8.32</v>
      </c>
      <c r="R19" s="187" t="s">
        <v>455</v>
      </c>
      <c r="S19" s="187" t="s">
        <v>299</v>
      </c>
      <c r="T19" s="188" t="s">
        <v>534</v>
      </c>
      <c r="U19" s="162">
        <v>0.38124999999999998</v>
      </c>
      <c r="V19" s="162">
        <f t="shared" si="6"/>
        <v>26.42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825</v>
      </c>
      <c r="C20" s="191" t="s">
        <v>826</v>
      </c>
      <c r="D20" s="202" t="s">
        <v>361</v>
      </c>
      <c r="E20" s="185">
        <v>57.42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44.7</v>
      </c>
      <c r="K20" s="187">
        <f t="shared" si="2"/>
        <v>2566.67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0.192</v>
      </c>
      <c r="Q20" s="185">
        <f t="shared" si="5"/>
        <v>11.02</v>
      </c>
      <c r="R20" s="187" t="s">
        <v>455</v>
      </c>
      <c r="S20" s="187" t="s">
        <v>299</v>
      </c>
      <c r="T20" s="188" t="s">
        <v>534</v>
      </c>
      <c r="U20" s="162">
        <v>2.4E-2</v>
      </c>
      <c r="V20" s="162">
        <f t="shared" si="6"/>
        <v>1.38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12</v>
      </c>
      <c r="B21" s="183" t="s">
        <v>827</v>
      </c>
      <c r="C21" s="196" t="s">
        <v>828</v>
      </c>
      <c r="D21" s="184" t="s">
        <v>361</v>
      </c>
      <c r="E21" s="185">
        <v>40.380000000000003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29.8</v>
      </c>
      <c r="K21" s="187">
        <f t="shared" si="2"/>
        <v>1203.32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0.38313999999999998</v>
      </c>
      <c r="Q21" s="185">
        <f t="shared" si="5"/>
        <v>15.47</v>
      </c>
      <c r="R21" s="187" t="s">
        <v>455</v>
      </c>
      <c r="S21" s="187" t="s">
        <v>299</v>
      </c>
      <c r="T21" s="188" t="s">
        <v>534</v>
      </c>
      <c r="U21" s="162">
        <v>1.7000000000000001E-2</v>
      </c>
      <c r="V21" s="162">
        <f t="shared" si="6"/>
        <v>0.69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4" outlineLevel="1">
      <c r="A22" s="182">
        <v>13</v>
      </c>
      <c r="B22" s="183" t="s">
        <v>829</v>
      </c>
      <c r="C22" s="196" t="s">
        <v>830</v>
      </c>
      <c r="D22" s="184" t="s">
        <v>361</v>
      </c>
      <c r="E22" s="185">
        <v>25.9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44</v>
      </c>
      <c r="K22" s="187">
        <f t="shared" si="2"/>
        <v>1139.5999999999999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0.55000000000000004</v>
      </c>
      <c r="Q22" s="185">
        <f t="shared" si="5"/>
        <v>14.25</v>
      </c>
      <c r="R22" s="187" t="s">
        <v>455</v>
      </c>
      <c r="S22" s="187" t="s">
        <v>299</v>
      </c>
      <c r="T22" s="188" t="s">
        <v>534</v>
      </c>
      <c r="U22" s="162">
        <v>9.4500000000000001E-2</v>
      </c>
      <c r="V22" s="162">
        <f t="shared" si="6"/>
        <v>2.4500000000000002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74">
        <v>14</v>
      </c>
      <c r="B23" s="175" t="s">
        <v>310</v>
      </c>
      <c r="C23" s="190" t="s">
        <v>311</v>
      </c>
      <c r="D23" s="201" t="s">
        <v>312</v>
      </c>
      <c r="E23" s="177">
        <v>17.64</v>
      </c>
      <c r="F23" s="178"/>
      <c r="G23" s="179">
        <f t="shared" si="0"/>
        <v>0</v>
      </c>
      <c r="H23" s="178">
        <v>0</v>
      </c>
      <c r="I23" s="179">
        <f t="shared" si="1"/>
        <v>0</v>
      </c>
      <c r="J23" s="178">
        <v>59.5</v>
      </c>
      <c r="K23" s="179">
        <f t="shared" si="2"/>
        <v>1049.58</v>
      </c>
      <c r="L23" s="179">
        <v>21</v>
      </c>
      <c r="M23" s="179">
        <f t="shared" si="3"/>
        <v>0</v>
      </c>
      <c r="N23" s="177">
        <v>0</v>
      </c>
      <c r="O23" s="177">
        <f t="shared" si="4"/>
        <v>0</v>
      </c>
      <c r="P23" s="177">
        <v>0</v>
      </c>
      <c r="Q23" s="177">
        <f t="shared" si="5"/>
        <v>0</v>
      </c>
      <c r="R23" s="179" t="s">
        <v>298</v>
      </c>
      <c r="S23" s="179" t="s">
        <v>299</v>
      </c>
      <c r="T23" s="180" t="s">
        <v>534</v>
      </c>
      <c r="U23" s="162">
        <v>9.7000000000000003E-2</v>
      </c>
      <c r="V23" s="162">
        <f t="shared" si="6"/>
        <v>1.71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2.75" customHeight="1" outlineLevel="2">
      <c r="A24" s="159"/>
      <c r="B24" s="160"/>
      <c r="C24" s="204" t="s">
        <v>313</v>
      </c>
      <c r="D24" s="203"/>
      <c r="E24" s="203"/>
      <c r="F24" s="203"/>
      <c r="G24" s="203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305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81" t="str">
        <f>C24</f>
        <v>nebo lesní půdy, s vodorovným přemístěním na hromady v místě upotřebení nebo na dočasné či trvalé skládky se složením</v>
      </c>
      <c r="BB24" s="152"/>
      <c r="BC24" s="152"/>
      <c r="BD24" s="152"/>
      <c r="BE24" s="152"/>
      <c r="BF24" s="152"/>
      <c r="BG24" s="152"/>
      <c r="BH24" s="152"/>
    </row>
    <row r="25" spans="1:60" outlineLevel="2">
      <c r="A25" s="159"/>
      <c r="B25" s="160"/>
      <c r="C25" s="163" t="s">
        <v>2206</v>
      </c>
      <c r="D25" s="165"/>
      <c r="E25" s="165">
        <v>2.73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315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3">
      <c r="A26" s="159"/>
      <c r="B26" s="160"/>
      <c r="C26" s="195" t="s">
        <v>2207</v>
      </c>
      <c r="D26" s="164"/>
      <c r="E26" s="165">
        <v>1.47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3">
      <c r="A27" s="159"/>
      <c r="B27" s="160"/>
      <c r="C27" s="163" t="s">
        <v>2208</v>
      </c>
      <c r="D27" s="165"/>
      <c r="E27" s="165">
        <v>10.08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3">
      <c r="A28" s="159"/>
      <c r="B28" s="160"/>
      <c r="C28" s="195" t="s">
        <v>2209</v>
      </c>
      <c r="D28" s="164"/>
      <c r="E28" s="165">
        <v>3.36</v>
      </c>
      <c r="F28" s="162"/>
      <c r="G28" s="162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315</v>
      </c>
      <c r="AH28" s="152">
        <v>0</v>
      </c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74">
        <v>15</v>
      </c>
      <c r="B29" s="175" t="s">
        <v>831</v>
      </c>
      <c r="C29" s="194" t="s">
        <v>832</v>
      </c>
      <c r="D29" s="176" t="s">
        <v>312</v>
      </c>
      <c r="E29" s="177">
        <v>64</v>
      </c>
      <c r="F29" s="178"/>
      <c r="G29" s="179">
        <f>ROUND(E29*F29,2)</f>
        <v>0</v>
      </c>
      <c r="H29" s="178">
        <v>0</v>
      </c>
      <c r="I29" s="179">
        <f>ROUND(E29*H29,2)</f>
        <v>0</v>
      </c>
      <c r="J29" s="178">
        <v>804.3</v>
      </c>
      <c r="K29" s="179">
        <f>ROUND(E29*J29,2)</f>
        <v>51475.199999999997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 t="s">
        <v>298</v>
      </c>
      <c r="S29" s="179" t="s">
        <v>299</v>
      </c>
      <c r="T29" s="180" t="s">
        <v>534</v>
      </c>
      <c r="U29" s="162">
        <v>2.2490000000000001</v>
      </c>
      <c r="V29" s="162">
        <f>ROUND(E29*U29,2)</f>
        <v>143.94</v>
      </c>
      <c r="W29" s="162"/>
      <c r="X29" s="162" t="s">
        <v>301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303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ht="22.5" customHeight="1" outlineLevel="2">
      <c r="A30" s="159"/>
      <c r="B30" s="160"/>
      <c r="C30" s="204" t="s">
        <v>318</v>
      </c>
      <c r="D30" s="203"/>
      <c r="E30" s="203"/>
      <c r="F30" s="203"/>
      <c r="G30" s="203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305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81" t="str">
        <f>C30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0" s="152"/>
      <c r="BC30" s="152"/>
      <c r="BD30" s="152"/>
      <c r="BE30" s="152"/>
      <c r="BF30" s="152"/>
      <c r="BG30" s="152"/>
      <c r="BH30" s="152"/>
    </row>
    <row r="31" spans="1:60" outlineLevel="2">
      <c r="A31" s="159"/>
      <c r="B31" s="160"/>
      <c r="C31" s="195" t="s">
        <v>2210</v>
      </c>
      <c r="D31" s="164"/>
      <c r="E31" s="165">
        <v>64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74">
        <v>16</v>
      </c>
      <c r="B32" s="175" t="s">
        <v>320</v>
      </c>
      <c r="C32" s="190" t="s">
        <v>321</v>
      </c>
      <c r="D32" s="201" t="s">
        <v>312</v>
      </c>
      <c r="E32" s="177">
        <v>19.2</v>
      </c>
      <c r="F32" s="178"/>
      <c r="G32" s="179">
        <f>ROUND(E32*F32,2)</f>
        <v>0</v>
      </c>
      <c r="H32" s="178">
        <v>0</v>
      </c>
      <c r="I32" s="179">
        <f>ROUND(E32*H32,2)</f>
        <v>0</v>
      </c>
      <c r="J32" s="178">
        <v>46.7</v>
      </c>
      <c r="K32" s="179">
        <f>ROUND(E32*J32,2)</f>
        <v>896.64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 t="s">
        <v>298</v>
      </c>
      <c r="S32" s="179" t="s">
        <v>299</v>
      </c>
      <c r="T32" s="180" t="s">
        <v>534</v>
      </c>
      <c r="U32" s="162">
        <v>0.107</v>
      </c>
      <c r="V32" s="162">
        <f>ROUND(E32*U32,2)</f>
        <v>2.0499999999999998</v>
      </c>
      <c r="W32" s="162"/>
      <c r="X32" s="162" t="s">
        <v>301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303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ht="22.5" customHeight="1" outlineLevel="2">
      <c r="A33" s="159"/>
      <c r="B33" s="160"/>
      <c r="C33" s="204" t="s">
        <v>318</v>
      </c>
      <c r="D33" s="203"/>
      <c r="E33" s="203"/>
      <c r="F33" s="203"/>
      <c r="G33" s="203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305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81" t="str">
        <f>C33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3" s="152"/>
      <c r="BC33" s="152"/>
      <c r="BD33" s="152"/>
      <c r="BE33" s="152"/>
      <c r="BF33" s="152"/>
      <c r="BG33" s="152"/>
      <c r="BH33" s="152"/>
    </row>
    <row r="34" spans="1:60" outlineLevel="2">
      <c r="A34" s="159"/>
      <c r="B34" s="160"/>
      <c r="C34" s="195" t="s">
        <v>2211</v>
      </c>
      <c r="D34" s="164"/>
      <c r="E34" s="165">
        <v>19.2</v>
      </c>
      <c r="F34" s="162"/>
      <c r="G34" s="162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315</v>
      </c>
      <c r="AH34" s="152">
        <v>0</v>
      </c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outlineLevel="1">
      <c r="A35" s="174">
        <v>17</v>
      </c>
      <c r="B35" s="175" t="s">
        <v>697</v>
      </c>
      <c r="C35" s="194" t="s">
        <v>698</v>
      </c>
      <c r="D35" s="176" t="s">
        <v>312</v>
      </c>
      <c r="E35" s="177">
        <v>138.435</v>
      </c>
      <c r="F35" s="178"/>
      <c r="G35" s="179">
        <f>ROUND(E35*F35,2)</f>
        <v>0</v>
      </c>
      <c r="H35" s="178">
        <v>0</v>
      </c>
      <c r="I35" s="179">
        <f>ROUND(E35*H35,2)</f>
        <v>0</v>
      </c>
      <c r="J35" s="178">
        <v>84.6</v>
      </c>
      <c r="K35" s="179">
        <f>ROUND(E35*J35,2)</f>
        <v>11711.6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 t="s">
        <v>298</v>
      </c>
      <c r="S35" s="179" t="s">
        <v>299</v>
      </c>
      <c r="T35" s="180" t="s">
        <v>534</v>
      </c>
      <c r="U35" s="162">
        <v>0.11700000000000001</v>
      </c>
      <c r="V35" s="162">
        <f>ROUND(E35*U35,2)</f>
        <v>16.2</v>
      </c>
      <c r="W35" s="162"/>
      <c r="X35" s="162" t="s">
        <v>301</v>
      </c>
      <c r="Y35" s="162" t="s">
        <v>302</v>
      </c>
      <c r="Z35" s="152"/>
      <c r="AA35" s="152"/>
      <c r="AB35" s="152"/>
      <c r="AC35" s="152"/>
      <c r="AD35" s="152"/>
      <c r="AE35" s="152"/>
      <c r="AF35" s="152"/>
      <c r="AG35" s="152" t="s">
        <v>303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ht="33.75" customHeight="1" outlineLevel="2">
      <c r="A36" s="159"/>
      <c r="B36" s="160"/>
      <c r="C36" s="204" t="s">
        <v>699</v>
      </c>
      <c r="D36" s="203"/>
      <c r="E36" s="203"/>
      <c r="F36" s="203"/>
      <c r="G36" s="203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305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81" t="str">
        <f>C36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6" s="152"/>
      <c r="BC36" s="152"/>
      <c r="BD36" s="152"/>
      <c r="BE36" s="152"/>
      <c r="BF36" s="152"/>
      <c r="BG36" s="152"/>
      <c r="BH36" s="152"/>
    </row>
    <row r="37" spans="1:60" outlineLevel="2">
      <c r="A37" s="159"/>
      <c r="B37" s="160"/>
      <c r="C37" s="195" t="s">
        <v>2212</v>
      </c>
      <c r="D37" s="164"/>
      <c r="E37" s="165">
        <v>11.44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315</v>
      </c>
      <c r="AH37" s="152">
        <v>0</v>
      </c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3">
      <c r="A38" s="159"/>
      <c r="B38" s="160"/>
      <c r="C38" s="195" t="s">
        <v>2213</v>
      </c>
      <c r="D38" s="164"/>
      <c r="E38" s="165">
        <v>8.14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3">
      <c r="A39" s="159"/>
      <c r="B39" s="160"/>
      <c r="C39" s="195" t="s">
        <v>2214</v>
      </c>
      <c r="D39" s="164"/>
      <c r="E39" s="165">
        <v>77.577500000000001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3">
      <c r="A40" s="159"/>
      <c r="B40" s="160"/>
      <c r="C40" s="195" t="s">
        <v>2215</v>
      </c>
      <c r="D40" s="164"/>
      <c r="E40" s="165">
        <v>41.277500000000003</v>
      </c>
      <c r="F40" s="162"/>
      <c r="G40" s="162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315</v>
      </c>
      <c r="AH40" s="152">
        <v>0</v>
      </c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outlineLevel="1">
      <c r="A41" s="174">
        <v>18</v>
      </c>
      <c r="B41" s="175" t="s">
        <v>701</v>
      </c>
      <c r="C41" s="194" t="s">
        <v>702</v>
      </c>
      <c r="D41" s="176" t="s">
        <v>312</v>
      </c>
      <c r="E41" s="177">
        <v>41.530500000000004</v>
      </c>
      <c r="F41" s="178"/>
      <c r="G41" s="179">
        <f>ROUND(E41*F41,2)</f>
        <v>0</v>
      </c>
      <c r="H41" s="178">
        <v>0</v>
      </c>
      <c r="I41" s="179">
        <f>ROUND(E41*H41,2)</f>
        <v>0</v>
      </c>
      <c r="J41" s="178">
        <v>30.6</v>
      </c>
      <c r="K41" s="179">
        <f>ROUND(E41*J41,2)</f>
        <v>1270.83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 t="s">
        <v>298</v>
      </c>
      <c r="S41" s="179" t="s">
        <v>299</v>
      </c>
      <c r="T41" s="180" t="s">
        <v>534</v>
      </c>
      <c r="U41" s="162">
        <v>8.4000000000000005E-2</v>
      </c>
      <c r="V41" s="162">
        <f>ROUND(E41*U41,2)</f>
        <v>3.49</v>
      </c>
      <c r="W41" s="162"/>
      <c r="X41" s="162" t="s">
        <v>301</v>
      </c>
      <c r="Y41" s="162" t="s">
        <v>302</v>
      </c>
      <c r="Z41" s="152"/>
      <c r="AA41" s="152"/>
      <c r="AB41" s="152"/>
      <c r="AC41" s="152"/>
      <c r="AD41" s="152"/>
      <c r="AE41" s="152"/>
      <c r="AF41" s="152"/>
      <c r="AG41" s="152" t="s">
        <v>303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ht="33.75" customHeight="1" outlineLevel="2">
      <c r="A42" s="159"/>
      <c r="B42" s="160"/>
      <c r="C42" s="204" t="s">
        <v>699</v>
      </c>
      <c r="D42" s="203"/>
      <c r="E42" s="203"/>
      <c r="F42" s="203"/>
      <c r="G42" s="203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305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81" t="str">
        <f>C42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2" s="152"/>
      <c r="BC42" s="152"/>
      <c r="BD42" s="152"/>
      <c r="BE42" s="152"/>
      <c r="BF42" s="152"/>
      <c r="BG42" s="152"/>
      <c r="BH42" s="152"/>
    </row>
    <row r="43" spans="1:60" outlineLevel="2">
      <c r="A43" s="159"/>
      <c r="B43" s="160"/>
      <c r="C43" s="195" t="s">
        <v>2216</v>
      </c>
      <c r="D43" s="164"/>
      <c r="E43" s="165">
        <v>41.530500000000004</v>
      </c>
      <c r="F43" s="162"/>
      <c r="G43" s="162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315</v>
      </c>
      <c r="AH43" s="152">
        <v>0</v>
      </c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1">
      <c r="A44" s="174">
        <v>19</v>
      </c>
      <c r="B44" s="175" t="s">
        <v>2217</v>
      </c>
      <c r="C44" s="194" t="s">
        <v>2218</v>
      </c>
      <c r="D44" s="176" t="s">
        <v>449</v>
      </c>
      <c r="E44" s="177">
        <v>40</v>
      </c>
      <c r="F44" s="178"/>
      <c r="G44" s="179">
        <f>ROUND(E44*F44,2)</f>
        <v>0</v>
      </c>
      <c r="H44" s="178">
        <v>17.809999999999999</v>
      </c>
      <c r="I44" s="179">
        <f>ROUND(E44*H44,2)</f>
        <v>712.4</v>
      </c>
      <c r="J44" s="178">
        <v>1845.89</v>
      </c>
      <c r="K44" s="179">
        <f>ROUND(E44*J44,2)</f>
        <v>73835.600000000006</v>
      </c>
      <c r="L44" s="179">
        <v>21</v>
      </c>
      <c r="M44" s="179">
        <f>G44*(1+L44/100)</f>
        <v>0</v>
      </c>
      <c r="N44" s="177">
        <v>5.2199999999999998E-3</v>
      </c>
      <c r="O44" s="177">
        <f>ROUND(E44*N44,2)</f>
        <v>0.21</v>
      </c>
      <c r="P44" s="177">
        <v>0</v>
      </c>
      <c r="Q44" s="177">
        <f>ROUND(E44*P44,2)</f>
        <v>0</v>
      </c>
      <c r="R44" s="179" t="s">
        <v>298</v>
      </c>
      <c r="S44" s="179" t="s">
        <v>299</v>
      </c>
      <c r="T44" s="180" t="s">
        <v>534</v>
      </c>
      <c r="U44" s="162">
        <v>2.2138599999999999</v>
      </c>
      <c r="V44" s="162">
        <f>ROUND(E44*U44,2)</f>
        <v>88.55</v>
      </c>
      <c r="W44" s="162"/>
      <c r="X44" s="162" t="s">
        <v>301</v>
      </c>
      <c r="Y44" s="162" t="s">
        <v>302</v>
      </c>
      <c r="Z44" s="152"/>
      <c r="AA44" s="152"/>
      <c r="AB44" s="152"/>
      <c r="AC44" s="152"/>
      <c r="AD44" s="152"/>
      <c r="AE44" s="152"/>
      <c r="AF44" s="152"/>
      <c r="AG44" s="152" t="s">
        <v>303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ht="22.5" customHeight="1" outlineLevel="2">
      <c r="A45" s="159"/>
      <c r="B45" s="160"/>
      <c r="C45" s="203" t="s">
        <v>2219</v>
      </c>
      <c r="D45" s="203"/>
      <c r="E45" s="203"/>
      <c r="F45" s="203"/>
      <c r="G45" s="203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305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81" t="str">
        <f>C45</f>
        <v>Horizontálně řízené vrtání, vtažení potrubí na principu rozplavování a rozrušování zeminy pomocí vysokotlaké směsi vody a bentonitu. Případné svařování vtahovaného potrubí.</v>
      </c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195" t="s">
        <v>2220</v>
      </c>
      <c r="D46" s="164"/>
      <c r="E46" s="165">
        <v>4.5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3">
      <c r="A47" s="159"/>
      <c r="B47" s="160"/>
      <c r="C47" s="195" t="s">
        <v>2221</v>
      </c>
      <c r="D47" s="164"/>
      <c r="E47" s="165">
        <v>35.5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315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1">
      <c r="A48" s="174">
        <v>20</v>
      </c>
      <c r="B48" s="175" t="s">
        <v>1178</v>
      </c>
      <c r="C48" s="190" t="s">
        <v>1179</v>
      </c>
      <c r="D48" s="201" t="s">
        <v>449</v>
      </c>
      <c r="E48" s="177">
        <v>18.7</v>
      </c>
      <c r="F48" s="178"/>
      <c r="G48" s="179">
        <f>ROUND(E48*F48,2)</f>
        <v>0</v>
      </c>
      <c r="H48" s="178">
        <v>71.84</v>
      </c>
      <c r="I48" s="179">
        <f>ROUND(E48*H48,2)</f>
        <v>1343.41</v>
      </c>
      <c r="J48" s="178">
        <v>229.86</v>
      </c>
      <c r="K48" s="179">
        <f>ROUND(E48*J48,2)</f>
        <v>4298.38</v>
      </c>
      <c r="L48" s="179">
        <v>21</v>
      </c>
      <c r="M48" s="179">
        <f>G48*(1+L48/100)</f>
        <v>0</v>
      </c>
      <c r="N48" s="177">
        <v>8.6800000000000002E-3</v>
      </c>
      <c r="O48" s="177">
        <f>ROUND(E48*N48,2)</f>
        <v>0.16</v>
      </c>
      <c r="P48" s="177">
        <v>0</v>
      </c>
      <c r="Q48" s="177">
        <f>ROUND(E48*P48,2)</f>
        <v>0</v>
      </c>
      <c r="R48" s="179" t="s">
        <v>298</v>
      </c>
      <c r="S48" s="179" t="s">
        <v>299</v>
      </c>
      <c r="T48" s="180" t="s">
        <v>534</v>
      </c>
      <c r="U48" s="162">
        <v>0.70299999999999996</v>
      </c>
      <c r="V48" s="162">
        <f>ROUND(E48*U48,2)</f>
        <v>13.15</v>
      </c>
      <c r="W48" s="162"/>
      <c r="X48" s="162" t="s">
        <v>301</v>
      </c>
      <c r="Y48" s="162" t="s">
        <v>302</v>
      </c>
      <c r="Z48" s="152"/>
      <c r="AA48" s="152"/>
      <c r="AB48" s="152"/>
      <c r="AC48" s="152"/>
      <c r="AD48" s="152"/>
      <c r="AE48" s="152"/>
      <c r="AF48" s="152"/>
      <c r="AG48" s="152" t="s">
        <v>303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ht="22.5" customHeight="1" outlineLevel="2">
      <c r="A49" s="159"/>
      <c r="B49" s="160"/>
      <c r="C49" s="204" t="s">
        <v>839</v>
      </c>
      <c r="D49" s="203"/>
      <c r="E49" s="203"/>
      <c r="F49" s="203"/>
      <c r="G49" s="203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305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81" t="str">
        <f>C49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9" s="152"/>
      <c r="BC49" s="152"/>
      <c r="BD49" s="152"/>
      <c r="BE49" s="152"/>
      <c r="BF49" s="152"/>
      <c r="BG49" s="152"/>
      <c r="BH49" s="152"/>
    </row>
    <row r="50" spans="1:60" outlineLevel="2">
      <c r="A50" s="159"/>
      <c r="B50" s="160"/>
      <c r="C50" s="163" t="s">
        <v>2222</v>
      </c>
      <c r="D50" s="165"/>
      <c r="E50" s="165">
        <v>18.7</v>
      </c>
      <c r="F50" s="162"/>
      <c r="G50" s="162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315</v>
      </c>
      <c r="AH50" s="152">
        <v>0</v>
      </c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1">
      <c r="A51" s="174">
        <v>21</v>
      </c>
      <c r="B51" s="175" t="s">
        <v>837</v>
      </c>
      <c r="C51" s="194" t="s">
        <v>838</v>
      </c>
      <c r="D51" s="176" t="s">
        <v>449</v>
      </c>
      <c r="E51" s="177">
        <v>16.5</v>
      </c>
      <c r="F51" s="178"/>
      <c r="G51" s="179">
        <f>ROUND(E51*F51,2)</f>
        <v>0</v>
      </c>
      <c r="H51" s="178">
        <v>62.7</v>
      </c>
      <c r="I51" s="179">
        <f>ROUND(E51*H51,2)</f>
        <v>1034.55</v>
      </c>
      <c r="J51" s="178">
        <v>178</v>
      </c>
      <c r="K51" s="179">
        <f>ROUND(E51*J51,2)</f>
        <v>2937</v>
      </c>
      <c r="L51" s="179">
        <v>21</v>
      </c>
      <c r="M51" s="179">
        <f>G51*(1+L51/100)</f>
        <v>0</v>
      </c>
      <c r="N51" s="177">
        <v>2.478E-2</v>
      </c>
      <c r="O51" s="177">
        <f>ROUND(E51*N51,2)</f>
        <v>0.41</v>
      </c>
      <c r="P51" s="177">
        <v>0</v>
      </c>
      <c r="Q51" s="177">
        <f>ROUND(E51*P51,2)</f>
        <v>0</v>
      </c>
      <c r="R51" s="179" t="s">
        <v>298</v>
      </c>
      <c r="S51" s="179" t="s">
        <v>299</v>
      </c>
      <c r="T51" s="180" t="s">
        <v>534</v>
      </c>
      <c r="U51" s="162">
        <v>0.54700000000000004</v>
      </c>
      <c r="V51" s="162">
        <f>ROUND(E51*U51,2)</f>
        <v>9.0299999999999994</v>
      </c>
      <c r="W51" s="162"/>
      <c r="X51" s="162" t="s">
        <v>301</v>
      </c>
      <c r="Y51" s="162" t="s">
        <v>302</v>
      </c>
      <c r="Z51" s="152"/>
      <c r="AA51" s="152"/>
      <c r="AB51" s="152"/>
      <c r="AC51" s="152"/>
      <c r="AD51" s="152"/>
      <c r="AE51" s="152"/>
      <c r="AF51" s="152"/>
      <c r="AG51" s="152" t="s">
        <v>303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ht="22.5" customHeight="1" outlineLevel="2">
      <c r="A52" s="159"/>
      <c r="B52" s="160"/>
      <c r="C52" s="203" t="s">
        <v>839</v>
      </c>
      <c r="D52" s="203"/>
      <c r="E52" s="203"/>
      <c r="F52" s="203"/>
      <c r="G52" s="203"/>
      <c r="H52" s="162"/>
      <c r="I52" s="162"/>
      <c r="J52" s="162"/>
      <c r="K52" s="162"/>
      <c r="L52" s="162"/>
      <c r="M52" s="162"/>
      <c r="N52" s="161"/>
      <c r="O52" s="161"/>
      <c r="P52" s="161"/>
      <c r="Q52" s="161"/>
      <c r="R52" s="162"/>
      <c r="S52" s="162"/>
      <c r="T52" s="162"/>
      <c r="U52" s="162"/>
      <c r="V52" s="162"/>
      <c r="W52" s="162"/>
      <c r="X52" s="162"/>
      <c r="Y52" s="162"/>
      <c r="Z52" s="152"/>
      <c r="AA52" s="152"/>
      <c r="AB52" s="152"/>
      <c r="AC52" s="152"/>
      <c r="AD52" s="152"/>
      <c r="AE52" s="152"/>
      <c r="AF52" s="152"/>
      <c r="AG52" s="152" t="s">
        <v>305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81" t="str">
        <f>C52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2223</v>
      </c>
      <c r="D53" s="164"/>
      <c r="E53" s="165">
        <v>16.5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1">
      <c r="A54" s="174">
        <v>22</v>
      </c>
      <c r="B54" s="175" t="s">
        <v>841</v>
      </c>
      <c r="C54" s="194" t="s">
        <v>842</v>
      </c>
      <c r="D54" s="176" t="s">
        <v>312</v>
      </c>
      <c r="E54" s="177">
        <v>43.366399999999999</v>
      </c>
      <c r="F54" s="178"/>
      <c r="G54" s="179">
        <f>ROUND(E54*F54,2)</f>
        <v>0</v>
      </c>
      <c r="H54" s="178">
        <v>0</v>
      </c>
      <c r="I54" s="179">
        <f>ROUND(E54*H54,2)</f>
        <v>0</v>
      </c>
      <c r="J54" s="178">
        <v>582.5</v>
      </c>
      <c r="K54" s="179">
        <f>ROUND(E54*J54,2)</f>
        <v>25260.93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 t="s">
        <v>298</v>
      </c>
      <c r="S54" s="179" t="s">
        <v>299</v>
      </c>
      <c r="T54" s="180" t="s">
        <v>534</v>
      </c>
      <c r="U54" s="162">
        <v>1.7629999999999999</v>
      </c>
      <c r="V54" s="162">
        <f>ROUND(E54*U54,2)</f>
        <v>76.45</v>
      </c>
      <c r="W54" s="162"/>
      <c r="X54" s="162" t="s">
        <v>301</v>
      </c>
      <c r="Y54" s="162" t="s">
        <v>302</v>
      </c>
      <c r="Z54" s="152"/>
      <c r="AA54" s="152"/>
      <c r="AB54" s="152"/>
      <c r="AC54" s="152"/>
      <c r="AD54" s="152"/>
      <c r="AE54" s="152"/>
      <c r="AF54" s="152"/>
      <c r="AG54" s="152" t="s">
        <v>303</v>
      </c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ht="12.75" customHeight="1" outlineLevel="2">
      <c r="A55" s="159"/>
      <c r="B55" s="160"/>
      <c r="C55" s="204" t="s">
        <v>843</v>
      </c>
      <c r="D55" s="203"/>
      <c r="E55" s="203"/>
      <c r="F55" s="203"/>
      <c r="G55" s="203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305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81" t="str">
        <f>C55</f>
        <v>Příplatek k cenám hloubených vykopávek za ztížení vykopávky v blízkosti podzemního vedení nebo výbušnin pro jakoukoliv třídu horniny.</v>
      </c>
      <c r="BB55" s="152"/>
      <c r="BC55" s="152"/>
      <c r="BD55" s="152"/>
      <c r="BE55" s="152"/>
      <c r="BF55" s="152"/>
      <c r="BG55" s="152"/>
      <c r="BH55" s="152"/>
    </row>
    <row r="56" spans="1:60" outlineLevel="2">
      <c r="A56" s="159"/>
      <c r="B56" s="160"/>
      <c r="C56" s="195" t="s">
        <v>2224</v>
      </c>
      <c r="D56" s="164"/>
      <c r="E56" s="165">
        <v>43.366399999999999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23</v>
      </c>
      <c r="B57" s="175" t="s">
        <v>845</v>
      </c>
      <c r="C57" s="194" t="s">
        <v>846</v>
      </c>
      <c r="D57" s="176" t="s">
        <v>361</v>
      </c>
      <c r="E57" s="177">
        <v>302.39999999999998</v>
      </c>
      <c r="F57" s="178"/>
      <c r="G57" s="179">
        <f>ROUND(E57*F57,2)</f>
        <v>0</v>
      </c>
      <c r="H57" s="178">
        <v>8.5399999999999991</v>
      </c>
      <c r="I57" s="179">
        <f>ROUND(E57*H57,2)</f>
        <v>2582.5</v>
      </c>
      <c r="J57" s="178">
        <v>95.06</v>
      </c>
      <c r="K57" s="179">
        <f>ROUND(E57*J57,2)</f>
        <v>28746.14</v>
      </c>
      <c r="L57" s="179">
        <v>21</v>
      </c>
      <c r="M57" s="179">
        <f>G57*(1+L57/100)</f>
        <v>0</v>
      </c>
      <c r="N57" s="177">
        <v>9.7999999999999997E-4</v>
      </c>
      <c r="O57" s="177">
        <f>ROUND(E57*N57,2)</f>
        <v>0.3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0.23599999999999999</v>
      </c>
      <c r="V57" s="162">
        <f>ROUND(E57*U57,2)</f>
        <v>71.37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204" t="s">
        <v>847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2">
      <c r="A59" s="159"/>
      <c r="B59" s="160"/>
      <c r="C59" s="195" t="s">
        <v>2225</v>
      </c>
      <c r="D59" s="164"/>
      <c r="E59" s="165">
        <v>23.4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3">
      <c r="A60" s="159"/>
      <c r="B60" s="160"/>
      <c r="C60" s="195" t="s">
        <v>2226</v>
      </c>
      <c r="D60" s="164"/>
      <c r="E60" s="165">
        <v>18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3">
      <c r="A61" s="159"/>
      <c r="B61" s="160"/>
      <c r="C61" s="195" t="s">
        <v>2227</v>
      </c>
      <c r="D61" s="164"/>
      <c r="E61" s="165">
        <v>167.4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3">
      <c r="A62" s="159"/>
      <c r="B62" s="160"/>
      <c r="C62" s="195" t="s">
        <v>2228</v>
      </c>
      <c r="D62" s="164"/>
      <c r="E62" s="165">
        <v>93.6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74">
        <v>24</v>
      </c>
      <c r="B63" s="175" t="s">
        <v>849</v>
      </c>
      <c r="C63" s="194" t="s">
        <v>850</v>
      </c>
      <c r="D63" s="176" t="s">
        <v>361</v>
      </c>
      <c r="E63" s="177">
        <v>302.39999999999998</v>
      </c>
      <c r="F63" s="178"/>
      <c r="G63" s="179">
        <f>ROUND(E63*F63,2)</f>
        <v>0</v>
      </c>
      <c r="H63" s="178">
        <v>0</v>
      </c>
      <c r="I63" s="179">
        <f>ROUND(E63*H63,2)</f>
        <v>0</v>
      </c>
      <c r="J63" s="178">
        <v>23.1</v>
      </c>
      <c r="K63" s="179">
        <f>ROUND(E63*J63,2)</f>
        <v>6985.44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 t="s">
        <v>298</v>
      </c>
      <c r="S63" s="179" t="s">
        <v>299</v>
      </c>
      <c r="T63" s="180" t="s">
        <v>534</v>
      </c>
      <c r="U63" s="162">
        <v>7.0000000000000007E-2</v>
      </c>
      <c r="V63" s="162">
        <f>ROUND(E63*U63,2)</f>
        <v>21.17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2">
      <c r="A64" s="159"/>
      <c r="B64" s="160"/>
      <c r="C64" s="204" t="s">
        <v>851</v>
      </c>
      <c r="D64" s="203"/>
      <c r="E64" s="203"/>
      <c r="F64" s="203"/>
      <c r="G64" s="203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305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74">
        <v>25</v>
      </c>
      <c r="B65" s="175" t="s">
        <v>852</v>
      </c>
      <c r="C65" s="190" t="s">
        <v>853</v>
      </c>
      <c r="D65" s="201" t="s">
        <v>361</v>
      </c>
      <c r="E65" s="177">
        <v>96</v>
      </c>
      <c r="F65" s="178"/>
      <c r="G65" s="179">
        <f>ROUND(E65*F65,2)</f>
        <v>0</v>
      </c>
      <c r="H65" s="178">
        <v>12.46</v>
      </c>
      <c r="I65" s="179">
        <f>ROUND(E65*H65,2)</f>
        <v>1196.1600000000001</v>
      </c>
      <c r="J65" s="178">
        <v>66.239999999999995</v>
      </c>
      <c r="K65" s="179">
        <f>ROUND(E65*J65,2)</f>
        <v>6359.04</v>
      </c>
      <c r="L65" s="179">
        <v>21</v>
      </c>
      <c r="M65" s="179">
        <f>G65*(1+L65/100)</f>
        <v>0</v>
      </c>
      <c r="N65" s="177">
        <v>6.9999999999999999E-4</v>
      </c>
      <c r="O65" s="177">
        <f>ROUND(E65*N65,2)</f>
        <v>7.0000000000000007E-2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0.156</v>
      </c>
      <c r="V65" s="162">
        <f>ROUND(E65*U65,2)</f>
        <v>14.98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2">
      <c r="A66" s="159"/>
      <c r="B66" s="160"/>
      <c r="C66" s="195" t="s">
        <v>2229</v>
      </c>
      <c r="D66" s="164"/>
      <c r="E66" s="165">
        <v>96</v>
      </c>
      <c r="F66" s="162"/>
      <c r="G66" s="162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315</v>
      </c>
      <c r="AH66" s="152">
        <v>0</v>
      </c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>
      <c r="A67" s="174">
        <v>26</v>
      </c>
      <c r="B67" s="175" t="s">
        <v>856</v>
      </c>
      <c r="C67" s="190" t="s">
        <v>857</v>
      </c>
      <c r="D67" s="201" t="s">
        <v>361</v>
      </c>
      <c r="E67" s="177">
        <v>96</v>
      </c>
      <c r="F67" s="178"/>
      <c r="G67" s="179">
        <f>ROUND(E67*F67,2)</f>
        <v>0</v>
      </c>
      <c r="H67" s="178">
        <v>0</v>
      </c>
      <c r="I67" s="179">
        <f>ROUND(E67*H67,2)</f>
        <v>0</v>
      </c>
      <c r="J67" s="178">
        <v>31.4</v>
      </c>
      <c r="K67" s="179">
        <f>ROUND(E67*J67,2)</f>
        <v>3014.4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 t="s">
        <v>298</v>
      </c>
      <c r="S67" s="179" t="s">
        <v>299</v>
      </c>
      <c r="T67" s="180" t="s">
        <v>534</v>
      </c>
      <c r="U67" s="162">
        <v>9.5000000000000001E-2</v>
      </c>
      <c r="V67" s="162">
        <f>ROUND(E67*U67,2)</f>
        <v>9.1199999999999992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2">
      <c r="A68" s="159"/>
      <c r="B68" s="160"/>
      <c r="C68" s="204" t="s">
        <v>858</v>
      </c>
      <c r="D68" s="203"/>
      <c r="E68" s="203"/>
      <c r="F68" s="203"/>
      <c r="G68" s="203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305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74">
        <v>27</v>
      </c>
      <c r="B69" s="175" t="s">
        <v>323</v>
      </c>
      <c r="C69" s="194" t="s">
        <v>324</v>
      </c>
      <c r="D69" s="176" t="s">
        <v>312</v>
      </c>
      <c r="E69" s="177">
        <v>202.435</v>
      </c>
      <c r="F69" s="178"/>
      <c r="G69" s="179">
        <f>ROUND(E69*F69,2)</f>
        <v>0</v>
      </c>
      <c r="H69" s="178">
        <v>0</v>
      </c>
      <c r="I69" s="179">
        <f>ROUND(E69*H69,2)</f>
        <v>0</v>
      </c>
      <c r="J69" s="178">
        <v>107.5</v>
      </c>
      <c r="K69" s="179">
        <f>ROUND(E69*J69,2)</f>
        <v>21761.759999999998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 t="s">
        <v>298</v>
      </c>
      <c r="S69" s="179" t="s">
        <v>299</v>
      </c>
      <c r="T69" s="180" t="s">
        <v>534</v>
      </c>
      <c r="U69" s="162">
        <v>0.34499999999999997</v>
      </c>
      <c r="V69" s="162">
        <f>ROUND(E69*U69,2)</f>
        <v>69.84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12.75" customHeight="1" outlineLevel="2">
      <c r="A70" s="159"/>
      <c r="B70" s="160"/>
      <c r="C70" s="203" t="s">
        <v>325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81" t="str">
        <f>C70</f>
        <v>bez naložení do dopravní nádoby, ale s vyprázdněním dopravní nádoby na hromadu nebo na dopravní prostředek,</v>
      </c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2230</v>
      </c>
      <c r="D71" s="164"/>
      <c r="E71" s="165">
        <v>202.435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1">
      <c r="A72" s="174">
        <v>28</v>
      </c>
      <c r="B72" s="175" t="s">
        <v>332</v>
      </c>
      <c r="C72" s="194" t="s">
        <v>333</v>
      </c>
      <c r="D72" s="176" t="s">
        <v>312</v>
      </c>
      <c r="E72" s="177">
        <v>240.55</v>
      </c>
      <c r="F72" s="178"/>
      <c r="G72" s="179">
        <f>ROUND(E72*F72,2)</f>
        <v>0</v>
      </c>
      <c r="H72" s="178">
        <v>0</v>
      </c>
      <c r="I72" s="179">
        <f>ROUND(E72*H72,2)</f>
        <v>0</v>
      </c>
      <c r="J72" s="178">
        <v>52.3</v>
      </c>
      <c r="K72" s="179">
        <f>ROUND(E72*J72,2)</f>
        <v>12580.77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 t="s">
        <v>298</v>
      </c>
      <c r="S72" s="179" t="s">
        <v>299</v>
      </c>
      <c r="T72" s="180" t="s">
        <v>534</v>
      </c>
      <c r="U72" s="162">
        <v>5.2999999999999999E-2</v>
      </c>
      <c r="V72" s="162">
        <f>ROUND(E72*U72,2)</f>
        <v>12.75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303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2">
      <c r="A73" s="159"/>
      <c r="B73" s="160"/>
      <c r="C73" s="195" t="s">
        <v>2231</v>
      </c>
      <c r="D73" s="164"/>
      <c r="E73" s="165">
        <v>202.435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outlineLevel="3">
      <c r="A74" s="159"/>
      <c r="B74" s="160"/>
      <c r="C74" s="195" t="s">
        <v>2232</v>
      </c>
      <c r="D74" s="164"/>
      <c r="E74" s="165">
        <v>38.115000000000002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315</v>
      </c>
      <c r="AH74" s="152">
        <v>0</v>
      </c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1">
      <c r="A75" s="174">
        <v>29</v>
      </c>
      <c r="B75" s="175" t="s">
        <v>326</v>
      </c>
      <c r="C75" s="190" t="s">
        <v>327</v>
      </c>
      <c r="D75" s="201" t="s">
        <v>312</v>
      </c>
      <c r="E75" s="177">
        <v>240.55</v>
      </c>
      <c r="F75" s="178"/>
      <c r="G75" s="179">
        <f>ROUND(E75*F75,2)</f>
        <v>0</v>
      </c>
      <c r="H75" s="178">
        <v>0</v>
      </c>
      <c r="I75" s="179">
        <f>ROUND(E75*H75,2)</f>
        <v>0</v>
      </c>
      <c r="J75" s="178">
        <v>185.2</v>
      </c>
      <c r="K75" s="179">
        <f>ROUND(E75*J75,2)</f>
        <v>44549.86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 t="s">
        <v>298</v>
      </c>
      <c r="S75" s="179" t="s">
        <v>299</v>
      </c>
      <c r="T75" s="180" t="s">
        <v>534</v>
      </c>
      <c r="U75" s="162">
        <v>1.0999999999999999E-2</v>
      </c>
      <c r="V75" s="162">
        <f>ROUND(E75*U75,2)</f>
        <v>2.65</v>
      </c>
      <c r="W75" s="162"/>
      <c r="X75" s="162" t="s">
        <v>301</v>
      </c>
      <c r="Y75" s="162" t="s">
        <v>302</v>
      </c>
      <c r="Z75" s="152"/>
      <c r="AA75" s="152"/>
      <c r="AB75" s="152"/>
      <c r="AC75" s="152"/>
      <c r="AD75" s="152"/>
      <c r="AE75" s="152"/>
      <c r="AF75" s="152"/>
      <c r="AG75" s="152" t="s">
        <v>303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ht="12.75" customHeight="1" outlineLevel="2">
      <c r="A76" s="159"/>
      <c r="B76" s="160"/>
      <c r="C76" s="204" t="s">
        <v>328</v>
      </c>
      <c r="D76" s="203"/>
      <c r="E76" s="203"/>
      <c r="F76" s="203"/>
      <c r="G76" s="203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305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2">
      <c r="A77" s="159"/>
      <c r="B77" s="160"/>
      <c r="C77" s="195" t="s">
        <v>2233</v>
      </c>
      <c r="D77" s="164"/>
      <c r="E77" s="165">
        <v>38.115000000000002</v>
      </c>
      <c r="F77" s="162"/>
      <c r="G77" s="162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315</v>
      </c>
      <c r="AH77" s="152">
        <v>0</v>
      </c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3">
      <c r="A78" s="159"/>
      <c r="B78" s="160"/>
      <c r="C78" s="163" t="s">
        <v>2234</v>
      </c>
      <c r="D78" s="165"/>
      <c r="E78" s="165">
        <v>164.32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3">
      <c r="A79" s="159"/>
      <c r="B79" s="160"/>
      <c r="C79" s="195" t="s">
        <v>2235</v>
      </c>
      <c r="D79" s="164"/>
      <c r="E79" s="165">
        <v>38.115000000000002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1">
      <c r="A80" s="174">
        <v>30</v>
      </c>
      <c r="B80" s="175" t="s">
        <v>329</v>
      </c>
      <c r="C80" s="194" t="s">
        <v>330</v>
      </c>
      <c r="D80" s="176" t="s">
        <v>312</v>
      </c>
      <c r="E80" s="177">
        <v>6572.8</v>
      </c>
      <c r="F80" s="178"/>
      <c r="G80" s="179">
        <f>ROUND(E80*F80,2)</f>
        <v>0</v>
      </c>
      <c r="H80" s="178">
        <v>0</v>
      </c>
      <c r="I80" s="179">
        <f>ROUND(E80*H80,2)</f>
        <v>0</v>
      </c>
      <c r="J80" s="178">
        <v>14.8</v>
      </c>
      <c r="K80" s="179">
        <f>ROUND(E80*J80,2)</f>
        <v>97277.440000000002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 t="s">
        <v>298</v>
      </c>
      <c r="S80" s="179" t="s">
        <v>299</v>
      </c>
      <c r="T80" s="180" t="s">
        <v>534</v>
      </c>
      <c r="U80" s="162">
        <v>0</v>
      </c>
      <c r="V80" s="162">
        <f>ROUND(E80*U80,2)</f>
        <v>0</v>
      </c>
      <c r="W80" s="162"/>
      <c r="X80" s="162" t="s">
        <v>301</v>
      </c>
      <c r="Y80" s="162" t="s">
        <v>302</v>
      </c>
      <c r="Z80" s="152"/>
      <c r="AA80" s="152"/>
      <c r="AB80" s="152"/>
      <c r="AC80" s="152"/>
      <c r="AD80" s="152"/>
      <c r="AE80" s="152"/>
      <c r="AF80" s="152"/>
      <c r="AG80" s="152" t="s">
        <v>303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ht="12.75" customHeight="1" outlineLevel="2">
      <c r="A81" s="159"/>
      <c r="B81" s="160"/>
      <c r="C81" s="203" t="s">
        <v>328</v>
      </c>
      <c r="D81" s="203"/>
      <c r="E81" s="203"/>
      <c r="F81" s="203"/>
      <c r="G81" s="203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305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2">
      <c r="A82" s="159"/>
      <c r="B82" s="160"/>
      <c r="C82" s="195" t="s">
        <v>2236</v>
      </c>
      <c r="D82" s="164"/>
      <c r="E82" s="165">
        <v>6572.8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82">
        <v>31</v>
      </c>
      <c r="B83" s="183" t="s">
        <v>334</v>
      </c>
      <c r="C83" s="191" t="s">
        <v>335</v>
      </c>
      <c r="D83" s="202" t="s">
        <v>312</v>
      </c>
      <c r="E83" s="185">
        <v>202.435</v>
      </c>
      <c r="F83" s="186"/>
      <c r="G83" s="187">
        <f>ROUND(E83*F83,2)</f>
        <v>0</v>
      </c>
      <c r="H83" s="186">
        <v>0</v>
      </c>
      <c r="I83" s="187">
        <f>ROUND(E83*H83,2)</f>
        <v>0</v>
      </c>
      <c r="J83" s="186">
        <v>12.2</v>
      </c>
      <c r="K83" s="187">
        <f>ROUND(E83*J83,2)</f>
        <v>2469.71</v>
      </c>
      <c r="L83" s="187">
        <v>21</v>
      </c>
      <c r="M83" s="187">
        <f>G83*(1+L83/100)</f>
        <v>0</v>
      </c>
      <c r="N83" s="185">
        <v>0</v>
      </c>
      <c r="O83" s="185">
        <f>ROUND(E83*N83,2)</f>
        <v>0</v>
      </c>
      <c r="P83" s="185">
        <v>0</v>
      </c>
      <c r="Q83" s="185">
        <f>ROUND(E83*P83,2)</f>
        <v>0</v>
      </c>
      <c r="R83" s="187" t="s">
        <v>298</v>
      </c>
      <c r="S83" s="187" t="s">
        <v>299</v>
      </c>
      <c r="T83" s="188" t="s">
        <v>534</v>
      </c>
      <c r="U83" s="162">
        <v>8.9999999999999993E-3</v>
      </c>
      <c r="V83" s="162">
        <f>ROUND(E83*U83,2)</f>
        <v>1.82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1">
      <c r="A84" s="182">
        <v>32</v>
      </c>
      <c r="B84" s="183" t="s">
        <v>340</v>
      </c>
      <c r="C84" s="196" t="s">
        <v>341</v>
      </c>
      <c r="D84" s="184" t="s">
        <v>312</v>
      </c>
      <c r="E84" s="185">
        <v>164.32</v>
      </c>
      <c r="F84" s="186"/>
      <c r="G84" s="187">
        <f>ROUND(E84*F84,2)</f>
        <v>0</v>
      </c>
      <c r="H84" s="186">
        <v>0</v>
      </c>
      <c r="I84" s="187">
        <f>ROUND(E84*H84,2)</f>
        <v>0</v>
      </c>
      <c r="J84" s="186">
        <v>347.4</v>
      </c>
      <c r="K84" s="187">
        <f>ROUND(E84*J84,2)</f>
        <v>57084.77</v>
      </c>
      <c r="L84" s="187">
        <v>21</v>
      </c>
      <c r="M84" s="187">
        <f>G84*(1+L84/100)</f>
        <v>0</v>
      </c>
      <c r="N84" s="185">
        <v>0</v>
      </c>
      <c r="O84" s="185">
        <f>ROUND(E84*N84,2)</f>
        <v>0</v>
      </c>
      <c r="P84" s="185">
        <v>0</v>
      </c>
      <c r="Q84" s="185">
        <f>ROUND(E84*P84,2)</f>
        <v>0</v>
      </c>
      <c r="R84" s="187" t="s">
        <v>298</v>
      </c>
      <c r="S84" s="187" t="s">
        <v>299</v>
      </c>
      <c r="T84" s="188" t="s">
        <v>534</v>
      </c>
      <c r="U84" s="162">
        <v>0</v>
      </c>
      <c r="V84" s="162">
        <f>ROUND(E84*U84,2)</f>
        <v>0</v>
      </c>
      <c r="W84" s="162"/>
      <c r="X84" s="162" t="s">
        <v>301</v>
      </c>
      <c r="Y84" s="162" t="s">
        <v>302</v>
      </c>
      <c r="Z84" s="152"/>
      <c r="AA84" s="152"/>
      <c r="AB84" s="152"/>
      <c r="AC84" s="152"/>
      <c r="AD84" s="152"/>
      <c r="AE84" s="152"/>
      <c r="AF84" s="152"/>
      <c r="AG84" s="152" t="s">
        <v>303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>
      <c r="A85" s="174">
        <v>33</v>
      </c>
      <c r="B85" s="175" t="s">
        <v>295</v>
      </c>
      <c r="C85" s="194" t="s">
        <v>296</v>
      </c>
      <c r="D85" s="176" t="s">
        <v>297</v>
      </c>
      <c r="E85" s="177">
        <v>168</v>
      </c>
      <c r="F85" s="178"/>
      <c r="G85" s="179">
        <f>ROUND(E85*F85,2)</f>
        <v>0</v>
      </c>
      <c r="H85" s="178">
        <v>0</v>
      </c>
      <c r="I85" s="179">
        <f>ROUND(E85*H85,2)</f>
        <v>0</v>
      </c>
      <c r="J85" s="178">
        <v>85.1</v>
      </c>
      <c r="K85" s="179">
        <f>ROUND(E85*J85,2)</f>
        <v>14296.8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 t="s">
        <v>298</v>
      </c>
      <c r="S85" s="179" t="s">
        <v>299</v>
      </c>
      <c r="T85" s="180" t="s">
        <v>534</v>
      </c>
      <c r="U85" s="162">
        <v>0.20300000000000001</v>
      </c>
      <c r="V85" s="162">
        <f>ROUND(E85*U85,2)</f>
        <v>34.1</v>
      </c>
      <c r="W85" s="162"/>
      <c r="X85" s="162" t="s">
        <v>301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303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24" outlineLevel="2">
      <c r="A86" s="159"/>
      <c r="B86" s="160"/>
      <c r="C86" s="203" t="s">
        <v>304</v>
      </c>
      <c r="D86" s="203"/>
      <c r="E86" s="203"/>
      <c r="F86" s="203"/>
      <c r="G86" s="203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305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81" t="str">
        <f>C86</f>
        <v>na vzdálenost od hladiny vody v jímce po výšku roviny proložené osou nejvyššího bodu výtlačného potrubí. Včetně odpadní potrubí v délce do 20 m.</v>
      </c>
      <c r="BB86" s="152"/>
      <c r="BC86" s="152"/>
      <c r="BD86" s="152"/>
      <c r="BE86" s="152"/>
      <c r="BF86" s="152"/>
      <c r="BG86" s="152"/>
      <c r="BH86" s="152"/>
    </row>
    <row r="87" spans="1:60" ht="24" outlineLevel="1">
      <c r="A87" s="174">
        <v>34</v>
      </c>
      <c r="B87" s="175" t="s">
        <v>306</v>
      </c>
      <c r="C87" s="194" t="s">
        <v>307</v>
      </c>
      <c r="D87" s="176" t="s">
        <v>308</v>
      </c>
      <c r="E87" s="177">
        <v>7</v>
      </c>
      <c r="F87" s="178"/>
      <c r="G87" s="179">
        <f>ROUND(E87*F87,2)</f>
        <v>0</v>
      </c>
      <c r="H87" s="178">
        <v>0</v>
      </c>
      <c r="I87" s="179">
        <f>ROUND(E87*H87,2)</f>
        <v>0</v>
      </c>
      <c r="J87" s="178">
        <v>36</v>
      </c>
      <c r="K87" s="179">
        <f>ROUND(E87*J87,2)</f>
        <v>252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 t="s">
        <v>298</v>
      </c>
      <c r="S87" s="179" t="s">
        <v>299</v>
      </c>
      <c r="T87" s="180" t="s">
        <v>534</v>
      </c>
      <c r="U87" s="162">
        <v>0</v>
      </c>
      <c r="V87" s="162">
        <f>ROUND(E87*U87,2)</f>
        <v>0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ht="22.5" customHeight="1" outlineLevel="2">
      <c r="A88" s="159"/>
      <c r="B88" s="160"/>
      <c r="C88" s="204" t="s">
        <v>309</v>
      </c>
      <c r="D88" s="203"/>
      <c r="E88" s="203"/>
      <c r="F88" s="203"/>
      <c r="G88" s="203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305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81" t="str">
        <f>C88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88" s="152"/>
      <c r="BC88" s="152"/>
      <c r="BD88" s="152"/>
      <c r="BE88" s="152"/>
      <c r="BF88" s="152"/>
      <c r="BG88" s="152"/>
      <c r="BH88" s="152"/>
    </row>
    <row r="89" spans="1:60" ht="24" outlineLevel="1">
      <c r="A89" s="174">
        <v>35</v>
      </c>
      <c r="B89" s="175" t="s">
        <v>991</v>
      </c>
      <c r="C89" s="194" t="s">
        <v>992</v>
      </c>
      <c r="D89" s="176" t="s">
        <v>361</v>
      </c>
      <c r="E89" s="177">
        <v>46.2</v>
      </c>
      <c r="F89" s="178"/>
      <c r="G89" s="179">
        <f>ROUND(E89*F89,2)</f>
        <v>0</v>
      </c>
      <c r="H89" s="178">
        <v>0</v>
      </c>
      <c r="I89" s="179">
        <f>ROUND(E89*H89,2)</f>
        <v>0</v>
      </c>
      <c r="J89" s="178">
        <v>149.06</v>
      </c>
      <c r="K89" s="179">
        <f>ROUND(E89*J89,2)</f>
        <v>6886.57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298</v>
      </c>
      <c r="S89" s="179" t="s">
        <v>299</v>
      </c>
      <c r="T89" s="180" t="s">
        <v>300</v>
      </c>
      <c r="U89" s="162">
        <v>0.15</v>
      </c>
      <c r="V89" s="162">
        <f>ROUND(E89*U89,2)</f>
        <v>6.93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12.75" customHeight="1" outlineLevel="2">
      <c r="A90" s="159"/>
      <c r="B90" s="160"/>
      <c r="C90" s="203" t="s">
        <v>362</v>
      </c>
      <c r="D90" s="203"/>
      <c r="E90" s="203"/>
      <c r="F90" s="203"/>
      <c r="G90" s="203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305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81" t="str">
        <f>C90</f>
        <v>z rostlé horniny tř.1 - 4 pod násypy z hornin soudržných do 92% PS a hornin nesoudržných sypkých relativní ulehlosti I(d) do 0,8</v>
      </c>
      <c r="BB90" s="152"/>
      <c r="BC90" s="152"/>
      <c r="BD90" s="152"/>
      <c r="BE90" s="152"/>
      <c r="BF90" s="152"/>
      <c r="BG90" s="152"/>
      <c r="BH90" s="152"/>
    </row>
    <row r="91" spans="1:60" outlineLevel="2">
      <c r="A91" s="159"/>
      <c r="B91" s="160"/>
      <c r="C91" s="195" t="s">
        <v>2237</v>
      </c>
      <c r="D91" s="164"/>
      <c r="E91" s="165">
        <v>9.9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315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3">
      <c r="A92" s="159"/>
      <c r="B92" s="160"/>
      <c r="C92" s="195" t="s">
        <v>2238</v>
      </c>
      <c r="D92" s="164"/>
      <c r="E92" s="165">
        <v>36.299999999999997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1">
      <c r="A93" s="174">
        <v>36</v>
      </c>
      <c r="B93" s="175" t="s">
        <v>710</v>
      </c>
      <c r="C93" s="190" t="s">
        <v>711</v>
      </c>
      <c r="D93" s="201" t="s">
        <v>312</v>
      </c>
      <c r="E93" s="177">
        <v>41.375489999999999</v>
      </c>
      <c r="F93" s="178"/>
      <c r="G93" s="179">
        <f>ROUND(E93*F93,2)</f>
        <v>0</v>
      </c>
      <c r="H93" s="178">
        <v>0</v>
      </c>
      <c r="I93" s="179">
        <f>ROUND(E93*H93,2)</f>
        <v>0</v>
      </c>
      <c r="J93" s="178">
        <v>495</v>
      </c>
      <c r="K93" s="179">
        <f>ROUND(E93*J93,2)</f>
        <v>20480.87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 t="s">
        <v>298</v>
      </c>
      <c r="S93" s="179" t="s">
        <v>299</v>
      </c>
      <c r="T93" s="180" t="s">
        <v>534</v>
      </c>
      <c r="U93" s="162">
        <v>1.587</v>
      </c>
      <c r="V93" s="162">
        <f>ROUND(E93*U93,2)</f>
        <v>65.66</v>
      </c>
      <c r="W93" s="162"/>
      <c r="X93" s="162" t="s">
        <v>301</v>
      </c>
      <c r="Y93" s="162" t="s">
        <v>302</v>
      </c>
      <c r="Z93" s="152"/>
      <c r="AA93" s="152"/>
      <c r="AB93" s="152"/>
      <c r="AC93" s="152"/>
      <c r="AD93" s="152"/>
      <c r="AE93" s="152"/>
      <c r="AF93" s="152"/>
      <c r="AG93" s="152" t="s">
        <v>303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ht="22.5" customHeight="1" outlineLevel="2">
      <c r="A94" s="159"/>
      <c r="B94" s="160"/>
      <c r="C94" s="204" t="s">
        <v>712</v>
      </c>
      <c r="D94" s="203"/>
      <c r="E94" s="203"/>
      <c r="F94" s="203"/>
      <c r="G94" s="203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305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81" t="str">
        <f>C94</f>
        <v>sypaninou z vhodných hornin tř. 1 - 4 nebo materiálem připraveným podél výkopu ve vzdálenosti do 3 m od jeho kraje, pro jakoukoliv hloubku výkopu a jakoukoliv míru zhutnění,</v>
      </c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2239</v>
      </c>
      <c r="D95" s="164"/>
      <c r="E95" s="165">
        <v>3.1026899999999999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3">
      <c r="A96" s="159"/>
      <c r="B96" s="160"/>
      <c r="C96" s="195" t="s">
        <v>2240</v>
      </c>
      <c r="D96" s="164"/>
      <c r="E96" s="165">
        <v>2.593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3">
      <c r="A97" s="159"/>
      <c r="B97" s="160"/>
      <c r="C97" s="195" t="s">
        <v>2241</v>
      </c>
      <c r="D97" s="164"/>
      <c r="E97" s="165">
        <v>22.196190000000001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3">
      <c r="A98" s="159"/>
      <c r="B98" s="160"/>
      <c r="C98" s="195" t="s">
        <v>2242</v>
      </c>
      <c r="D98" s="164"/>
      <c r="E98" s="165">
        <v>13.483599999999999</v>
      </c>
      <c r="F98" s="162"/>
      <c r="G98" s="162"/>
      <c r="H98" s="162"/>
      <c r="I98" s="162"/>
      <c r="J98" s="162"/>
      <c r="K98" s="162"/>
      <c r="L98" s="162"/>
      <c r="M98" s="162"/>
      <c r="N98" s="161"/>
      <c r="O98" s="161"/>
      <c r="P98" s="161"/>
      <c r="Q98" s="161"/>
      <c r="R98" s="162"/>
      <c r="S98" s="162"/>
      <c r="T98" s="162"/>
      <c r="U98" s="162"/>
      <c r="V98" s="162"/>
      <c r="W98" s="162"/>
      <c r="X98" s="162"/>
      <c r="Y98" s="162"/>
      <c r="Z98" s="152"/>
      <c r="AA98" s="152"/>
      <c r="AB98" s="152"/>
      <c r="AC98" s="152"/>
      <c r="AD98" s="152"/>
      <c r="AE98" s="152"/>
      <c r="AF98" s="152"/>
      <c r="AG98" s="152" t="s">
        <v>315</v>
      </c>
      <c r="AH98" s="152">
        <v>0</v>
      </c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>
      <c r="A99" s="174">
        <v>37</v>
      </c>
      <c r="B99" s="175" t="s">
        <v>336</v>
      </c>
      <c r="C99" s="194" t="s">
        <v>337</v>
      </c>
      <c r="D99" s="176" t="s">
        <v>312</v>
      </c>
      <c r="E99" s="177">
        <v>149.19899000000001</v>
      </c>
      <c r="F99" s="178"/>
      <c r="G99" s="179">
        <f>ROUND(E99*F99,2)</f>
        <v>0</v>
      </c>
      <c r="H99" s="178">
        <v>0</v>
      </c>
      <c r="I99" s="179">
        <f>ROUND(E99*H99,2)</f>
        <v>0</v>
      </c>
      <c r="J99" s="178">
        <v>98.3</v>
      </c>
      <c r="K99" s="179">
        <f>ROUND(E99*J99,2)</f>
        <v>14666.26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 t="s">
        <v>298</v>
      </c>
      <c r="S99" s="179" t="s">
        <v>299</v>
      </c>
      <c r="T99" s="180" t="s">
        <v>534</v>
      </c>
      <c r="U99" s="162">
        <v>0.20200000000000001</v>
      </c>
      <c r="V99" s="162">
        <f>ROUND(E99*U99,2)</f>
        <v>30.14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204" t="s">
        <v>338</v>
      </c>
      <c r="D100" s="203"/>
      <c r="E100" s="203"/>
      <c r="F100" s="203"/>
      <c r="G100" s="203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305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195" t="s">
        <v>2231</v>
      </c>
      <c r="D101" s="164"/>
      <c r="E101" s="165">
        <v>202.435</v>
      </c>
      <c r="F101" s="162"/>
      <c r="G101" s="162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315</v>
      </c>
      <c r="AH101" s="152">
        <v>0</v>
      </c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3">
      <c r="A102" s="159"/>
      <c r="B102" s="160"/>
      <c r="C102" s="195" t="s">
        <v>2243</v>
      </c>
      <c r="D102" s="164"/>
      <c r="E102" s="165">
        <v>-41.38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3">
      <c r="A103" s="159"/>
      <c r="B103" s="160"/>
      <c r="C103" s="163" t="s">
        <v>2244</v>
      </c>
      <c r="D103" s="165"/>
      <c r="E103" s="165">
        <v>-9.24</v>
      </c>
      <c r="F103" s="162"/>
      <c r="G103" s="162"/>
      <c r="H103" s="162"/>
      <c r="I103" s="162"/>
      <c r="J103" s="162"/>
      <c r="K103" s="162"/>
      <c r="L103" s="162"/>
      <c r="M103" s="162"/>
      <c r="N103" s="161"/>
      <c r="O103" s="161"/>
      <c r="P103" s="161"/>
      <c r="Q103" s="161"/>
      <c r="R103" s="162"/>
      <c r="S103" s="162"/>
      <c r="T103" s="162"/>
      <c r="U103" s="162"/>
      <c r="V103" s="162"/>
      <c r="W103" s="162"/>
      <c r="X103" s="162"/>
      <c r="Y103" s="162"/>
      <c r="Z103" s="152"/>
      <c r="AA103" s="152"/>
      <c r="AB103" s="152"/>
      <c r="AC103" s="152"/>
      <c r="AD103" s="152"/>
      <c r="AE103" s="152"/>
      <c r="AF103" s="152"/>
      <c r="AG103" s="152" t="s">
        <v>315</v>
      </c>
      <c r="AH103" s="152">
        <v>0</v>
      </c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3">
      <c r="A104" s="159"/>
      <c r="B104" s="160"/>
      <c r="C104" s="195" t="s">
        <v>2245</v>
      </c>
      <c r="D104" s="164"/>
      <c r="E104" s="165">
        <v>-2.6160100000000002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>
      <c r="A105" s="174">
        <v>38</v>
      </c>
      <c r="B105" s="175" t="s">
        <v>717</v>
      </c>
      <c r="C105" s="194" t="s">
        <v>718</v>
      </c>
      <c r="D105" s="176" t="s">
        <v>361</v>
      </c>
      <c r="E105" s="177">
        <v>88.2</v>
      </c>
      <c r="F105" s="178"/>
      <c r="G105" s="179">
        <f>ROUND(E105*F105,2)</f>
        <v>0</v>
      </c>
      <c r="H105" s="178">
        <v>1.41</v>
      </c>
      <c r="I105" s="179">
        <f>ROUND(E105*H105,2)</f>
        <v>124.36</v>
      </c>
      <c r="J105" s="178">
        <v>18.690000000000001</v>
      </c>
      <c r="K105" s="179">
        <f>ROUND(E105*J105,2)</f>
        <v>1648.46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 t="s">
        <v>719</v>
      </c>
      <c r="S105" s="179" t="s">
        <v>299</v>
      </c>
      <c r="T105" s="180" t="s">
        <v>534</v>
      </c>
      <c r="U105" s="162">
        <v>0.06</v>
      </c>
      <c r="V105" s="162">
        <f>ROUND(E105*U105,2)</f>
        <v>5.29</v>
      </c>
      <c r="W105" s="162"/>
      <c r="X105" s="162" t="s">
        <v>301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303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ht="12.75" customHeight="1" outlineLevel="2">
      <c r="A106" s="159"/>
      <c r="B106" s="160"/>
      <c r="C106" s="204" t="s">
        <v>720</v>
      </c>
      <c r="D106" s="203"/>
      <c r="E106" s="203"/>
      <c r="F106" s="203"/>
      <c r="G106" s="203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305</v>
      </c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1">
      <c r="A107" s="174">
        <v>39</v>
      </c>
      <c r="B107" s="175" t="s">
        <v>721</v>
      </c>
      <c r="C107" s="190" t="s">
        <v>722</v>
      </c>
      <c r="D107" s="201" t="s">
        <v>361</v>
      </c>
      <c r="E107" s="177">
        <v>88.2</v>
      </c>
      <c r="F107" s="178"/>
      <c r="G107" s="179">
        <f>ROUND(E107*F107,2)</f>
        <v>0</v>
      </c>
      <c r="H107" s="178">
        <v>0</v>
      </c>
      <c r="I107" s="179">
        <f>ROUND(E107*H107,2)</f>
        <v>0</v>
      </c>
      <c r="J107" s="178">
        <v>79.2</v>
      </c>
      <c r="K107" s="179">
        <f>ROUND(E107*J107,2)</f>
        <v>6985.44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 t="s">
        <v>298</v>
      </c>
      <c r="S107" s="179" t="s">
        <v>299</v>
      </c>
      <c r="T107" s="180" t="s">
        <v>534</v>
      </c>
      <c r="U107" s="162">
        <v>0.254</v>
      </c>
      <c r="V107" s="162">
        <f>ROUND(E107*U107,2)</f>
        <v>22.4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24" outlineLevel="2">
      <c r="A108" s="159"/>
      <c r="B108" s="160"/>
      <c r="C108" s="204" t="s">
        <v>723</v>
      </c>
      <c r="D108" s="203"/>
      <c r="E108" s="203"/>
      <c r="F108" s="203"/>
      <c r="G108" s="203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305</v>
      </c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81" t="str">
        <f>C108</f>
        <v>s případným nutným přemístěním hromad nebo dočasných skládek na místo potřeby ze vzdálenosti do 30 m, v rovině nebo ve svahu do 1 : 5,</v>
      </c>
      <c r="BB108" s="152"/>
      <c r="BC108" s="152"/>
      <c r="BD108" s="152"/>
      <c r="BE108" s="152"/>
      <c r="BF108" s="152"/>
      <c r="BG108" s="152"/>
      <c r="BH108" s="152"/>
    </row>
    <row r="109" spans="1:60" outlineLevel="1">
      <c r="A109" s="182">
        <v>40</v>
      </c>
      <c r="B109" s="183" t="s">
        <v>724</v>
      </c>
      <c r="C109" s="196" t="s">
        <v>725</v>
      </c>
      <c r="D109" s="184" t="s">
        <v>726</v>
      </c>
      <c r="E109" s="185">
        <v>2.2000000000000002</v>
      </c>
      <c r="F109" s="186"/>
      <c r="G109" s="187">
        <f>ROUND(E109*F109,2)</f>
        <v>0</v>
      </c>
      <c r="H109" s="186">
        <v>95.9</v>
      </c>
      <c r="I109" s="187">
        <f>ROUND(E109*H109,2)</f>
        <v>210.98</v>
      </c>
      <c r="J109" s="186">
        <v>0</v>
      </c>
      <c r="K109" s="187">
        <f>ROUND(E109*J109,2)</f>
        <v>0</v>
      </c>
      <c r="L109" s="187">
        <v>21</v>
      </c>
      <c r="M109" s="187">
        <f>G109*(1+L109/100)</f>
        <v>0</v>
      </c>
      <c r="N109" s="185">
        <v>1E-3</v>
      </c>
      <c r="O109" s="185">
        <f>ROUND(E109*N109,2)</f>
        <v>0</v>
      </c>
      <c r="P109" s="185">
        <v>0</v>
      </c>
      <c r="Q109" s="185">
        <f>ROUND(E109*P109,2)</f>
        <v>0</v>
      </c>
      <c r="R109" s="187" t="s">
        <v>345</v>
      </c>
      <c r="S109" s="187" t="s">
        <v>299</v>
      </c>
      <c r="T109" s="188" t="s">
        <v>534</v>
      </c>
      <c r="U109" s="162">
        <v>0</v>
      </c>
      <c r="V109" s="162">
        <f>ROUND(E109*U109,2)</f>
        <v>0</v>
      </c>
      <c r="W109" s="162"/>
      <c r="X109" s="162" t="s">
        <v>347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348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>
      <c r="A110" s="174">
        <v>41</v>
      </c>
      <c r="B110" s="175" t="s">
        <v>727</v>
      </c>
      <c r="C110" s="190" t="s">
        <v>728</v>
      </c>
      <c r="D110" s="201" t="s">
        <v>344</v>
      </c>
      <c r="E110" s="177">
        <v>74.475880000000004</v>
      </c>
      <c r="F110" s="178"/>
      <c r="G110" s="179">
        <f>ROUND(E110*F110,2)</f>
        <v>0</v>
      </c>
      <c r="H110" s="178">
        <v>227.6</v>
      </c>
      <c r="I110" s="179">
        <f>ROUND(E110*H110,2)</f>
        <v>16950.71</v>
      </c>
      <c r="J110" s="178">
        <v>0</v>
      </c>
      <c r="K110" s="179">
        <f>ROUND(E110*J110,2)</f>
        <v>0</v>
      </c>
      <c r="L110" s="179">
        <v>21</v>
      </c>
      <c r="M110" s="179">
        <f>G110*(1+L110/100)</f>
        <v>0</v>
      </c>
      <c r="N110" s="177">
        <v>1</v>
      </c>
      <c r="O110" s="177">
        <f>ROUND(E110*N110,2)</f>
        <v>74.48</v>
      </c>
      <c r="P110" s="177">
        <v>0</v>
      </c>
      <c r="Q110" s="177">
        <f>ROUND(E110*P110,2)</f>
        <v>0</v>
      </c>
      <c r="R110" s="179" t="s">
        <v>345</v>
      </c>
      <c r="S110" s="179" t="s">
        <v>346</v>
      </c>
      <c r="T110" s="180" t="s">
        <v>534</v>
      </c>
      <c r="U110" s="162">
        <v>0</v>
      </c>
      <c r="V110" s="162">
        <f>ROUND(E110*U110,2)</f>
        <v>0</v>
      </c>
      <c r="W110" s="162"/>
      <c r="X110" s="162" t="s">
        <v>347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348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195" t="s">
        <v>2246</v>
      </c>
      <c r="D111" s="164"/>
      <c r="E111" s="165">
        <v>74.475880000000004</v>
      </c>
      <c r="F111" s="162"/>
      <c r="G111" s="162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315</v>
      </c>
      <c r="AH111" s="152">
        <v>0</v>
      </c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1">
      <c r="A112" s="174">
        <v>42</v>
      </c>
      <c r="B112" s="175" t="s">
        <v>342</v>
      </c>
      <c r="C112" s="190" t="s">
        <v>343</v>
      </c>
      <c r="D112" s="201" t="s">
        <v>344</v>
      </c>
      <c r="E112" s="177">
        <v>199.95930000000001</v>
      </c>
      <c r="F112" s="178"/>
      <c r="G112" s="179">
        <f>ROUND(E112*F112,2)</f>
        <v>0</v>
      </c>
      <c r="H112" s="178">
        <v>273.39999999999998</v>
      </c>
      <c r="I112" s="179">
        <f>ROUND(E112*H112,2)</f>
        <v>54668.87</v>
      </c>
      <c r="J112" s="178">
        <v>0</v>
      </c>
      <c r="K112" s="179">
        <f>ROUND(E112*J112,2)</f>
        <v>0</v>
      </c>
      <c r="L112" s="179">
        <v>21</v>
      </c>
      <c r="M112" s="179">
        <f>G112*(1+L112/100)</f>
        <v>0</v>
      </c>
      <c r="N112" s="177">
        <v>1</v>
      </c>
      <c r="O112" s="177">
        <f>ROUND(E112*N112,2)</f>
        <v>199.96</v>
      </c>
      <c r="P112" s="177">
        <v>0</v>
      </c>
      <c r="Q112" s="177">
        <f>ROUND(E112*P112,2)</f>
        <v>0</v>
      </c>
      <c r="R112" s="179" t="s">
        <v>345</v>
      </c>
      <c r="S112" s="179" t="s">
        <v>346</v>
      </c>
      <c r="T112" s="180" t="s">
        <v>534</v>
      </c>
      <c r="U112" s="162">
        <v>0</v>
      </c>
      <c r="V112" s="162">
        <f>ROUND(E112*U112,2)</f>
        <v>0</v>
      </c>
      <c r="W112" s="162"/>
      <c r="X112" s="162" t="s">
        <v>347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348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2">
      <c r="A113" s="159"/>
      <c r="B113" s="160"/>
      <c r="C113" s="195" t="s">
        <v>2247</v>
      </c>
      <c r="D113" s="164"/>
      <c r="E113" s="165">
        <v>268.56630000000001</v>
      </c>
      <c r="F113" s="162"/>
      <c r="G113" s="162"/>
      <c r="H113" s="162"/>
      <c r="I113" s="162"/>
      <c r="J113" s="162"/>
      <c r="K113" s="162"/>
      <c r="L113" s="162"/>
      <c r="M113" s="162"/>
      <c r="N113" s="161"/>
      <c r="O113" s="161"/>
      <c r="P113" s="161"/>
      <c r="Q113" s="161"/>
      <c r="R113" s="162"/>
      <c r="S113" s="162"/>
      <c r="T113" s="162"/>
      <c r="U113" s="162"/>
      <c r="V113" s="162"/>
      <c r="W113" s="162"/>
      <c r="X113" s="162"/>
      <c r="Y113" s="162"/>
      <c r="Z113" s="152"/>
      <c r="AA113" s="152"/>
      <c r="AB113" s="152"/>
      <c r="AC113" s="152"/>
      <c r="AD113" s="152"/>
      <c r="AE113" s="152"/>
      <c r="AF113" s="152"/>
      <c r="AG113" s="152" t="s">
        <v>315</v>
      </c>
      <c r="AH113" s="152">
        <v>0</v>
      </c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3">
      <c r="A114" s="159"/>
      <c r="B114" s="160"/>
      <c r="C114" s="195" t="s">
        <v>2248</v>
      </c>
      <c r="D114" s="164"/>
      <c r="E114" s="165">
        <v>-68.606999999999999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14">
      <c r="A115" s="167" t="s">
        <v>293</v>
      </c>
      <c r="B115" s="168" t="s">
        <v>204</v>
      </c>
      <c r="C115" s="193" t="s">
        <v>205</v>
      </c>
      <c r="D115" s="169"/>
      <c r="E115" s="170"/>
      <c r="F115" s="171"/>
      <c r="G115" s="171">
        <f>SUMIF(AG116:AG120,"&lt;&gt;NOR",G116:G120)</f>
        <v>0</v>
      </c>
      <c r="H115" s="171"/>
      <c r="I115" s="171">
        <f>SUM(I116:I120)</f>
        <v>3610.3199999999997</v>
      </c>
      <c r="J115" s="171"/>
      <c r="K115" s="171">
        <f>SUM(K116:K120)</f>
        <v>4042.08</v>
      </c>
      <c r="L115" s="171"/>
      <c r="M115" s="171">
        <f>SUM(M116:M120)</f>
        <v>0</v>
      </c>
      <c r="N115" s="170"/>
      <c r="O115" s="170">
        <f>SUM(O116:O120)</f>
        <v>7.0000000000000007E-2</v>
      </c>
      <c r="P115" s="170"/>
      <c r="Q115" s="170">
        <f>SUM(Q116:Q120)</f>
        <v>0</v>
      </c>
      <c r="R115" s="171"/>
      <c r="S115" s="171"/>
      <c r="T115" s="172"/>
      <c r="U115" s="166"/>
      <c r="V115" s="166">
        <f>SUM(V116:V120)</f>
        <v>12.309999999999999</v>
      </c>
      <c r="W115" s="166"/>
      <c r="X115" s="166"/>
      <c r="Y115" s="166"/>
      <c r="AG115" t="s">
        <v>294</v>
      </c>
    </row>
    <row r="116" spans="1:60" outlineLevel="1">
      <c r="A116" s="182">
        <v>43</v>
      </c>
      <c r="B116" s="183" t="s">
        <v>732</v>
      </c>
      <c r="C116" s="196" t="s">
        <v>733</v>
      </c>
      <c r="D116" s="184" t="s">
        <v>449</v>
      </c>
      <c r="E116" s="185">
        <v>84</v>
      </c>
      <c r="F116" s="186"/>
      <c r="G116" s="187">
        <f>ROUND(E116*F116,2)</f>
        <v>0</v>
      </c>
      <c r="H116" s="186">
        <v>0</v>
      </c>
      <c r="I116" s="187">
        <f>ROUND(E116*H116,2)</f>
        <v>0</v>
      </c>
      <c r="J116" s="186">
        <v>22.3</v>
      </c>
      <c r="K116" s="187">
        <f>ROUND(E116*J116,2)</f>
        <v>1873.2</v>
      </c>
      <c r="L116" s="187">
        <v>21</v>
      </c>
      <c r="M116" s="187">
        <f>G116*(1+L116/100)</f>
        <v>0</v>
      </c>
      <c r="N116" s="185">
        <v>0</v>
      </c>
      <c r="O116" s="185">
        <f>ROUND(E116*N116,2)</f>
        <v>0</v>
      </c>
      <c r="P116" s="185">
        <v>0</v>
      </c>
      <c r="Q116" s="185">
        <f>ROUND(E116*P116,2)</f>
        <v>0</v>
      </c>
      <c r="R116" s="187" t="s">
        <v>531</v>
      </c>
      <c r="S116" s="187" t="s">
        <v>299</v>
      </c>
      <c r="T116" s="188" t="s">
        <v>534</v>
      </c>
      <c r="U116" s="162">
        <v>7.1499999999999994E-2</v>
      </c>
      <c r="V116" s="162">
        <f>ROUND(E116*U116,2)</f>
        <v>6.01</v>
      </c>
      <c r="W116" s="162"/>
      <c r="X116" s="162" t="s">
        <v>301</v>
      </c>
      <c r="Y116" s="162" t="s">
        <v>302</v>
      </c>
      <c r="Z116" s="152"/>
      <c r="AA116" s="152"/>
      <c r="AB116" s="152"/>
      <c r="AC116" s="152"/>
      <c r="AD116" s="152"/>
      <c r="AE116" s="152"/>
      <c r="AF116" s="152"/>
      <c r="AG116" s="152" t="s">
        <v>303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1">
      <c r="A117" s="174">
        <v>44</v>
      </c>
      <c r="B117" s="175" t="s">
        <v>734</v>
      </c>
      <c r="C117" s="194" t="s">
        <v>735</v>
      </c>
      <c r="D117" s="176" t="s">
        <v>361</v>
      </c>
      <c r="E117" s="177">
        <v>84</v>
      </c>
      <c r="F117" s="178"/>
      <c r="G117" s="179">
        <f>ROUND(E117*F117,2)</f>
        <v>0</v>
      </c>
      <c r="H117" s="178">
        <v>3.88</v>
      </c>
      <c r="I117" s="179">
        <f>ROUND(E117*H117,2)</f>
        <v>325.92</v>
      </c>
      <c r="J117" s="178">
        <v>25.82</v>
      </c>
      <c r="K117" s="179">
        <f>ROUND(E117*J117,2)</f>
        <v>2168.88</v>
      </c>
      <c r="L117" s="179">
        <v>21</v>
      </c>
      <c r="M117" s="179">
        <f>G117*(1+L117/100)</f>
        <v>0</v>
      </c>
      <c r="N117" s="177">
        <v>1.7000000000000001E-4</v>
      </c>
      <c r="O117" s="177">
        <f>ROUND(E117*N117,2)</f>
        <v>0.01</v>
      </c>
      <c r="P117" s="177">
        <v>0</v>
      </c>
      <c r="Q117" s="177">
        <f>ROUND(E117*P117,2)</f>
        <v>0</v>
      </c>
      <c r="R117" s="179" t="s">
        <v>366</v>
      </c>
      <c r="S117" s="179" t="s">
        <v>299</v>
      </c>
      <c r="T117" s="180" t="s">
        <v>534</v>
      </c>
      <c r="U117" s="162">
        <v>7.4999999999999997E-2</v>
      </c>
      <c r="V117" s="162">
        <f>ROUND(E117*U117,2)</f>
        <v>6.3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303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204" t="s">
        <v>736</v>
      </c>
      <c r="D118" s="203"/>
      <c r="E118" s="203"/>
      <c r="F118" s="203"/>
      <c r="G118" s="203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305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24" outlineLevel="1">
      <c r="A119" s="182">
        <v>45</v>
      </c>
      <c r="B119" s="183" t="s">
        <v>737</v>
      </c>
      <c r="C119" s="196" t="s">
        <v>738</v>
      </c>
      <c r="D119" s="184" t="s">
        <v>449</v>
      </c>
      <c r="E119" s="185">
        <v>84</v>
      </c>
      <c r="F119" s="186"/>
      <c r="G119" s="187">
        <f>ROUND(E119*F119,2)</f>
        <v>0</v>
      </c>
      <c r="H119" s="186">
        <v>28.3</v>
      </c>
      <c r="I119" s="187">
        <f>ROUND(E119*H119,2)</f>
        <v>2377.1999999999998</v>
      </c>
      <c r="J119" s="186">
        <v>0</v>
      </c>
      <c r="K119" s="187">
        <f>ROUND(E119*J119,2)</f>
        <v>0</v>
      </c>
      <c r="L119" s="187">
        <v>21</v>
      </c>
      <c r="M119" s="187">
        <f>G119*(1+L119/100)</f>
        <v>0</v>
      </c>
      <c r="N119" s="185">
        <v>4.8000000000000001E-4</v>
      </c>
      <c r="O119" s="185">
        <f>ROUND(E119*N119,2)</f>
        <v>0.04</v>
      </c>
      <c r="P119" s="185">
        <v>0</v>
      </c>
      <c r="Q119" s="185">
        <f>ROUND(E119*P119,2)</f>
        <v>0</v>
      </c>
      <c r="R119" s="187" t="s">
        <v>345</v>
      </c>
      <c r="S119" s="187" t="s">
        <v>299</v>
      </c>
      <c r="T119" s="188" t="s">
        <v>534</v>
      </c>
      <c r="U119" s="162">
        <v>0</v>
      </c>
      <c r="V119" s="162">
        <f>ROUND(E119*U119,2)</f>
        <v>0</v>
      </c>
      <c r="W119" s="162"/>
      <c r="X119" s="162" t="s">
        <v>347</v>
      </c>
      <c r="Y119" s="162" t="s">
        <v>302</v>
      </c>
      <c r="Z119" s="152"/>
      <c r="AA119" s="152"/>
      <c r="AB119" s="152"/>
      <c r="AC119" s="152"/>
      <c r="AD119" s="152"/>
      <c r="AE119" s="152"/>
      <c r="AF119" s="152"/>
      <c r="AG119" s="152" t="s">
        <v>348</v>
      </c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1">
      <c r="A120" s="182">
        <v>46</v>
      </c>
      <c r="B120" s="183" t="s">
        <v>739</v>
      </c>
      <c r="C120" s="196" t="s">
        <v>740</v>
      </c>
      <c r="D120" s="184" t="s">
        <v>361</v>
      </c>
      <c r="E120" s="185">
        <v>84</v>
      </c>
      <c r="F120" s="186"/>
      <c r="G120" s="187">
        <f>ROUND(E120*F120,2)</f>
        <v>0</v>
      </c>
      <c r="H120" s="186">
        <v>10.8</v>
      </c>
      <c r="I120" s="187">
        <f>ROUND(E120*H120,2)</f>
        <v>907.2</v>
      </c>
      <c r="J120" s="186">
        <v>0</v>
      </c>
      <c r="K120" s="187">
        <f>ROUND(E120*J120,2)</f>
        <v>0</v>
      </c>
      <c r="L120" s="187">
        <v>21</v>
      </c>
      <c r="M120" s="187">
        <f>G120*(1+L120/100)</f>
        <v>0</v>
      </c>
      <c r="N120" s="185">
        <v>2.0000000000000001E-4</v>
      </c>
      <c r="O120" s="185">
        <f>ROUND(E120*N120,2)</f>
        <v>0.02</v>
      </c>
      <c r="P120" s="185">
        <v>0</v>
      </c>
      <c r="Q120" s="185">
        <f>ROUND(E120*P120,2)</f>
        <v>0</v>
      </c>
      <c r="R120" s="187" t="s">
        <v>345</v>
      </c>
      <c r="S120" s="187" t="s">
        <v>299</v>
      </c>
      <c r="T120" s="188" t="s">
        <v>534</v>
      </c>
      <c r="U120" s="162">
        <v>0</v>
      </c>
      <c r="V120" s="162">
        <f>ROUND(E120*U120,2)</f>
        <v>0</v>
      </c>
      <c r="W120" s="162"/>
      <c r="X120" s="162" t="s">
        <v>347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348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ht="14">
      <c r="A121" s="167" t="s">
        <v>293</v>
      </c>
      <c r="B121" s="168" t="s">
        <v>208</v>
      </c>
      <c r="C121" s="193" t="s">
        <v>209</v>
      </c>
      <c r="D121" s="169"/>
      <c r="E121" s="170"/>
      <c r="F121" s="171"/>
      <c r="G121" s="171">
        <f>SUMIF(AG122:AG125,"&lt;&gt;NOR",G122:G125)</f>
        <v>0</v>
      </c>
      <c r="H121" s="171"/>
      <c r="I121" s="171">
        <f>SUM(I122:I125)</f>
        <v>7172.09</v>
      </c>
      <c r="J121" s="171"/>
      <c r="K121" s="171">
        <f>SUM(K122:K125)</f>
        <v>5004.38</v>
      </c>
      <c r="L121" s="171"/>
      <c r="M121" s="171">
        <f>SUM(M122:M125)</f>
        <v>0</v>
      </c>
      <c r="N121" s="170"/>
      <c r="O121" s="170">
        <f>SUM(O122:O125)</f>
        <v>31.36</v>
      </c>
      <c r="P121" s="170"/>
      <c r="Q121" s="170">
        <f>SUM(Q122:Q125)</f>
        <v>0</v>
      </c>
      <c r="R121" s="171"/>
      <c r="S121" s="171"/>
      <c r="T121" s="172"/>
      <c r="U121" s="166"/>
      <c r="V121" s="166">
        <f>SUM(V122:V125)</f>
        <v>16.05</v>
      </c>
      <c r="W121" s="166"/>
      <c r="X121" s="166"/>
      <c r="Y121" s="166"/>
      <c r="AG121" t="s">
        <v>294</v>
      </c>
    </row>
    <row r="122" spans="1:60" ht="24" outlineLevel="1">
      <c r="A122" s="174">
        <v>47</v>
      </c>
      <c r="B122" s="175" t="s">
        <v>741</v>
      </c>
      <c r="C122" s="194" t="s">
        <v>742</v>
      </c>
      <c r="D122" s="176" t="s">
        <v>312</v>
      </c>
      <c r="E122" s="177">
        <v>9.24</v>
      </c>
      <c r="F122" s="178"/>
      <c r="G122" s="179">
        <f>ROUND(E122*F122,2)</f>
        <v>0</v>
      </c>
      <c r="H122" s="178">
        <v>355</v>
      </c>
      <c r="I122" s="179">
        <f>ROUND(E122*H122,2)</f>
        <v>3280.2</v>
      </c>
      <c r="J122" s="178">
        <v>410.8</v>
      </c>
      <c r="K122" s="179">
        <f>ROUND(E122*J122,2)</f>
        <v>3795.79</v>
      </c>
      <c r="L122" s="179">
        <v>21</v>
      </c>
      <c r="M122" s="179">
        <f>G122*(1+L122/100)</f>
        <v>0</v>
      </c>
      <c r="N122" s="177">
        <v>1.8907700000000001</v>
      </c>
      <c r="O122" s="177">
        <f>ROUND(E122*N122,2)</f>
        <v>17.47</v>
      </c>
      <c r="P122" s="177">
        <v>0</v>
      </c>
      <c r="Q122" s="177">
        <f>ROUND(E122*P122,2)</f>
        <v>0</v>
      </c>
      <c r="R122" s="179" t="s">
        <v>531</v>
      </c>
      <c r="S122" s="179" t="s">
        <v>299</v>
      </c>
      <c r="T122" s="180" t="s">
        <v>534</v>
      </c>
      <c r="U122" s="162">
        <v>1.3169999999999999</v>
      </c>
      <c r="V122" s="162">
        <f>ROUND(E122*U122,2)</f>
        <v>12.17</v>
      </c>
      <c r="W122" s="162"/>
      <c r="X122" s="162" t="s">
        <v>301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303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204" t="s">
        <v>743</v>
      </c>
      <c r="D123" s="203"/>
      <c r="E123" s="203"/>
      <c r="F123" s="203"/>
      <c r="G123" s="203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305</v>
      </c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2">
      <c r="A124" s="159"/>
      <c r="B124" s="160"/>
      <c r="C124" s="195" t="s">
        <v>2249</v>
      </c>
      <c r="D124" s="164"/>
      <c r="E124" s="165">
        <v>9.24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ht="24" outlineLevel="1">
      <c r="A125" s="182">
        <v>48</v>
      </c>
      <c r="B125" s="183" t="s">
        <v>2250</v>
      </c>
      <c r="C125" s="196" t="s">
        <v>2251</v>
      </c>
      <c r="D125" s="184" t="s">
        <v>361</v>
      </c>
      <c r="E125" s="185">
        <v>69.3</v>
      </c>
      <c r="F125" s="186"/>
      <c r="G125" s="187">
        <f>ROUND(E125*F125,2)</f>
        <v>0</v>
      </c>
      <c r="H125" s="186">
        <v>56.16</v>
      </c>
      <c r="I125" s="187">
        <f>ROUND(E125*H125,2)</f>
        <v>3891.89</v>
      </c>
      <c r="J125" s="186">
        <v>17.440000000000001</v>
      </c>
      <c r="K125" s="187">
        <f>ROUND(E125*J125,2)</f>
        <v>1208.5899999999999</v>
      </c>
      <c r="L125" s="187">
        <v>21</v>
      </c>
      <c r="M125" s="187">
        <f>G125*(1+L125/100)</f>
        <v>0</v>
      </c>
      <c r="N125" s="185">
        <v>0.20039999999999999</v>
      </c>
      <c r="O125" s="185">
        <f>ROUND(E125*N125,2)</f>
        <v>13.89</v>
      </c>
      <c r="P125" s="185">
        <v>0</v>
      </c>
      <c r="Q125" s="185">
        <f>ROUND(E125*P125,2)</f>
        <v>0</v>
      </c>
      <c r="R125" s="187" t="s">
        <v>450</v>
      </c>
      <c r="S125" s="187" t="s">
        <v>299</v>
      </c>
      <c r="T125" s="188" t="s">
        <v>534</v>
      </c>
      <c r="U125" s="162">
        <v>5.6000000000000001E-2</v>
      </c>
      <c r="V125" s="162">
        <f>ROUND(E125*U125,2)</f>
        <v>3.88</v>
      </c>
      <c r="W125" s="162"/>
      <c r="X125" s="162" t="s">
        <v>301</v>
      </c>
      <c r="Y125" s="162" t="s">
        <v>302</v>
      </c>
      <c r="Z125" s="152"/>
      <c r="AA125" s="152"/>
      <c r="AB125" s="152"/>
      <c r="AC125" s="152"/>
      <c r="AD125" s="152"/>
      <c r="AE125" s="152"/>
      <c r="AF125" s="152"/>
      <c r="AG125" s="152" t="s">
        <v>303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14">
      <c r="A126" s="167" t="s">
        <v>293</v>
      </c>
      <c r="B126" s="168" t="s">
        <v>210</v>
      </c>
      <c r="C126" s="193" t="s">
        <v>211</v>
      </c>
      <c r="D126" s="169"/>
      <c r="E126" s="170"/>
      <c r="F126" s="171"/>
      <c r="G126" s="171">
        <f>SUMIF(AG127:AG181,"&lt;&gt;NOR",G127:G181)</f>
        <v>0</v>
      </c>
      <c r="H126" s="171"/>
      <c r="I126" s="171">
        <f>SUM(I127:I181)</f>
        <v>106213.51999999999</v>
      </c>
      <c r="J126" s="171"/>
      <c r="K126" s="171">
        <f>SUM(K127:K181)</f>
        <v>34442.71</v>
      </c>
      <c r="L126" s="171"/>
      <c r="M126" s="171">
        <f>SUM(M127:M181)</f>
        <v>0</v>
      </c>
      <c r="N126" s="170"/>
      <c r="O126" s="170">
        <f>SUM(O127:O181)</f>
        <v>157.72000000000003</v>
      </c>
      <c r="P126" s="170"/>
      <c r="Q126" s="170">
        <f>SUM(Q127:Q181)</f>
        <v>0</v>
      </c>
      <c r="R126" s="171"/>
      <c r="S126" s="171"/>
      <c r="T126" s="172"/>
      <c r="U126" s="166"/>
      <c r="V126" s="166">
        <f>SUM(V127:V181)</f>
        <v>60.09</v>
      </c>
      <c r="W126" s="166"/>
      <c r="X126" s="166"/>
      <c r="Y126" s="166"/>
      <c r="AG126" t="s">
        <v>294</v>
      </c>
    </row>
    <row r="127" spans="1:60" ht="24" outlineLevel="1">
      <c r="A127" s="174">
        <v>49</v>
      </c>
      <c r="B127" s="175" t="s">
        <v>875</v>
      </c>
      <c r="C127" s="190" t="s">
        <v>876</v>
      </c>
      <c r="D127" s="201" t="s">
        <v>361</v>
      </c>
      <c r="E127" s="177">
        <v>101.88</v>
      </c>
      <c r="F127" s="178"/>
      <c r="G127" s="179">
        <f>ROUND(E127*F127,2)</f>
        <v>0</v>
      </c>
      <c r="H127" s="178">
        <v>30.26</v>
      </c>
      <c r="I127" s="179">
        <f>ROUND(E127*H127,2)</f>
        <v>3082.89</v>
      </c>
      <c r="J127" s="178">
        <v>15.04</v>
      </c>
      <c r="K127" s="179">
        <f>ROUND(E127*J127,2)</f>
        <v>1532.28</v>
      </c>
      <c r="L127" s="179">
        <v>21</v>
      </c>
      <c r="M127" s="179">
        <f>G127*(1+L127/100)</f>
        <v>0</v>
      </c>
      <c r="N127" s="177">
        <v>0.115</v>
      </c>
      <c r="O127" s="177">
        <f>ROUND(E127*N127,2)</f>
        <v>11.72</v>
      </c>
      <c r="P127" s="177">
        <v>0</v>
      </c>
      <c r="Q127" s="177">
        <f>ROUND(E127*P127,2)</f>
        <v>0</v>
      </c>
      <c r="R127" s="179" t="s">
        <v>455</v>
      </c>
      <c r="S127" s="179" t="s">
        <v>299</v>
      </c>
      <c r="T127" s="180" t="s">
        <v>534</v>
      </c>
      <c r="U127" s="162">
        <v>2.1000000000000001E-2</v>
      </c>
      <c r="V127" s="162">
        <f>ROUND(E127*U127,2)</f>
        <v>2.14</v>
      </c>
      <c r="W127" s="162"/>
      <c r="X127" s="162" t="s">
        <v>301</v>
      </c>
      <c r="Y127" s="162" t="s">
        <v>302</v>
      </c>
      <c r="Z127" s="152"/>
      <c r="AA127" s="152"/>
      <c r="AB127" s="152"/>
      <c r="AC127" s="152"/>
      <c r="AD127" s="152"/>
      <c r="AE127" s="152"/>
      <c r="AF127" s="152"/>
      <c r="AG127" s="152" t="s">
        <v>303</v>
      </c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2">
      <c r="A128" s="159"/>
      <c r="B128" s="160"/>
      <c r="C128" s="195" t="s">
        <v>2252</v>
      </c>
      <c r="D128" s="164"/>
      <c r="E128" s="165">
        <v>101.88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ht="24" outlineLevel="1">
      <c r="A129" s="174">
        <v>50</v>
      </c>
      <c r="B129" s="175" t="s">
        <v>878</v>
      </c>
      <c r="C129" s="190" t="s">
        <v>879</v>
      </c>
      <c r="D129" s="201" t="s">
        <v>361</v>
      </c>
      <c r="E129" s="177">
        <v>77.02</v>
      </c>
      <c r="F129" s="178"/>
      <c r="G129" s="179">
        <f>ROUND(E129*F129,2)</f>
        <v>0</v>
      </c>
      <c r="H129" s="178">
        <v>42.34</v>
      </c>
      <c r="I129" s="179">
        <f>ROUND(E129*H129,2)</f>
        <v>3261.03</v>
      </c>
      <c r="J129" s="178">
        <v>17.16</v>
      </c>
      <c r="K129" s="179">
        <f>ROUND(E129*J129,2)</f>
        <v>1321.66</v>
      </c>
      <c r="L129" s="179">
        <v>21</v>
      </c>
      <c r="M129" s="179">
        <f>G129*(1+L129/100)</f>
        <v>0</v>
      </c>
      <c r="N129" s="177">
        <v>0.161</v>
      </c>
      <c r="O129" s="177">
        <f>ROUND(E129*N129,2)</f>
        <v>12.4</v>
      </c>
      <c r="P129" s="177">
        <v>0</v>
      </c>
      <c r="Q129" s="177">
        <f>ROUND(E129*P129,2)</f>
        <v>0</v>
      </c>
      <c r="R129" s="179" t="s">
        <v>455</v>
      </c>
      <c r="S129" s="179" t="s">
        <v>299</v>
      </c>
      <c r="T129" s="180" t="s">
        <v>534</v>
      </c>
      <c r="U129" s="162">
        <v>2.4E-2</v>
      </c>
      <c r="V129" s="162">
        <f>ROUND(E129*U129,2)</f>
        <v>1.85</v>
      </c>
      <c r="W129" s="162"/>
      <c r="X129" s="162" t="s">
        <v>301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303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2">
      <c r="A130" s="159"/>
      <c r="B130" s="160"/>
      <c r="C130" s="195" t="s">
        <v>2253</v>
      </c>
      <c r="D130" s="164"/>
      <c r="E130" s="165">
        <v>77.02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315</v>
      </c>
      <c r="AH130" s="152">
        <v>0</v>
      </c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ht="24" outlineLevel="1">
      <c r="A131" s="174">
        <v>51</v>
      </c>
      <c r="B131" s="175" t="s">
        <v>881</v>
      </c>
      <c r="C131" s="194" t="s">
        <v>882</v>
      </c>
      <c r="D131" s="176" t="s">
        <v>361</v>
      </c>
      <c r="E131" s="177">
        <v>57.42</v>
      </c>
      <c r="F131" s="178"/>
      <c r="G131" s="179">
        <f>ROUND(E131*F131,2)</f>
        <v>0</v>
      </c>
      <c r="H131" s="178">
        <v>48.44</v>
      </c>
      <c r="I131" s="179">
        <f>ROUND(E131*H131,2)</f>
        <v>2781.42</v>
      </c>
      <c r="J131" s="178">
        <v>17.36</v>
      </c>
      <c r="K131" s="179">
        <f>ROUND(E131*J131,2)</f>
        <v>996.81</v>
      </c>
      <c r="L131" s="179">
        <v>21</v>
      </c>
      <c r="M131" s="179">
        <f>G131*(1+L131/100)</f>
        <v>0</v>
      </c>
      <c r="N131" s="177">
        <v>0.184</v>
      </c>
      <c r="O131" s="177">
        <f>ROUND(E131*N131,2)</f>
        <v>10.57</v>
      </c>
      <c r="P131" s="177">
        <v>0</v>
      </c>
      <c r="Q131" s="177">
        <f>ROUND(E131*P131,2)</f>
        <v>0</v>
      </c>
      <c r="R131" s="179" t="s">
        <v>455</v>
      </c>
      <c r="S131" s="179" t="s">
        <v>299</v>
      </c>
      <c r="T131" s="180" t="s">
        <v>534</v>
      </c>
      <c r="U131" s="162">
        <v>2.4E-2</v>
      </c>
      <c r="V131" s="162">
        <f>ROUND(E131*U131,2)</f>
        <v>1.38</v>
      </c>
      <c r="W131" s="162"/>
      <c r="X131" s="162" t="s">
        <v>301</v>
      </c>
      <c r="Y131" s="162" t="s">
        <v>302</v>
      </c>
      <c r="Z131" s="152"/>
      <c r="AA131" s="152"/>
      <c r="AB131" s="152"/>
      <c r="AC131" s="152"/>
      <c r="AD131" s="152"/>
      <c r="AE131" s="152"/>
      <c r="AF131" s="152"/>
      <c r="AG131" s="152" t="s">
        <v>303</v>
      </c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2">
      <c r="A132" s="159"/>
      <c r="B132" s="160"/>
      <c r="C132" s="163" t="s">
        <v>2254</v>
      </c>
      <c r="D132" s="165"/>
      <c r="E132" s="165">
        <v>57.42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ht="24" outlineLevel="1">
      <c r="A133" s="174">
        <v>52</v>
      </c>
      <c r="B133" s="175" t="s">
        <v>464</v>
      </c>
      <c r="C133" s="194" t="s">
        <v>465</v>
      </c>
      <c r="D133" s="176" t="s">
        <v>361</v>
      </c>
      <c r="E133" s="177">
        <v>40.380000000000003</v>
      </c>
      <c r="F133" s="178"/>
      <c r="G133" s="179">
        <f>ROUND(E133*F133,2)</f>
        <v>0</v>
      </c>
      <c r="H133" s="178">
        <v>96.83</v>
      </c>
      <c r="I133" s="179">
        <f>ROUND(E133*H133,2)</f>
        <v>3910</v>
      </c>
      <c r="J133" s="178">
        <v>19.97</v>
      </c>
      <c r="K133" s="179">
        <f>ROUND(E133*J133,2)</f>
        <v>806.39</v>
      </c>
      <c r="L133" s="179">
        <v>21</v>
      </c>
      <c r="M133" s="179">
        <f>G133*(1+L133/100)</f>
        <v>0</v>
      </c>
      <c r="N133" s="177">
        <v>0.34499999999999997</v>
      </c>
      <c r="O133" s="177">
        <f>ROUND(E133*N133,2)</f>
        <v>13.93</v>
      </c>
      <c r="P133" s="177">
        <v>0</v>
      </c>
      <c r="Q133" s="177">
        <f>ROUND(E133*P133,2)</f>
        <v>0</v>
      </c>
      <c r="R133" s="179" t="s">
        <v>455</v>
      </c>
      <c r="S133" s="179" t="s">
        <v>299</v>
      </c>
      <c r="T133" s="180" t="s">
        <v>534</v>
      </c>
      <c r="U133" s="162">
        <v>2.5999999999999999E-2</v>
      </c>
      <c r="V133" s="162">
        <f>ROUND(E133*U133,2)</f>
        <v>1.05</v>
      </c>
      <c r="W133" s="162"/>
      <c r="X133" s="162" t="s">
        <v>301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303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195" t="s">
        <v>2255</v>
      </c>
      <c r="D134" s="164"/>
      <c r="E134" s="165">
        <v>40.380000000000003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ht="24" outlineLevel="1">
      <c r="A135" s="174">
        <v>53</v>
      </c>
      <c r="B135" s="175" t="s">
        <v>466</v>
      </c>
      <c r="C135" s="190" t="s">
        <v>467</v>
      </c>
      <c r="D135" s="201" t="s">
        <v>361</v>
      </c>
      <c r="E135" s="177">
        <v>69.3</v>
      </c>
      <c r="F135" s="178"/>
      <c r="G135" s="179">
        <f>ROUND(E135*F135,2)</f>
        <v>0</v>
      </c>
      <c r="H135" s="178">
        <v>129.09</v>
      </c>
      <c r="I135" s="179">
        <f>ROUND(E135*H135,2)</f>
        <v>8945.94</v>
      </c>
      <c r="J135" s="178">
        <v>23.11</v>
      </c>
      <c r="K135" s="179">
        <f>ROUND(E135*J135,2)</f>
        <v>1601.52</v>
      </c>
      <c r="L135" s="179">
        <v>21</v>
      </c>
      <c r="M135" s="179">
        <f>G135*(1+L135/100)</f>
        <v>0</v>
      </c>
      <c r="N135" s="177">
        <v>0.46</v>
      </c>
      <c r="O135" s="177">
        <f>ROUND(E135*N135,2)</f>
        <v>31.88</v>
      </c>
      <c r="P135" s="177">
        <v>0</v>
      </c>
      <c r="Q135" s="177">
        <f>ROUND(E135*P135,2)</f>
        <v>0</v>
      </c>
      <c r="R135" s="179" t="s">
        <v>455</v>
      </c>
      <c r="S135" s="179" t="s">
        <v>299</v>
      </c>
      <c r="T135" s="180" t="s">
        <v>534</v>
      </c>
      <c r="U135" s="162">
        <v>2.9000000000000001E-2</v>
      </c>
      <c r="V135" s="162">
        <f>ROUND(E135*U135,2)</f>
        <v>2.0099999999999998</v>
      </c>
      <c r="W135" s="162"/>
      <c r="X135" s="162" t="s">
        <v>301</v>
      </c>
      <c r="Y135" s="162" t="s">
        <v>302</v>
      </c>
      <c r="Z135" s="152"/>
      <c r="AA135" s="152"/>
      <c r="AB135" s="152"/>
      <c r="AC135" s="152"/>
      <c r="AD135" s="152"/>
      <c r="AE135" s="152"/>
      <c r="AF135" s="152"/>
      <c r="AG135" s="152" t="s">
        <v>303</v>
      </c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2">
      <c r="A136" s="159"/>
      <c r="B136" s="160"/>
      <c r="C136" s="195" t="s">
        <v>2256</v>
      </c>
      <c r="D136" s="164"/>
      <c r="E136" s="165"/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3">
      <c r="A137" s="159"/>
      <c r="B137" s="160"/>
      <c r="C137" s="195" t="s">
        <v>2257</v>
      </c>
      <c r="D137" s="164"/>
      <c r="E137" s="165">
        <v>43.05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315</v>
      </c>
      <c r="AH137" s="152">
        <v>0</v>
      </c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3">
      <c r="A138" s="159"/>
      <c r="B138" s="160"/>
      <c r="C138" s="195" t="s">
        <v>2258</v>
      </c>
      <c r="D138" s="164"/>
      <c r="E138" s="165">
        <v>26.25</v>
      </c>
      <c r="F138" s="162"/>
      <c r="G138" s="162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315</v>
      </c>
      <c r="AH138" s="152">
        <v>0</v>
      </c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ht="24" outlineLevel="1">
      <c r="A139" s="174">
        <v>54</v>
      </c>
      <c r="B139" s="175" t="s">
        <v>887</v>
      </c>
      <c r="C139" s="194" t="s">
        <v>888</v>
      </c>
      <c r="D139" s="176" t="s">
        <v>361</v>
      </c>
      <c r="E139" s="177">
        <v>101.88</v>
      </c>
      <c r="F139" s="178"/>
      <c r="G139" s="179">
        <f>ROUND(E139*F139,2)</f>
        <v>0</v>
      </c>
      <c r="H139" s="178">
        <v>204.9</v>
      </c>
      <c r="I139" s="179">
        <f>ROUND(E139*H139,2)</f>
        <v>20875.21</v>
      </c>
      <c r="J139" s="178">
        <v>58.1</v>
      </c>
      <c r="K139" s="179">
        <f>ROUND(E139*J139,2)</f>
        <v>5919.23</v>
      </c>
      <c r="L139" s="179">
        <v>21</v>
      </c>
      <c r="M139" s="179">
        <f>G139*(1+L139/100)</f>
        <v>0</v>
      </c>
      <c r="N139" s="177">
        <v>0.12966</v>
      </c>
      <c r="O139" s="177">
        <f>ROUND(E139*N139,2)</f>
        <v>13.21</v>
      </c>
      <c r="P139" s="177">
        <v>0</v>
      </c>
      <c r="Q139" s="177">
        <f>ROUND(E139*P139,2)</f>
        <v>0</v>
      </c>
      <c r="R139" s="179" t="s">
        <v>455</v>
      </c>
      <c r="S139" s="179" t="s">
        <v>299</v>
      </c>
      <c r="T139" s="180" t="s">
        <v>534</v>
      </c>
      <c r="U139" s="162">
        <v>7.1999999999999995E-2</v>
      </c>
      <c r="V139" s="162">
        <f>ROUND(E139*U139,2)</f>
        <v>7.34</v>
      </c>
      <c r="W139" s="162"/>
      <c r="X139" s="162" t="s">
        <v>301</v>
      </c>
      <c r="Y139" s="162" t="s">
        <v>302</v>
      </c>
      <c r="Z139" s="152"/>
      <c r="AA139" s="152"/>
      <c r="AB139" s="152"/>
      <c r="AC139" s="152"/>
      <c r="AD139" s="152"/>
      <c r="AE139" s="152"/>
      <c r="AF139" s="152"/>
      <c r="AG139" s="152" t="s">
        <v>303</v>
      </c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2">
      <c r="A140" s="159"/>
      <c r="B140" s="160"/>
      <c r="C140" s="195" t="s">
        <v>1001</v>
      </c>
      <c r="D140" s="164"/>
      <c r="E140" s="165"/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2259</v>
      </c>
      <c r="D141" s="164"/>
      <c r="E141" s="165">
        <v>4.5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3">
      <c r="A142" s="159"/>
      <c r="B142" s="160"/>
      <c r="C142" s="195" t="s">
        <v>2260</v>
      </c>
      <c r="D142" s="164"/>
      <c r="E142" s="165">
        <v>6</v>
      </c>
      <c r="F142" s="162"/>
      <c r="G142" s="162"/>
      <c r="H142" s="162"/>
      <c r="I142" s="162"/>
      <c r="J142" s="162"/>
      <c r="K142" s="162"/>
      <c r="L142" s="162"/>
      <c r="M142" s="162"/>
      <c r="N142" s="161"/>
      <c r="O142" s="161"/>
      <c r="P142" s="161"/>
      <c r="Q142" s="161"/>
      <c r="R142" s="162"/>
      <c r="S142" s="162"/>
      <c r="T142" s="162"/>
      <c r="U142" s="162"/>
      <c r="V142" s="162"/>
      <c r="W142" s="162"/>
      <c r="X142" s="162"/>
      <c r="Y142" s="162"/>
      <c r="Z142" s="152"/>
      <c r="AA142" s="152"/>
      <c r="AB142" s="152"/>
      <c r="AC142" s="152"/>
      <c r="AD142" s="152"/>
      <c r="AE142" s="152"/>
      <c r="AF142" s="152"/>
      <c r="AG142" s="152" t="s">
        <v>315</v>
      </c>
      <c r="AH142" s="152">
        <v>0</v>
      </c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3">
      <c r="A143" s="159"/>
      <c r="B143" s="160"/>
      <c r="C143" s="163" t="s">
        <v>2261</v>
      </c>
      <c r="D143" s="165"/>
      <c r="E143" s="165">
        <v>16.5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3">
      <c r="A144" s="159"/>
      <c r="B144" s="160"/>
      <c r="C144" s="195" t="s">
        <v>2262</v>
      </c>
      <c r="D144" s="164"/>
      <c r="E144" s="165">
        <v>74.88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315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ht="24" outlineLevel="1">
      <c r="A145" s="174">
        <v>55</v>
      </c>
      <c r="B145" s="175" t="s">
        <v>891</v>
      </c>
      <c r="C145" s="194" t="s">
        <v>892</v>
      </c>
      <c r="D145" s="176" t="s">
        <v>361</v>
      </c>
      <c r="E145" s="177">
        <v>77.02</v>
      </c>
      <c r="F145" s="178"/>
      <c r="G145" s="179">
        <f>ROUND(E145*F145,2)</f>
        <v>0</v>
      </c>
      <c r="H145" s="178">
        <v>282.95999999999998</v>
      </c>
      <c r="I145" s="179">
        <f>ROUND(E145*H145,2)</f>
        <v>21793.58</v>
      </c>
      <c r="J145" s="178">
        <v>66.739999999999995</v>
      </c>
      <c r="K145" s="179">
        <f>ROUND(E145*J145,2)</f>
        <v>5140.3100000000004</v>
      </c>
      <c r="L145" s="179">
        <v>21</v>
      </c>
      <c r="M145" s="179">
        <f>G145*(1+L145/100)</f>
        <v>0</v>
      </c>
      <c r="N145" s="177">
        <v>0.17946000000000001</v>
      </c>
      <c r="O145" s="177">
        <f>ROUND(E145*N145,2)</f>
        <v>13.82</v>
      </c>
      <c r="P145" s="177">
        <v>0</v>
      </c>
      <c r="Q145" s="177">
        <f>ROUND(E145*P145,2)</f>
        <v>0</v>
      </c>
      <c r="R145" s="179" t="s">
        <v>455</v>
      </c>
      <c r="S145" s="179" t="s">
        <v>299</v>
      </c>
      <c r="T145" s="180" t="s">
        <v>534</v>
      </c>
      <c r="U145" s="162">
        <v>8.7999999999999995E-2</v>
      </c>
      <c r="V145" s="162">
        <f>ROUND(E145*U145,2)</f>
        <v>6.78</v>
      </c>
      <c r="W145" s="162"/>
      <c r="X145" s="162" t="s">
        <v>301</v>
      </c>
      <c r="Y145" s="162" t="s">
        <v>302</v>
      </c>
      <c r="Z145" s="152"/>
      <c r="AA145" s="152"/>
      <c r="AB145" s="152"/>
      <c r="AC145" s="152"/>
      <c r="AD145" s="152"/>
      <c r="AE145" s="152"/>
      <c r="AF145" s="152"/>
      <c r="AG145" s="152" t="s">
        <v>303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2">
      <c r="A146" s="159"/>
      <c r="B146" s="160"/>
      <c r="C146" s="163" t="s">
        <v>1001</v>
      </c>
      <c r="D146" s="165"/>
      <c r="E146" s="165"/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315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3">
      <c r="A147" s="159"/>
      <c r="B147" s="160"/>
      <c r="C147" s="195" t="s">
        <v>2263</v>
      </c>
      <c r="D147" s="164"/>
      <c r="E147" s="165">
        <v>3.45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315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3">
      <c r="A148" s="159"/>
      <c r="B148" s="160"/>
      <c r="C148" s="195" t="s">
        <v>2264</v>
      </c>
      <c r="D148" s="164"/>
      <c r="E148" s="165">
        <v>4.5999999999999996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315</v>
      </c>
      <c r="AH148" s="152">
        <v>0</v>
      </c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3">
      <c r="A149" s="159"/>
      <c r="B149" s="160"/>
      <c r="C149" s="195" t="s">
        <v>2265</v>
      </c>
      <c r="D149" s="164"/>
      <c r="E149" s="165">
        <v>12.65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315</v>
      </c>
      <c r="AH149" s="152">
        <v>0</v>
      </c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3">
      <c r="A150" s="159"/>
      <c r="B150" s="160"/>
      <c r="C150" s="195" t="s">
        <v>2266</v>
      </c>
      <c r="D150" s="164"/>
      <c r="E150" s="165">
        <v>56.32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62"/>
      <c r="Z150" s="152"/>
      <c r="AA150" s="152"/>
      <c r="AB150" s="152"/>
      <c r="AC150" s="152"/>
      <c r="AD150" s="152"/>
      <c r="AE150" s="152"/>
      <c r="AF150" s="152"/>
      <c r="AG150" s="152" t="s">
        <v>315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1">
      <c r="A151" s="174">
        <v>56</v>
      </c>
      <c r="B151" s="175" t="s">
        <v>894</v>
      </c>
      <c r="C151" s="194" t="s">
        <v>895</v>
      </c>
      <c r="D151" s="176" t="s">
        <v>361</v>
      </c>
      <c r="E151" s="177">
        <v>178.9</v>
      </c>
      <c r="F151" s="178"/>
      <c r="G151" s="179">
        <f>ROUND(E151*F151,2)</f>
        <v>0</v>
      </c>
      <c r="H151" s="178">
        <v>11.84</v>
      </c>
      <c r="I151" s="179">
        <f>ROUND(E151*H151,2)</f>
        <v>2118.1799999999998</v>
      </c>
      <c r="J151" s="178">
        <v>0.96</v>
      </c>
      <c r="K151" s="179">
        <f>ROUND(E151*J151,2)</f>
        <v>171.74</v>
      </c>
      <c r="L151" s="179">
        <v>21</v>
      </c>
      <c r="M151" s="179">
        <f>G151*(1+L151/100)</f>
        <v>0</v>
      </c>
      <c r="N151" s="177">
        <v>6.0999999999999997E-4</v>
      </c>
      <c r="O151" s="177">
        <f>ROUND(E151*N151,2)</f>
        <v>0.11</v>
      </c>
      <c r="P151" s="177">
        <v>0</v>
      </c>
      <c r="Q151" s="177">
        <f>ROUND(E151*P151,2)</f>
        <v>0</v>
      </c>
      <c r="R151" s="179" t="s">
        <v>455</v>
      </c>
      <c r="S151" s="179" t="s">
        <v>896</v>
      </c>
      <c r="T151" s="180" t="s">
        <v>534</v>
      </c>
      <c r="U151" s="162">
        <v>2E-3</v>
      </c>
      <c r="V151" s="162">
        <f>ROUND(E151*U151,2)</f>
        <v>0.36</v>
      </c>
      <c r="W151" s="162"/>
      <c r="X151" s="162" t="s">
        <v>301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303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2">
      <c r="A152" s="159"/>
      <c r="B152" s="160"/>
      <c r="C152" s="204" t="s">
        <v>897</v>
      </c>
      <c r="D152" s="203"/>
      <c r="E152" s="203"/>
      <c r="F152" s="203"/>
      <c r="G152" s="203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62"/>
      <c r="Z152" s="152"/>
      <c r="AA152" s="152"/>
      <c r="AB152" s="152"/>
      <c r="AC152" s="152"/>
      <c r="AD152" s="152"/>
      <c r="AE152" s="152"/>
      <c r="AF152" s="152"/>
      <c r="AG152" s="152" t="s">
        <v>305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ht="24" outlineLevel="1">
      <c r="A153" s="174">
        <v>57</v>
      </c>
      <c r="B153" s="175" t="s">
        <v>898</v>
      </c>
      <c r="C153" s="194" t="s">
        <v>899</v>
      </c>
      <c r="D153" s="176" t="s">
        <v>361</v>
      </c>
      <c r="E153" s="177">
        <v>57.42</v>
      </c>
      <c r="F153" s="178"/>
      <c r="G153" s="179">
        <f>ROUND(E153*F153,2)</f>
        <v>0</v>
      </c>
      <c r="H153" s="178">
        <v>326.08</v>
      </c>
      <c r="I153" s="179">
        <f>ROUND(E153*H153,2)</f>
        <v>18723.509999999998</v>
      </c>
      <c r="J153" s="178">
        <v>71.319999999999993</v>
      </c>
      <c r="K153" s="179">
        <f>ROUND(E153*J153,2)</f>
        <v>4095.19</v>
      </c>
      <c r="L153" s="179">
        <v>21</v>
      </c>
      <c r="M153" s="179">
        <f>G153*(1+L153/100)</f>
        <v>0</v>
      </c>
      <c r="N153" s="177">
        <v>0.21099999999999999</v>
      </c>
      <c r="O153" s="177">
        <f>ROUND(E153*N153,2)</f>
        <v>12.12</v>
      </c>
      <c r="P153" s="177">
        <v>0</v>
      </c>
      <c r="Q153" s="177">
        <f>ROUND(E153*P153,2)</f>
        <v>0</v>
      </c>
      <c r="R153" s="179" t="s">
        <v>455</v>
      </c>
      <c r="S153" s="179" t="s">
        <v>299</v>
      </c>
      <c r="T153" s="180" t="s">
        <v>534</v>
      </c>
      <c r="U153" s="162">
        <v>7.1999999999999995E-2</v>
      </c>
      <c r="V153" s="162">
        <f>ROUND(E153*U153,2)</f>
        <v>4.13</v>
      </c>
      <c r="W153" s="162"/>
      <c r="X153" s="162" t="s">
        <v>301</v>
      </c>
      <c r="Y153" s="162" t="s">
        <v>302</v>
      </c>
      <c r="Z153" s="152"/>
      <c r="AA153" s="152"/>
      <c r="AB153" s="152"/>
      <c r="AC153" s="152"/>
      <c r="AD153" s="152"/>
      <c r="AE153" s="152"/>
      <c r="AF153" s="152"/>
      <c r="AG153" s="152" t="s">
        <v>303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2">
      <c r="A154" s="159"/>
      <c r="B154" s="160"/>
      <c r="C154" s="204" t="s">
        <v>695</v>
      </c>
      <c r="D154" s="203"/>
      <c r="E154" s="203"/>
      <c r="F154" s="203"/>
      <c r="G154" s="203"/>
      <c r="H154" s="162"/>
      <c r="I154" s="162"/>
      <c r="J154" s="162"/>
      <c r="K154" s="162"/>
      <c r="L154" s="162"/>
      <c r="M154" s="162"/>
      <c r="N154" s="161"/>
      <c r="O154" s="161"/>
      <c r="P154" s="161"/>
      <c r="Q154" s="161"/>
      <c r="R154" s="162"/>
      <c r="S154" s="162"/>
      <c r="T154" s="162"/>
      <c r="U154" s="162"/>
      <c r="V154" s="162"/>
      <c r="W154" s="162"/>
      <c r="X154" s="162"/>
      <c r="Y154" s="162"/>
      <c r="Z154" s="152"/>
      <c r="AA154" s="152"/>
      <c r="AB154" s="152"/>
      <c r="AC154" s="152"/>
      <c r="AD154" s="152"/>
      <c r="AE154" s="152"/>
      <c r="AF154" s="152"/>
      <c r="AG154" s="152" t="s">
        <v>305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163" t="s">
        <v>1001</v>
      </c>
      <c r="D155" s="165"/>
      <c r="E155" s="165"/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315</v>
      </c>
      <c r="AH155" s="152">
        <v>0</v>
      </c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outlineLevel="3">
      <c r="A156" s="159"/>
      <c r="B156" s="160"/>
      <c r="C156" s="195" t="s">
        <v>2267</v>
      </c>
      <c r="D156" s="164"/>
      <c r="E156" s="165">
        <v>2.85</v>
      </c>
      <c r="F156" s="162"/>
      <c r="G156" s="162"/>
      <c r="H156" s="162"/>
      <c r="I156" s="162"/>
      <c r="J156" s="162"/>
      <c r="K156" s="162"/>
      <c r="L156" s="162"/>
      <c r="M156" s="162"/>
      <c r="N156" s="161"/>
      <c r="O156" s="161"/>
      <c r="P156" s="161"/>
      <c r="Q156" s="161"/>
      <c r="R156" s="162"/>
      <c r="S156" s="162"/>
      <c r="T156" s="162"/>
      <c r="U156" s="162"/>
      <c r="V156" s="162"/>
      <c r="W156" s="162"/>
      <c r="X156" s="162"/>
      <c r="Y156" s="162"/>
      <c r="Z156" s="152"/>
      <c r="AA156" s="152"/>
      <c r="AB156" s="152"/>
      <c r="AC156" s="152"/>
      <c r="AD156" s="152"/>
      <c r="AE156" s="152"/>
      <c r="AF156" s="152"/>
      <c r="AG156" s="152" t="s">
        <v>315</v>
      </c>
      <c r="AH156" s="152">
        <v>0</v>
      </c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3">
      <c r="A157" s="159"/>
      <c r="B157" s="160"/>
      <c r="C157" s="195" t="s">
        <v>2268</v>
      </c>
      <c r="D157" s="164"/>
      <c r="E157" s="165">
        <v>3.8</v>
      </c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315</v>
      </c>
      <c r="AH157" s="152">
        <v>0</v>
      </c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3">
      <c r="A158" s="159"/>
      <c r="B158" s="160"/>
      <c r="C158" s="163" t="s">
        <v>2269</v>
      </c>
      <c r="D158" s="165"/>
      <c r="E158" s="165">
        <v>10.45</v>
      </c>
      <c r="F158" s="162"/>
      <c r="G158" s="162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62"/>
      <c r="Z158" s="152"/>
      <c r="AA158" s="152"/>
      <c r="AB158" s="152"/>
      <c r="AC158" s="152"/>
      <c r="AD158" s="152"/>
      <c r="AE158" s="152"/>
      <c r="AF158" s="152"/>
      <c r="AG158" s="152" t="s">
        <v>315</v>
      </c>
      <c r="AH158" s="152">
        <v>0</v>
      </c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3">
      <c r="A159" s="159"/>
      <c r="B159" s="160"/>
      <c r="C159" s="195" t="s">
        <v>2270</v>
      </c>
      <c r="D159" s="164"/>
      <c r="E159" s="165">
        <v>40.32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315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>
      <c r="A160" s="174">
        <v>58</v>
      </c>
      <c r="B160" s="175" t="s">
        <v>901</v>
      </c>
      <c r="C160" s="190" t="s">
        <v>902</v>
      </c>
      <c r="D160" s="201" t="s">
        <v>361</v>
      </c>
      <c r="E160" s="177">
        <v>40.380000000000003</v>
      </c>
      <c r="F160" s="178"/>
      <c r="G160" s="179">
        <f>ROUND(E160*F160,2)</f>
        <v>0</v>
      </c>
      <c r="H160" s="178">
        <v>249.21</v>
      </c>
      <c r="I160" s="179">
        <f>ROUND(E160*H160,2)</f>
        <v>10063.1</v>
      </c>
      <c r="J160" s="178">
        <v>25.49</v>
      </c>
      <c r="K160" s="179">
        <f>ROUND(E160*J160,2)</f>
        <v>1029.29</v>
      </c>
      <c r="L160" s="179">
        <v>21</v>
      </c>
      <c r="M160" s="179">
        <f>G160*(1+L160/100)</f>
        <v>0</v>
      </c>
      <c r="N160" s="177">
        <v>0.38313999999999998</v>
      </c>
      <c r="O160" s="177">
        <f>ROUND(E160*N160,2)</f>
        <v>15.47</v>
      </c>
      <c r="P160" s="177">
        <v>0</v>
      </c>
      <c r="Q160" s="177">
        <f>ROUND(E160*P160,2)</f>
        <v>0</v>
      </c>
      <c r="R160" s="179" t="s">
        <v>455</v>
      </c>
      <c r="S160" s="179" t="s">
        <v>299</v>
      </c>
      <c r="T160" s="180" t="s">
        <v>534</v>
      </c>
      <c r="U160" s="162">
        <v>2.5999999999999999E-2</v>
      </c>
      <c r="V160" s="162">
        <f>ROUND(E160*U160,2)</f>
        <v>1.05</v>
      </c>
      <c r="W160" s="162"/>
      <c r="X160" s="162" t="s">
        <v>301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303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2">
      <c r="A161" s="159"/>
      <c r="B161" s="160"/>
      <c r="C161" s="204" t="s">
        <v>903</v>
      </c>
      <c r="D161" s="203"/>
      <c r="E161" s="203"/>
      <c r="F161" s="203"/>
      <c r="G161" s="203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62"/>
      <c r="Z161" s="152"/>
      <c r="AA161" s="152"/>
      <c r="AB161" s="152"/>
      <c r="AC161" s="152"/>
      <c r="AD161" s="152"/>
      <c r="AE161" s="152"/>
      <c r="AF161" s="152"/>
      <c r="AG161" s="152" t="s">
        <v>305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2">
      <c r="A162" s="159"/>
      <c r="B162" s="160"/>
      <c r="C162" s="163" t="s">
        <v>1001</v>
      </c>
      <c r="D162" s="165"/>
      <c r="E162" s="165"/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62"/>
      <c r="Z162" s="152"/>
      <c r="AA162" s="152"/>
      <c r="AB162" s="152"/>
      <c r="AC162" s="152"/>
      <c r="AD162" s="152"/>
      <c r="AE162" s="152"/>
      <c r="AF162" s="152"/>
      <c r="AG162" s="152" t="s">
        <v>315</v>
      </c>
      <c r="AH162" s="152">
        <v>0</v>
      </c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3">
      <c r="A163" s="159"/>
      <c r="B163" s="160"/>
      <c r="C163" s="195" t="s">
        <v>2271</v>
      </c>
      <c r="D163" s="164"/>
      <c r="E163" s="165">
        <v>2.25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315</v>
      </c>
      <c r="AH163" s="152">
        <v>0</v>
      </c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3">
      <c r="A164" s="159"/>
      <c r="B164" s="160"/>
      <c r="C164" s="195" t="s">
        <v>2272</v>
      </c>
      <c r="D164" s="164"/>
      <c r="E164" s="165">
        <v>3</v>
      </c>
      <c r="F164" s="162"/>
      <c r="G164" s="162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315</v>
      </c>
      <c r="AH164" s="152">
        <v>0</v>
      </c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3">
      <c r="A165" s="159"/>
      <c r="B165" s="160"/>
      <c r="C165" s="195" t="s">
        <v>2273</v>
      </c>
      <c r="D165" s="164"/>
      <c r="E165" s="165">
        <v>8.25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62"/>
      <c r="Z165" s="152"/>
      <c r="AA165" s="152"/>
      <c r="AB165" s="152"/>
      <c r="AC165" s="152"/>
      <c r="AD165" s="152"/>
      <c r="AE165" s="152"/>
      <c r="AF165" s="152"/>
      <c r="AG165" s="152" t="s">
        <v>315</v>
      </c>
      <c r="AH165" s="152">
        <v>0</v>
      </c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3">
      <c r="A166" s="159"/>
      <c r="B166" s="160"/>
      <c r="C166" s="195" t="s">
        <v>2274</v>
      </c>
      <c r="D166" s="164"/>
      <c r="E166" s="165">
        <v>26.88</v>
      </c>
      <c r="F166" s="162"/>
      <c r="G166" s="162"/>
      <c r="H166" s="162"/>
      <c r="I166" s="162"/>
      <c r="J166" s="162"/>
      <c r="K166" s="162"/>
      <c r="L166" s="162"/>
      <c r="M166" s="162"/>
      <c r="N166" s="161"/>
      <c r="O166" s="161"/>
      <c r="P166" s="161"/>
      <c r="Q166" s="161"/>
      <c r="R166" s="162"/>
      <c r="S166" s="162"/>
      <c r="T166" s="162"/>
      <c r="U166" s="162"/>
      <c r="V166" s="162"/>
      <c r="W166" s="162"/>
      <c r="X166" s="162"/>
      <c r="Y166" s="162"/>
      <c r="Z166" s="152"/>
      <c r="AA166" s="152"/>
      <c r="AB166" s="152"/>
      <c r="AC166" s="152"/>
      <c r="AD166" s="152"/>
      <c r="AE166" s="152"/>
      <c r="AF166" s="152"/>
      <c r="AG166" s="152" t="s">
        <v>315</v>
      </c>
      <c r="AH166" s="152">
        <v>0</v>
      </c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ht="24" outlineLevel="1">
      <c r="A167" s="174">
        <v>59</v>
      </c>
      <c r="B167" s="175" t="s">
        <v>691</v>
      </c>
      <c r="C167" s="194" t="s">
        <v>692</v>
      </c>
      <c r="D167" s="176" t="s">
        <v>361</v>
      </c>
      <c r="E167" s="177">
        <v>25.9</v>
      </c>
      <c r="F167" s="178"/>
      <c r="G167" s="179">
        <f>ROUND(E167*F167,2)</f>
        <v>0</v>
      </c>
      <c r="H167" s="178">
        <v>161.4</v>
      </c>
      <c r="I167" s="179">
        <f>ROUND(E167*H167,2)</f>
        <v>4180.26</v>
      </c>
      <c r="J167" s="178">
        <v>23.9</v>
      </c>
      <c r="K167" s="179">
        <f>ROUND(E167*J167,2)</f>
        <v>619.01</v>
      </c>
      <c r="L167" s="179">
        <v>21</v>
      </c>
      <c r="M167" s="179">
        <f>G167*(1+L167/100)</f>
        <v>0</v>
      </c>
      <c r="N167" s="177">
        <v>0.57499999999999996</v>
      </c>
      <c r="O167" s="177">
        <f>ROUND(E167*N167,2)</f>
        <v>14.89</v>
      </c>
      <c r="P167" s="177">
        <v>0</v>
      </c>
      <c r="Q167" s="177">
        <f>ROUND(E167*P167,2)</f>
        <v>0</v>
      </c>
      <c r="R167" s="179" t="s">
        <v>455</v>
      </c>
      <c r="S167" s="179" t="s">
        <v>299</v>
      </c>
      <c r="T167" s="180" t="s">
        <v>534</v>
      </c>
      <c r="U167" s="162">
        <v>2.7E-2</v>
      </c>
      <c r="V167" s="162">
        <f>ROUND(E167*U167,2)</f>
        <v>0.7</v>
      </c>
      <c r="W167" s="162"/>
      <c r="X167" s="162" t="s">
        <v>301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303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2">
      <c r="A168" s="159"/>
      <c r="B168" s="160"/>
      <c r="C168" s="195" t="s">
        <v>1001</v>
      </c>
      <c r="D168" s="164"/>
      <c r="E168" s="165"/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1"/>
      <c r="Q168" s="161"/>
      <c r="R168" s="162"/>
      <c r="S168" s="162"/>
      <c r="T168" s="162"/>
      <c r="U168" s="162"/>
      <c r="V168" s="162"/>
      <c r="W168" s="162"/>
      <c r="X168" s="162"/>
      <c r="Y168" s="162"/>
      <c r="Z168" s="152"/>
      <c r="AA168" s="152"/>
      <c r="AB168" s="152"/>
      <c r="AC168" s="152"/>
      <c r="AD168" s="152"/>
      <c r="AE168" s="152"/>
      <c r="AF168" s="152"/>
      <c r="AG168" s="152" t="s">
        <v>315</v>
      </c>
      <c r="AH168" s="152">
        <v>0</v>
      </c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3">
      <c r="A169" s="159"/>
      <c r="B169" s="160"/>
      <c r="C169" s="195" t="s">
        <v>2275</v>
      </c>
      <c r="D169" s="164"/>
      <c r="E169" s="165">
        <v>1.65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62"/>
      <c r="Z169" s="152"/>
      <c r="AA169" s="152"/>
      <c r="AB169" s="152"/>
      <c r="AC169" s="152"/>
      <c r="AD169" s="152"/>
      <c r="AE169" s="152"/>
      <c r="AF169" s="152"/>
      <c r="AG169" s="152" t="s">
        <v>315</v>
      </c>
      <c r="AH169" s="152">
        <v>0</v>
      </c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3">
      <c r="A170" s="159"/>
      <c r="B170" s="160"/>
      <c r="C170" s="195" t="s">
        <v>2276</v>
      </c>
      <c r="D170" s="164"/>
      <c r="E170" s="165">
        <v>2.2000000000000002</v>
      </c>
      <c r="F170" s="162"/>
      <c r="G170" s="162"/>
      <c r="H170" s="162"/>
      <c r="I170" s="162"/>
      <c r="J170" s="162"/>
      <c r="K170" s="162"/>
      <c r="L170" s="162"/>
      <c r="M170" s="162"/>
      <c r="N170" s="161"/>
      <c r="O170" s="161"/>
      <c r="P170" s="161"/>
      <c r="Q170" s="161"/>
      <c r="R170" s="162"/>
      <c r="S170" s="162"/>
      <c r="T170" s="162"/>
      <c r="U170" s="162"/>
      <c r="V170" s="162"/>
      <c r="W170" s="162"/>
      <c r="X170" s="162"/>
      <c r="Y170" s="162"/>
      <c r="Z170" s="152"/>
      <c r="AA170" s="152"/>
      <c r="AB170" s="152"/>
      <c r="AC170" s="152"/>
      <c r="AD170" s="152"/>
      <c r="AE170" s="152"/>
      <c r="AF170" s="152"/>
      <c r="AG170" s="152" t="s">
        <v>315</v>
      </c>
      <c r="AH170" s="152">
        <v>0</v>
      </c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3">
      <c r="A171" s="159"/>
      <c r="B171" s="160"/>
      <c r="C171" s="195" t="s">
        <v>2277</v>
      </c>
      <c r="D171" s="164"/>
      <c r="E171" s="165">
        <v>6.05</v>
      </c>
      <c r="F171" s="162"/>
      <c r="G171" s="162"/>
      <c r="H171" s="162"/>
      <c r="I171" s="162"/>
      <c r="J171" s="162"/>
      <c r="K171" s="162"/>
      <c r="L171" s="162"/>
      <c r="M171" s="162"/>
      <c r="N171" s="161"/>
      <c r="O171" s="161"/>
      <c r="P171" s="161"/>
      <c r="Q171" s="161"/>
      <c r="R171" s="162"/>
      <c r="S171" s="162"/>
      <c r="T171" s="162"/>
      <c r="U171" s="162"/>
      <c r="V171" s="162"/>
      <c r="W171" s="162"/>
      <c r="X171" s="162"/>
      <c r="Y171" s="162"/>
      <c r="Z171" s="152"/>
      <c r="AA171" s="152"/>
      <c r="AB171" s="152"/>
      <c r="AC171" s="152"/>
      <c r="AD171" s="152"/>
      <c r="AE171" s="152"/>
      <c r="AF171" s="152"/>
      <c r="AG171" s="152" t="s">
        <v>315</v>
      </c>
      <c r="AH171" s="152">
        <v>0</v>
      </c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3">
      <c r="A172" s="159"/>
      <c r="B172" s="160"/>
      <c r="C172" s="195" t="s">
        <v>2278</v>
      </c>
      <c r="D172" s="164"/>
      <c r="E172" s="165">
        <v>16</v>
      </c>
      <c r="F172" s="162"/>
      <c r="G172" s="162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62"/>
      <c r="Z172" s="152"/>
      <c r="AA172" s="152"/>
      <c r="AB172" s="152"/>
      <c r="AC172" s="152"/>
      <c r="AD172" s="152"/>
      <c r="AE172" s="152"/>
      <c r="AF172" s="152"/>
      <c r="AG172" s="152" t="s">
        <v>315</v>
      </c>
      <c r="AH172" s="152">
        <v>0</v>
      </c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ht="24" outlineLevel="1">
      <c r="A173" s="174">
        <v>60</v>
      </c>
      <c r="B173" s="175" t="s">
        <v>2279</v>
      </c>
      <c r="C173" s="194" t="s">
        <v>2280</v>
      </c>
      <c r="D173" s="176" t="s">
        <v>361</v>
      </c>
      <c r="E173" s="177">
        <v>23.1</v>
      </c>
      <c r="F173" s="178"/>
      <c r="G173" s="179">
        <f>ROUND(E173*F173,2)</f>
        <v>0</v>
      </c>
      <c r="H173" s="178">
        <v>230.8</v>
      </c>
      <c r="I173" s="179">
        <f>ROUND(E173*H173,2)</f>
        <v>5331.48</v>
      </c>
      <c r="J173" s="178">
        <v>0</v>
      </c>
      <c r="K173" s="179">
        <f>ROUND(E173*J173,2)</f>
        <v>0</v>
      </c>
      <c r="L173" s="179">
        <v>21</v>
      </c>
      <c r="M173" s="179">
        <f>G173*(1+L173/100)</f>
        <v>0</v>
      </c>
      <c r="N173" s="177">
        <v>0.113</v>
      </c>
      <c r="O173" s="177">
        <f>ROUND(E173*N173,2)</f>
        <v>2.61</v>
      </c>
      <c r="P173" s="177">
        <v>0</v>
      </c>
      <c r="Q173" s="177">
        <f>ROUND(E173*P173,2)</f>
        <v>0</v>
      </c>
      <c r="R173" s="179" t="s">
        <v>345</v>
      </c>
      <c r="S173" s="179" t="s">
        <v>299</v>
      </c>
      <c r="T173" s="180" t="s">
        <v>534</v>
      </c>
      <c r="U173" s="162">
        <v>0</v>
      </c>
      <c r="V173" s="162">
        <f>ROUND(E173*U173,2)</f>
        <v>0</v>
      </c>
      <c r="W173" s="162"/>
      <c r="X173" s="162" t="s">
        <v>347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348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195" t="s">
        <v>2281</v>
      </c>
      <c r="D174" s="164"/>
      <c r="E174" s="165">
        <v>23.1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315</v>
      </c>
      <c r="AH174" s="152">
        <v>0</v>
      </c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ht="24" outlineLevel="1">
      <c r="A175" s="174">
        <v>61</v>
      </c>
      <c r="B175" s="175" t="s">
        <v>2282</v>
      </c>
      <c r="C175" s="194" t="s">
        <v>2283</v>
      </c>
      <c r="D175" s="176" t="s">
        <v>361</v>
      </c>
      <c r="E175" s="177">
        <v>46.2</v>
      </c>
      <c r="F175" s="178"/>
      <c r="G175" s="179">
        <f>ROUND(E175*F175,2)</f>
        <v>0</v>
      </c>
      <c r="H175" s="178">
        <v>0</v>
      </c>
      <c r="I175" s="179">
        <f>ROUND(E175*H175,2)</f>
        <v>0</v>
      </c>
      <c r="J175" s="178">
        <v>38.700000000000003</v>
      </c>
      <c r="K175" s="179">
        <f>ROUND(E175*J175,2)</f>
        <v>1787.94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 t="s">
        <v>455</v>
      </c>
      <c r="S175" s="179" t="s">
        <v>299</v>
      </c>
      <c r="T175" s="180" t="s">
        <v>534</v>
      </c>
      <c r="U175" s="162">
        <v>0.115</v>
      </c>
      <c r="V175" s="162">
        <f>ROUND(E175*U175,2)</f>
        <v>5.31</v>
      </c>
      <c r="W175" s="162"/>
      <c r="X175" s="162" t="s">
        <v>301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303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ht="24" outlineLevel="2">
      <c r="A176" s="159"/>
      <c r="B176" s="160"/>
      <c r="C176" s="204" t="s">
        <v>2284</v>
      </c>
      <c r="D176" s="203"/>
      <c r="E176" s="203"/>
      <c r="F176" s="203"/>
      <c r="G176" s="203"/>
      <c r="H176" s="162"/>
      <c r="I176" s="162"/>
      <c r="J176" s="162"/>
      <c r="K176" s="162"/>
      <c r="L176" s="162"/>
      <c r="M176" s="162"/>
      <c r="N176" s="161"/>
      <c r="O176" s="161"/>
      <c r="P176" s="161"/>
      <c r="Q176" s="161"/>
      <c r="R176" s="162"/>
      <c r="S176" s="162"/>
      <c r="T176" s="162"/>
      <c r="U176" s="162"/>
      <c r="V176" s="162"/>
      <c r="W176" s="162"/>
      <c r="X176" s="162"/>
      <c r="Y176" s="162"/>
      <c r="Z176" s="152"/>
      <c r="AA176" s="152"/>
      <c r="AB176" s="152"/>
      <c r="AC176" s="152"/>
      <c r="AD176" s="152"/>
      <c r="AE176" s="152"/>
      <c r="AF176" s="152"/>
      <c r="AG176" s="152" t="s">
        <v>305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81" t="str">
        <f>C176</f>
        <v>krajníků, desek nebo panelů od spojovacího materiálu s odklizením a uložením očištěných hmot a spojovacího materiálu na skládku na vzdálenost do 10 m</v>
      </c>
      <c r="BB176" s="152"/>
      <c r="BC176" s="152"/>
      <c r="BD176" s="152"/>
      <c r="BE176" s="152"/>
      <c r="BF176" s="152"/>
      <c r="BG176" s="152"/>
      <c r="BH176" s="152"/>
    </row>
    <row r="177" spans="1:60" outlineLevel="2">
      <c r="A177" s="159"/>
      <c r="B177" s="160"/>
      <c r="C177" s="195" t="s">
        <v>2285</v>
      </c>
      <c r="D177" s="164"/>
      <c r="E177" s="165">
        <v>46.2</v>
      </c>
      <c r="F177" s="162"/>
      <c r="G177" s="162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62"/>
      <c r="Z177" s="152"/>
      <c r="AA177" s="152"/>
      <c r="AB177" s="152"/>
      <c r="AC177" s="152"/>
      <c r="AD177" s="152"/>
      <c r="AE177" s="152"/>
      <c r="AF177" s="152"/>
      <c r="AG177" s="152" t="s">
        <v>315</v>
      </c>
      <c r="AH177" s="152">
        <v>0</v>
      </c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ht="24" outlineLevel="1">
      <c r="A178" s="174">
        <v>62</v>
      </c>
      <c r="B178" s="175" t="s">
        <v>2286</v>
      </c>
      <c r="C178" s="194" t="s">
        <v>2287</v>
      </c>
      <c r="D178" s="176" t="s">
        <v>361</v>
      </c>
      <c r="E178" s="177">
        <v>69.3</v>
      </c>
      <c r="F178" s="178"/>
      <c r="G178" s="179">
        <f>ROUND(E178*F178,2)</f>
        <v>0</v>
      </c>
      <c r="H178" s="178">
        <v>16.55</v>
      </c>
      <c r="I178" s="179">
        <f>ROUND(E178*H178,2)</f>
        <v>1146.92</v>
      </c>
      <c r="J178" s="178">
        <v>135.94999999999999</v>
      </c>
      <c r="K178" s="179">
        <f>ROUND(E178*J178,2)</f>
        <v>9421.34</v>
      </c>
      <c r="L178" s="179">
        <v>21</v>
      </c>
      <c r="M178" s="179">
        <f>G178*(1+L178/100)</f>
        <v>0</v>
      </c>
      <c r="N178" s="177">
        <v>7.1999999999999995E-2</v>
      </c>
      <c r="O178" s="177">
        <f>ROUND(E178*N178,2)</f>
        <v>4.99</v>
      </c>
      <c r="P178" s="177">
        <v>0</v>
      </c>
      <c r="Q178" s="177">
        <f>ROUND(E178*P178,2)</f>
        <v>0</v>
      </c>
      <c r="R178" s="179" t="s">
        <v>455</v>
      </c>
      <c r="S178" s="179" t="s">
        <v>299</v>
      </c>
      <c r="T178" s="180" t="s">
        <v>534</v>
      </c>
      <c r="U178" s="162">
        <v>0.375</v>
      </c>
      <c r="V178" s="162">
        <f>ROUND(E178*U178,2)</f>
        <v>25.99</v>
      </c>
      <c r="W178" s="162"/>
      <c r="X178" s="162" t="s">
        <v>301</v>
      </c>
      <c r="Y178" s="162" t="s">
        <v>302</v>
      </c>
      <c r="Z178" s="152"/>
      <c r="AA178" s="152"/>
      <c r="AB178" s="152"/>
      <c r="AC178" s="152"/>
      <c r="AD178" s="152"/>
      <c r="AE178" s="152"/>
      <c r="AF178" s="152"/>
      <c r="AG178" s="152" t="s">
        <v>303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ht="22.5" customHeight="1" outlineLevel="2">
      <c r="A179" s="159"/>
      <c r="B179" s="160"/>
      <c r="C179" s="204" t="s">
        <v>2288</v>
      </c>
      <c r="D179" s="203"/>
      <c r="E179" s="203"/>
      <c r="F179" s="203"/>
      <c r="G179" s="203"/>
      <c r="H179" s="162"/>
      <c r="I179" s="162"/>
      <c r="J179" s="162"/>
      <c r="K179" s="162"/>
      <c r="L179" s="162"/>
      <c r="M179" s="162"/>
      <c r="N179" s="161"/>
      <c r="O179" s="161"/>
      <c r="P179" s="161"/>
      <c r="Q179" s="161"/>
      <c r="R179" s="162"/>
      <c r="S179" s="162"/>
      <c r="T179" s="162"/>
      <c r="U179" s="162"/>
      <c r="V179" s="162"/>
      <c r="W179" s="162"/>
      <c r="X179" s="162"/>
      <c r="Y179" s="162"/>
      <c r="Z179" s="152"/>
      <c r="AA179" s="152"/>
      <c r="AB179" s="152"/>
      <c r="AC179" s="152"/>
      <c r="AD179" s="152"/>
      <c r="AE179" s="152"/>
      <c r="AF179" s="152"/>
      <c r="AG179" s="152" t="s">
        <v>305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81" t="str">
        <f>C179</f>
        <v>komunikací pro pěší, z dlaždic betonových a teracových, do velikosti dlaždic 0,25 m2, s provedením lože do tl. 30 mm, s vyplněním spár a se smetením přebytečného materiálu na vzdálenost do 3 m</v>
      </c>
      <c r="BB179" s="152"/>
      <c r="BC179" s="152"/>
      <c r="BD179" s="152"/>
      <c r="BE179" s="152"/>
      <c r="BF179" s="152"/>
      <c r="BG179" s="152"/>
      <c r="BH179" s="152"/>
    </row>
    <row r="180" spans="1:60" outlineLevel="2">
      <c r="A180" s="159"/>
      <c r="B180" s="160"/>
      <c r="C180" s="195" t="s">
        <v>2257</v>
      </c>
      <c r="D180" s="164"/>
      <c r="E180" s="165">
        <v>43.05</v>
      </c>
      <c r="F180" s="162"/>
      <c r="G180" s="162"/>
      <c r="H180" s="162"/>
      <c r="I180" s="162"/>
      <c r="J180" s="162"/>
      <c r="K180" s="162"/>
      <c r="L180" s="162"/>
      <c r="M180" s="162"/>
      <c r="N180" s="161"/>
      <c r="O180" s="161"/>
      <c r="P180" s="161"/>
      <c r="Q180" s="161"/>
      <c r="R180" s="162"/>
      <c r="S180" s="162"/>
      <c r="T180" s="162"/>
      <c r="U180" s="162"/>
      <c r="V180" s="162"/>
      <c r="W180" s="162"/>
      <c r="X180" s="162"/>
      <c r="Y180" s="162"/>
      <c r="Z180" s="152"/>
      <c r="AA180" s="152"/>
      <c r="AB180" s="152"/>
      <c r="AC180" s="152"/>
      <c r="AD180" s="152"/>
      <c r="AE180" s="152"/>
      <c r="AF180" s="152"/>
      <c r="AG180" s="152" t="s">
        <v>315</v>
      </c>
      <c r="AH180" s="152">
        <v>0</v>
      </c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3">
      <c r="A181" s="159"/>
      <c r="B181" s="160"/>
      <c r="C181" s="195" t="s">
        <v>2258</v>
      </c>
      <c r="D181" s="164"/>
      <c r="E181" s="165">
        <v>26.25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1"/>
      <c r="Q181" s="161"/>
      <c r="R181" s="162"/>
      <c r="S181" s="162"/>
      <c r="T181" s="162"/>
      <c r="U181" s="162"/>
      <c r="V181" s="162"/>
      <c r="W181" s="162"/>
      <c r="X181" s="162"/>
      <c r="Y181" s="162"/>
      <c r="Z181" s="152"/>
      <c r="AA181" s="152"/>
      <c r="AB181" s="152"/>
      <c r="AC181" s="152"/>
      <c r="AD181" s="152"/>
      <c r="AE181" s="152"/>
      <c r="AF181" s="152"/>
      <c r="AG181" s="152" t="s">
        <v>315</v>
      </c>
      <c r="AH181" s="152">
        <v>0</v>
      </c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ht="14">
      <c r="A182" s="167" t="s">
        <v>293</v>
      </c>
      <c r="B182" s="168" t="s">
        <v>218</v>
      </c>
      <c r="C182" s="193" t="s">
        <v>219</v>
      </c>
      <c r="D182" s="169"/>
      <c r="E182" s="170"/>
      <c r="F182" s="171"/>
      <c r="G182" s="171">
        <f>SUMIF(AG183:AG198,"&lt;&gt;NOR",G183:G198)</f>
        <v>0</v>
      </c>
      <c r="H182" s="171"/>
      <c r="I182" s="171">
        <f>SUM(I183:I198)</f>
        <v>77205.149999999994</v>
      </c>
      <c r="J182" s="171"/>
      <c r="K182" s="171">
        <f>SUM(K183:K198)</f>
        <v>17969.830000000002</v>
      </c>
      <c r="L182" s="171"/>
      <c r="M182" s="171">
        <f>SUM(M183:M198)</f>
        <v>0</v>
      </c>
      <c r="N182" s="170"/>
      <c r="O182" s="170">
        <f>SUM(O183:O198)</f>
        <v>1.1000000000000003</v>
      </c>
      <c r="P182" s="170"/>
      <c r="Q182" s="170">
        <f>SUM(Q183:Q198)</f>
        <v>0</v>
      </c>
      <c r="R182" s="171"/>
      <c r="S182" s="171"/>
      <c r="T182" s="172"/>
      <c r="U182" s="166"/>
      <c r="V182" s="166">
        <f>SUM(V183:V198)</f>
        <v>41.190000000000005</v>
      </c>
      <c r="W182" s="166"/>
      <c r="X182" s="166"/>
      <c r="Y182" s="166"/>
      <c r="AG182" t="s">
        <v>294</v>
      </c>
    </row>
    <row r="183" spans="1:60" ht="24" outlineLevel="1">
      <c r="A183" s="174">
        <v>63</v>
      </c>
      <c r="B183" s="175" t="s">
        <v>2289</v>
      </c>
      <c r="C183" s="194" t="s">
        <v>2290</v>
      </c>
      <c r="D183" s="176" t="s">
        <v>449</v>
      </c>
      <c r="E183" s="177">
        <v>31</v>
      </c>
      <c r="F183" s="178"/>
      <c r="G183" s="179">
        <f>ROUND(E183*F183,2)</f>
        <v>0</v>
      </c>
      <c r="H183" s="178">
        <v>6.09</v>
      </c>
      <c r="I183" s="179">
        <f>ROUND(E183*H183,2)</f>
        <v>188.79</v>
      </c>
      <c r="J183" s="178">
        <v>48.51</v>
      </c>
      <c r="K183" s="179">
        <f>ROUND(E183*J183,2)</f>
        <v>1503.81</v>
      </c>
      <c r="L183" s="179">
        <v>21</v>
      </c>
      <c r="M183" s="179">
        <f>G183*(1+L183/100)</f>
        <v>0</v>
      </c>
      <c r="N183" s="177">
        <v>1.1E-4</v>
      </c>
      <c r="O183" s="177">
        <f>ROUND(E183*N183,2)</f>
        <v>0</v>
      </c>
      <c r="P183" s="177">
        <v>0</v>
      </c>
      <c r="Q183" s="177">
        <f>ROUND(E183*P183,2)</f>
        <v>0</v>
      </c>
      <c r="R183" s="179" t="s">
        <v>531</v>
      </c>
      <c r="S183" s="179" t="s">
        <v>299</v>
      </c>
      <c r="T183" s="180" t="s">
        <v>534</v>
      </c>
      <c r="U183" s="162">
        <v>0.13200000000000001</v>
      </c>
      <c r="V183" s="162">
        <f>ROUND(E183*U183,2)</f>
        <v>4.09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391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2">
      <c r="A184" s="159"/>
      <c r="B184" s="160"/>
      <c r="C184" s="204" t="s">
        <v>743</v>
      </c>
      <c r="D184" s="203"/>
      <c r="E184" s="203"/>
      <c r="F184" s="203"/>
      <c r="G184" s="203"/>
      <c r="H184" s="162"/>
      <c r="I184" s="162"/>
      <c r="J184" s="162"/>
      <c r="K184" s="162"/>
      <c r="L184" s="162"/>
      <c r="M184" s="162"/>
      <c r="N184" s="161"/>
      <c r="O184" s="161"/>
      <c r="P184" s="161"/>
      <c r="Q184" s="161"/>
      <c r="R184" s="162"/>
      <c r="S184" s="162"/>
      <c r="T184" s="162"/>
      <c r="U184" s="162"/>
      <c r="V184" s="162"/>
      <c r="W184" s="162"/>
      <c r="X184" s="162"/>
      <c r="Y184" s="162"/>
      <c r="Z184" s="152"/>
      <c r="AA184" s="152"/>
      <c r="AB184" s="152"/>
      <c r="AC184" s="152"/>
      <c r="AD184" s="152"/>
      <c r="AE184" s="152"/>
      <c r="AF184" s="152"/>
      <c r="AG184" s="152" t="s">
        <v>305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1">
      <c r="A185" s="174">
        <v>64</v>
      </c>
      <c r="B185" s="175" t="s">
        <v>2291</v>
      </c>
      <c r="C185" s="194" t="s">
        <v>2292</v>
      </c>
      <c r="D185" s="176" t="s">
        <v>449</v>
      </c>
      <c r="E185" s="177">
        <v>34.1</v>
      </c>
      <c r="F185" s="178"/>
      <c r="G185" s="179">
        <f>ROUND(E185*F185,2)</f>
        <v>0</v>
      </c>
      <c r="H185" s="178">
        <v>336.9</v>
      </c>
      <c r="I185" s="179">
        <f>ROUND(E185*H185,2)</f>
        <v>11488.29</v>
      </c>
      <c r="J185" s="178">
        <v>0</v>
      </c>
      <c r="K185" s="179">
        <f>ROUND(E185*J185,2)</f>
        <v>0</v>
      </c>
      <c r="L185" s="179">
        <v>21</v>
      </c>
      <c r="M185" s="179">
        <f>G185*(1+L185/100)</f>
        <v>0</v>
      </c>
      <c r="N185" s="177">
        <v>5.4999999999999997E-3</v>
      </c>
      <c r="O185" s="177">
        <f>ROUND(E185*N185,2)</f>
        <v>0.19</v>
      </c>
      <c r="P185" s="177">
        <v>0</v>
      </c>
      <c r="Q185" s="177">
        <f>ROUND(E185*P185,2)</f>
        <v>0</v>
      </c>
      <c r="R185" s="179" t="s">
        <v>345</v>
      </c>
      <c r="S185" s="179" t="s">
        <v>299</v>
      </c>
      <c r="T185" s="180" t="s">
        <v>534</v>
      </c>
      <c r="U185" s="162">
        <v>0</v>
      </c>
      <c r="V185" s="162">
        <f>ROUND(E185*U185,2)</f>
        <v>0</v>
      </c>
      <c r="W185" s="162"/>
      <c r="X185" s="162" t="s">
        <v>347</v>
      </c>
      <c r="Y185" s="162" t="s">
        <v>302</v>
      </c>
      <c r="Z185" s="152"/>
      <c r="AA185" s="152"/>
      <c r="AB185" s="152"/>
      <c r="AC185" s="152"/>
      <c r="AD185" s="152"/>
      <c r="AE185" s="152"/>
      <c r="AF185" s="152"/>
      <c r="AG185" s="152" t="s">
        <v>470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2">
      <c r="A186" s="159"/>
      <c r="B186" s="160"/>
      <c r="C186" s="195" t="s">
        <v>2293</v>
      </c>
      <c r="D186" s="164"/>
      <c r="E186" s="165">
        <v>34.1</v>
      </c>
      <c r="F186" s="162"/>
      <c r="G186" s="162"/>
      <c r="H186" s="162"/>
      <c r="I186" s="162"/>
      <c r="J186" s="162"/>
      <c r="K186" s="162"/>
      <c r="L186" s="162"/>
      <c r="M186" s="162"/>
      <c r="N186" s="161"/>
      <c r="O186" s="161"/>
      <c r="P186" s="161"/>
      <c r="Q186" s="161"/>
      <c r="R186" s="162"/>
      <c r="S186" s="162"/>
      <c r="T186" s="162"/>
      <c r="U186" s="162"/>
      <c r="V186" s="162"/>
      <c r="W186" s="162"/>
      <c r="X186" s="162"/>
      <c r="Y186" s="162"/>
      <c r="Z186" s="152"/>
      <c r="AA186" s="152"/>
      <c r="AB186" s="152"/>
      <c r="AC186" s="152"/>
      <c r="AD186" s="152"/>
      <c r="AE186" s="152"/>
      <c r="AF186" s="152"/>
      <c r="AG186" s="152" t="s">
        <v>315</v>
      </c>
      <c r="AH186" s="152">
        <v>0</v>
      </c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ht="24" outlineLevel="1">
      <c r="A187" s="174">
        <v>65</v>
      </c>
      <c r="B187" s="175" t="s">
        <v>2294</v>
      </c>
      <c r="C187" s="194" t="s">
        <v>2295</v>
      </c>
      <c r="D187" s="176" t="s">
        <v>449</v>
      </c>
      <c r="E187" s="177">
        <v>93</v>
      </c>
      <c r="F187" s="178"/>
      <c r="G187" s="179">
        <f>ROUND(E187*F187,2)</f>
        <v>0</v>
      </c>
      <c r="H187" s="178">
        <v>0</v>
      </c>
      <c r="I187" s="179">
        <f>ROUND(E187*H187,2)</f>
        <v>0</v>
      </c>
      <c r="J187" s="178">
        <v>51.3</v>
      </c>
      <c r="K187" s="179">
        <f>ROUND(E187*J187,2)</f>
        <v>4770.8999999999996</v>
      </c>
      <c r="L187" s="179">
        <v>21</v>
      </c>
      <c r="M187" s="179">
        <f>G187*(1+L187/100)</f>
        <v>0</v>
      </c>
      <c r="N187" s="177">
        <v>1E-4</v>
      </c>
      <c r="O187" s="177">
        <f>ROUND(E187*N187,2)</f>
        <v>0.01</v>
      </c>
      <c r="P187" s="177">
        <v>0</v>
      </c>
      <c r="Q187" s="177">
        <f>ROUND(E187*P187,2)</f>
        <v>0</v>
      </c>
      <c r="R187" s="179" t="s">
        <v>531</v>
      </c>
      <c r="S187" s="179" t="s">
        <v>299</v>
      </c>
      <c r="T187" s="180" t="s">
        <v>534</v>
      </c>
      <c r="U187" s="162">
        <v>0.12</v>
      </c>
      <c r="V187" s="162">
        <f>ROUND(E187*U187,2)</f>
        <v>11.16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391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2">
      <c r="A188" s="159"/>
      <c r="B188" s="160"/>
      <c r="C188" s="204" t="s">
        <v>743</v>
      </c>
      <c r="D188" s="203"/>
      <c r="E188" s="203"/>
      <c r="F188" s="203"/>
      <c r="G188" s="203"/>
      <c r="H188" s="162"/>
      <c r="I188" s="162"/>
      <c r="J188" s="162"/>
      <c r="K188" s="162"/>
      <c r="L188" s="162"/>
      <c r="M188" s="162"/>
      <c r="N188" s="161"/>
      <c r="O188" s="161"/>
      <c r="P188" s="161"/>
      <c r="Q188" s="161"/>
      <c r="R188" s="162"/>
      <c r="S188" s="162"/>
      <c r="T188" s="162"/>
      <c r="U188" s="162"/>
      <c r="V188" s="162"/>
      <c r="W188" s="162"/>
      <c r="X188" s="162"/>
      <c r="Y188" s="162"/>
      <c r="Z188" s="152"/>
      <c r="AA188" s="152"/>
      <c r="AB188" s="152"/>
      <c r="AC188" s="152"/>
      <c r="AD188" s="152"/>
      <c r="AE188" s="152"/>
      <c r="AF188" s="152"/>
      <c r="AG188" s="152" t="s">
        <v>305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1">
      <c r="A189" s="174">
        <v>66</v>
      </c>
      <c r="B189" s="175" t="s">
        <v>2296</v>
      </c>
      <c r="C189" s="194" t="s">
        <v>2297</v>
      </c>
      <c r="D189" s="176" t="s">
        <v>449</v>
      </c>
      <c r="E189" s="177">
        <v>102.3</v>
      </c>
      <c r="F189" s="178"/>
      <c r="G189" s="179">
        <f>ROUND(E189*F189,2)</f>
        <v>0</v>
      </c>
      <c r="H189" s="178">
        <v>245.3</v>
      </c>
      <c r="I189" s="179">
        <f>ROUND(E189*H189,2)</f>
        <v>25094.19</v>
      </c>
      <c r="J189" s="178">
        <v>0</v>
      </c>
      <c r="K189" s="179">
        <f>ROUND(E189*J189,2)</f>
        <v>0</v>
      </c>
      <c r="L189" s="179">
        <v>21</v>
      </c>
      <c r="M189" s="179">
        <f>G189*(1+L189/100)</f>
        <v>0</v>
      </c>
      <c r="N189" s="177">
        <v>3.5000000000000001E-3</v>
      </c>
      <c r="O189" s="177">
        <f>ROUND(E189*N189,2)</f>
        <v>0.36</v>
      </c>
      <c r="P189" s="177">
        <v>0</v>
      </c>
      <c r="Q189" s="177">
        <f>ROUND(E189*P189,2)</f>
        <v>0</v>
      </c>
      <c r="R189" s="179" t="s">
        <v>345</v>
      </c>
      <c r="S189" s="179" t="s">
        <v>299</v>
      </c>
      <c r="T189" s="180" t="s">
        <v>534</v>
      </c>
      <c r="U189" s="162">
        <v>0</v>
      </c>
      <c r="V189" s="162">
        <f>ROUND(E189*U189,2)</f>
        <v>0</v>
      </c>
      <c r="W189" s="162"/>
      <c r="X189" s="162" t="s">
        <v>347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470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2">
      <c r="A190" s="159"/>
      <c r="B190" s="160"/>
      <c r="C190" s="195" t="s">
        <v>2298</v>
      </c>
      <c r="D190" s="164"/>
      <c r="E190" s="165">
        <v>102.3</v>
      </c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315</v>
      </c>
      <c r="AH190" s="152">
        <v>0</v>
      </c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outlineLevel="1">
      <c r="A191" s="182">
        <v>67</v>
      </c>
      <c r="B191" s="183" t="s">
        <v>2299</v>
      </c>
      <c r="C191" s="196" t="s">
        <v>2300</v>
      </c>
      <c r="D191" s="184" t="s">
        <v>390</v>
      </c>
      <c r="E191" s="185">
        <v>12</v>
      </c>
      <c r="F191" s="186"/>
      <c r="G191" s="187">
        <f t="shared" ref="G191:G198" si="7">ROUND(E191*F191,2)</f>
        <v>0</v>
      </c>
      <c r="H191" s="186">
        <v>0</v>
      </c>
      <c r="I191" s="187">
        <f t="shared" ref="I191:I198" si="8">ROUND(E191*H191,2)</f>
        <v>0</v>
      </c>
      <c r="J191" s="186">
        <v>472.1</v>
      </c>
      <c r="K191" s="187">
        <f t="shared" ref="K191:K198" si="9">ROUND(E191*J191,2)</f>
        <v>5665.2</v>
      </c>
      <c r="L191" s="187">
        <v>21</v>
      </c>
      <c r="M191" s="187">
        <f t="shared" ref="M191:M198" si="10">G191*(1+L191/100)</f>
        <v>0</v>
      </c>
      <c r="N191" s="185">
        <v>0</v>
      </c>
      <c r="O191" s="185">
        <f t="shared" ref="O191:O198" si="11">ROUND(E191*N191,2)</f>
        <v>0</v>
      </c>
      <c r="P191" s="185">
        <v>0</v>
      </c>
      <c r="Q191" s="185">
        <f t="shared" ref="Q191:Q198" si="12">ROUND(E191*P191,2)</f>
        <v>0</v>
      </c>
      <c r="R191" s="187" t="s">
        <v>531</v>
      </c>
      <c r="S191" s="187" t="s">
        <v>299</v>
      </c>
      <c r="T191" s="188" t="s">
        <v>534</v>
      </c>
      <c r="U191" s="162">
        <v>1.3</v>
      </c>
      <c r="V191" s="162">
        <f t="shared" ref="V191:V198" si="13">ROUND(E191*U191,2)</f>
        <v>15.6</v>
      </c>
      <c r="W191" s="162"/>
      <c r="X191" s="162" t="s">
        <v>301</v>
      </c>
      <c r="Y191" s="162" t="s">
        <v>302</v>
      </c>
      <c r="Z191" s="152"/>
      <c r="AA191" s="152"/>
      <c r="AB191" s="152"/>
      <c r="AC191" s="152"/>
      <c r="AD191" s="152"/>
      <c r="AE191" s="152"/>
      <c r="AF191" s="152"/>
      <c r="AG191" s="152" t="s">
        <v>391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ht="24" outlineLevel="1">
      <c r="A192" s="182">
        <v>68</v>
      </c>
      <c r="B192" s="183" t="s">
        <v>2301</v>
      </c>
      <c r="C192" s="196" t="s">
        <v>2302</v>
      </c>
      <c r="D192" s="184" t="s">
        <v>390</v>
      </c>
      <c r="E192" s="185">
        <v>12</v>
      </c>
      <c r="F192" s="186"/>
      <c r="G192" s="187">
        <f t="shared" si="7"/>
        <v>0</v>
      </c>
      <c r="H192" s="186">
        <v>867.1</v>
      </c>
      <c r="I192" s="187">
        <f t="shared" si="8"/>
        <v>10405.200000000001</v>
      </c>
      <c r="J192" s="186">
        <v>0</v>
      </c>
      <c r="K192" s="187">
        <f t="shared" si="9"/>
        <v>0</v>
      </c>
      <c r="L192" s="187">
        <v>21</v>
      </c>
      <c r="M192" s="187">
        <f t="shared" si="10"/>
        <v>0</v>
      </c>
      <c r="N192" s="185">
        <v>6.0000000000000001E-3</v>
      </c>
      <c r="O192" s="185">
        <f t="shared" si="11"/>
        <v>7.0000000000000007E-2</v>
      </c>
      <c r="P192" s="185">
        <v>0</v>
      </c>
      <c r="Q192" s="185">
        <f t="shared" si="12"/>
        <v>0</v>
      </c>
      <c r="R192" s="187" t="s">
        <v>345</v>
      </c>
      <c r="S192" s="187" t="s">
        <v>299</v>
      </c>
      <c r="T192" s="188" t="s">
        <v>534</v>
      </c>
      <c r="U192" s="162">
        <v>0</v>
      </c>
      <c r="V192" s="162">
        <f t="shared" si="13"/>
        <v>0</v>
      </c>
      <c r="W192" s="162"/>
      <c r="X192" s="162" t="s">
        <v>347</v>
      </c>
      <c r="Y192" s="162" t="s">
        <v>302</v>
      </c>
      <c r="Z192" s="152"/>
      <c r="AA192" s="152"/>
      <c r="AB192" s="152"/>
      <c r="AC192" s="152"/>
      <c r="AD192" s="152"/>
      <c r="AE192" s="152"/>
      <c r="AF192" s="152"/>
      <c r="AG192" s="152" t="s">
        <v>470</v>
      </c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</row>
    <row r="193" spans="1:60" ht="24" outlineLevel="1">
      <c r="A193" s="182">
        <v>69</v>
      </c>
      <c r="B193" s="183" t="s">
        <v>2303</v>
      </c>
      <c r="C193" s="196" t="s">
        <v>2304</v>
      </c>
      <c r="D193" s="184" t="s">
        <v>390</v>
      </c>
      <c r="E193" s="185">
        <v>12</v>
      </c>
      <c r="F193" s="186"/>
      <c r="G193" s="187">
        <f t="shared" si="7"/>
        <v>0</v>
      </c>
      <c r="H193" s="186">
        <v>1008.1</v>
      </c>
      <c r="I193" s="187">
        <f t="shared" si="8"/>
        <v>12097.2</v>
      </c>
      <c r="J193" s="186">
        <v>0</v>
      </c>
      <c r="K193" s="187">
        <f t="shared" si="9"/>
        <v>0</v>
      </c>
      <c r="L193" s="187">
        <v>21</v>
      </c>
      <c r="M193" s="187">
        <f t="shared" si="10"/>
        <v>0</v>
      </c>
      <c r="N193" s="185">
        <v>5.9199999999999999E-3</v>
      </c>
      <c r="O193" s="185">
        <f t="shared" si="11"/>
        <v>7.0000000000000007E-2</v>
      </c>
      <c r="P193" s="185">
        <v>0</v>
      </c>
      <c r="Q193" s="185">
        <f t="shared" si="12"/>
        <v>0</v>
      </c>
      <c r="R193" s="187" t="s">
        <v>345</v>
      </c>
      <c r="S193" s="187" t="s">
        <v>299</v>
      </c>
      <c r="T193" s="188" t="s">
        <v>534</v>
      </c>
      <c r="U193" s="162">
        <v>0</v>
      </c>
      <c r="V193" s="162">
        <f t="shared" si="13"/>
        <v>0</v>
      </c>
      <c r="W193" s="162"/>
      <c r="X193" s="162" t="s">
        <v>347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470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1">
      <c r="A194" s="182">
        <v>70</v>
      </c>
      <c r="B194" s="183" t="s">
        <v>2305</v>
      </c>
      <c r="C194" s="196" t="s">
        <v>2306</v>
      </c>
      <c r="D194" s="184" t="s">
        <v>390</v>
      </c>
      <c r="E194" s="185">
        <v>12</v>
      </c>
      <c r="F194" s="186"/>
      <c r="G194" s="187">
        <f t="shared" si="7"/>
        <v>0</v>
      </c>
      <c r="H194" s="186">
        <v>3.74</v>
      </c>
      <c r="I194" s="187">
        <f t="shared" si="8"/>
        <v>44.88</v>
      </c>
      <c r="J194" s="186">
        <v>234.56</v>
      </c>
      <c r="K194" s="187">
        <f t="shared" si="9"/>
        <v>2814.72</v>
      </c>
      <c r="L194" s="187">
        <v>21</v>
      </c>
      <c r="M194" s="187">
        <f t="shared" si="10"/>
        <v>0</v>
      </c>
      <c r="N194" s="185">
        <v>4.6800000000000001E-3</v>
      </c>
      <c r="O194" s="185">
        <f t="shared" si="11"/>
        <v>0.06</v>
      </c>
      <c r="P194" s="185">
        <v>0</v>
      </c>
      <c r="Q194" s="185">
        <f t="shared" si="12"/>
        <v>0</v>
      </c>
      <c r="R194" s="187" t="s">
        <v>531</v>
      </c>
      <c r="S194" s="187" t="s">
        <v>299</v>
      </c>
      <c r="T194" s="188" t="s">
        <v>534</v>
      </c>
      <c r="U194" s="162">
        <v>0.68</v>
      </c>
      <c r="V194" s="162">
        <f t="shared" si="13"/>
        <v>8.16</v>
      </c>
      <c r="W194" s="162"/>
      <c r="X194" s="162" t="s">
        <v>301</v>
      </c>
      <c r="Y194" s="162" t="s">
        <v>302</v>
      </c>
      <c r="Z194" s="152"/>
      <c r="AA194" s="152"/>
      <c r="AB194" s="152"/>
      <c r="AC194" s="152"/>
      <c r="AD194" s="152"/>
      <c r="AE194" s="152"/>
      <c r="AF194" s="152"/>
      <c r="AG194" s="152" t="s">
        <v>391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>
      <c r="A195" s="182">
        <v>71</v>
      </c>
      <c r="B195" s="183" t="s">
        <v>2307</v>
      </c>
      <c r="C195" s="196" t="s">
        <v>2308</v>
      </c>
      <c r="D195" s="184" t="s">
        <v>390</v>
      </c>
      <c r="E195" s="185">
        <v>6</v>
      </c>
      <c r="F195" s="186"/>
      <c r="G195" s="187">
        <f t="shared" si="7"/>
        <v>0</v>
      </c>
      <c r="H195" s="186">
        <v>368.2</v>
      </c>
      <c r="I195" s="187">
        <f t="shared" si="8"/>
        <v>2209.1999999999998</v>
      </c>
      <c r="J195" s="186">
        <v>0</v>
      </c>
      <c r="K195" s="187">
        <f t="shared" si="9"/>
        <v>0</v>
      </c>
      <c r="L195" s="187">
        <v>21</v>
      </c>
      <c r="M195" s="187">
        <f t="shared" si="10"/>
        <v>0</v>
      </c>
      <c r="N195" s="185">
        <v>1.8E-3</v>
      </c>
      <c r="O195" s="185">
        <f t="shared" si="11"/>
        <v>0.01</v>
      </c>
      <c r="P195" s="185">
        <v>0</v>
      </c>
      <c r="Q195" s="185">
        <f t="shared" si="12"/>
        <v>0</v>
      </c>
      <c r="R195" s="187" t="s">
        <v>345</v>
      </c>
      <c r="S195" s="187" t="s">
        <v>299</v>
      </c>
      <c r="T195" s="188" t="s">
        <v>534</v>
      </c>
      <c r="U195" s="162">
        <v>0</v>
      </c>
      <c r="V195" s="162">
        <f t="shared" si="13"/>
        <v>0</v>
      </c>
      <c r="W195" s="162"/>
      <c r="X195" s="162" t="s">
        <v>347</v>
      </c>
      <c r="Y195" s="162" t="s">
        <v>302</v>
      </c>
      <c r="Z195" s="152"/>
      <c r="AA195" s="152"/>
      <c r="AB195" s="152"/>
      <c r="AC195" s="152"/>
      <c r="AD195" s="152"/>
      <c r="AE195" s="152"/>
      <c r="AF195" s="152"/>
      <c r="AG195" s="152" t="s">
        <v>470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1">
      <c r="A196" s="182">
        <v>72</v>
      </c>
      <c r="B196" s="183" t="s">
        <v>2309</v>
      </c>
      <c r="C196" s="196" t="s">
        <v>2310</v>
      </c>
      <c r="D196" s="184" t="s">
        <v>390</v>
      </c>
      <c r="E196" s="185">
        <v>6</v>
      </c>
      <c r="F196" s="186"/>
      <c r="G196" s="187">
        <f t="shared" si="7"/>
        <v>0</v>
      </c>
      <c r="H196" s="186">
        <v>2612.9</v>
      </c>
      <c r="I196" s="187">
        <f t="shared" si="8"/>
        <v>15677.4</v>
      </c>
      <c r="J196" s="186">
        <v>0</v>
      </c>
      <c r="K196" s="187">
        <f t="shared" si="9"/>
        <v>0</v>
      </c>
      <c r="L196" s="187">
        <v>21</v>
      </c>
      <c r="M196" s="187">
        <f t="shared" si="10"/>
        <v>0</v>
      </c>
      <c r="N196" s="185">
        <v>5.5E-2</v>
      </c>
      <c r="O196" s="185">
        <f t="shared" si="11"/>
        <v>0.33</v>
      </c>
      <c r="P196" s="185">
        <v>0</v>
      </c>
      <c r="Q196" s="185">
        <f t="shared" si="12"/>
        <v>0</v>
      </c>
      <c r="R196" s="187" t="s">
        <v>345</v>
      </c>
      <c r="S196" s="187" t="s">
        <v>299</v>
      </c>
      <c r="T196" s="188" t="s">
        <v>534</v>
      </c>
      <c r="U196" s="162">
        <v>0</v>
      </c>
      <c r="V196" s="162">
        <f t="shared" si="13"/>
        <v>0</v>
      </c>
      <c r="W196" s="162"/>
      <c r="X196" s="162" t="s">
        <v>347</v>
      </c>
      <c r="Y196" s="162" t="s">
        <v>302</v>
      </c>
      <c r="Z196" s="152"/>
      <c r="AA196" s="152"/>
      <c r="AB196" s="152"/>
      <c r="AC196" s="152"/>
      <c r="AD196" s="152"/>
      <c r="AE196" s="152"/>
      <c r="AF196" s="152"/>
      <c r="AG196" s="152" t="s">
        <v>470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>
      <c r="A197" s="182">
        <v>73</v>
      </c>
      <c r="B197" s="183" t="s">
        <v>751</v>
      </c>
      <c r="C197" s="196" t="s">
        <v>752</v>
      </c>
      <c r="D197" s="184" t="s">
        <v>449</v>
      </c>
      <c r="E197" s="185">
        <v>84</v>
      </c>
      <c r="F197" s="186"/>
      <c r="G197" s="187">
        <f t="shared" si="7"/>
        <v>0</v>
      </c>
      <c r="H197" s="186">
        <v>0</v>
      </c>
      <c r="I197" s="187">
        <f t="shared" si="8"/>
        <v>0</v>
      </c>
      <c r="J197" s="186">
        <v>5.8</v>
      </c>
      <c r="K197" s="187">
        <f t="shared" si="9"/>
        <v>487.2</v>
      </c>
      <c r="L197" s="187">
        <v>21</v>
      </c>
      <c r="M197" s="187">
        <f t="shared" si="10"/>
        <v>0</v>
      </c>
      <c r="N197" s="185">
        <v>0</v>
      </c>
      <c r="O197" s="185">
        <f t="shared" si="11"/>
        <v>0</v>
      </c>
      <c r="P197" s="185">
        <v>0</v>
      </c>
      <c r="Q197" s="185">
        <f t="shared" si="12"/>
        <v>0</v>
      </c>
      <c r="R197" s="187"/>
      <c r="S197" s="187" t="s">
        <v>383</v>
      </c>
      <c r="T197" s="188" t="s">
        <v>534</v>
      </c>
      <c r="U197" s="162">
        <v>2.5999999999999999E-2</v>
      </c>
      <c r="V197" s="162">
        <f t="shared" si="13"/>
        <v>2.1800000000000002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391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1">
      <c r="A198" s="182">
        <v>74</v>
      </c>
      <c r="B198" s="183" t="s">
        <v>1104</v>
      </c>
      <c r="C198" s="196" t="s">
        <v>1105</v>
      </c>
      <c r="D198" s="184" t="s">
        <v>449</v>
      </c>
      <c r="E198" s="185">
        <v>124</v>
      </c>
      <c r="F198" s="186"/>
      <c r="G198" s="187">
        <f t="shared" si="7"/>
        <v>0</v>
      </c>
      <c r="H198" s="186">
        <v>0</v>
      </c>
      <c r="I198" s="187">
        <f t="shared" si="8"/>
        <v>0</v>
      </c>
      <c r="J198" s="186">
        <v>22</v>
      </c>
      <c r="K198" s="187">
        <f t="shared" si="9"/>
        <v>2728</v>
      </c>
      <c r="L198" s="187">
        <v>21</v>
      </c>
      <c r="M198" s="187">
        <f t="shared" si="10"/>
        <v>0</v>
      </c>
      <c r="N198" s="185">
        <v>0</v>
      </c>
      <c r="O198" s="185">
        <f t="shared" si="11"/>
        <v>0</v>
      </c>
      <c r="P198" s="185">
        <v>0</v>
      </c>
      <c r="Q198" s="185">
        <f t="shared" si="12"/>
        <v>0</v>
      </c>
      <c r="R198" s="187"/>
      <c r="S198" s="187" t="s">
        <v>383</v>
      </c>
      <c r="T198" s="188" t="s">
        <v>534</v>
      </c>
      <c r="U198" s="162">
        <v>0</v>
      </c>
      <c r="V198" s="162">
        <f t="shared" si="13"/>
        <v>0</v>
      </c>
      <c r="W198" s="162"/>
      <c r="X198" s="162" t="s">
        <v>301</v>
      </c>
      <c r="Y198" s="162" t="s">
        <v>302</v>
      </c>
      <c r="Z198" s="152"/>
      <c r="AA198" s="152"/>
      <c r="AB198" s="152"/>
      <c r="AC198" s="152"/>
      <c r="AD198" s="152"/>
      <c r="AE198" s="152"/>
      <c r="AF198" s="152"/>
      <c r="AG198" s="152" t="s">
        <v>391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ht="14">
      <c r="A199" s="167" t="s">
        <v>293</v>
      </c>
      <c r="B199" s="168" t="s">
        <v>225</v>
      </c>
      <c r="C199" s="193" t="s">
        <v>226</v>
      </c>
      <c r="D199" s="169"/>
      <c r="E199" s="170"/>
      <c r="F199" s="171"/>
      <c r="G199" s="171">
        <f>SUMIF(AG200:AG206,"&lt;&gt;NOR",G200:G206)</f>
        <v>0</v>
      </c>
      <c r="H199" s="171"/>
      <c r="I199" s="171">
        <f>SUM(I200:I206)</f>
        <v>6443.58</v>
      </c>
      <c r="J199" s="171"/>
      <c r="K199" s="171">
        <f>SUM(K200:K206)</f>
        <v>9264.42</v>
      </c>
      <c r="L199" s="171"/>
      <c r="M199" s="171">
        <f>SUM(M200:M206)</f>
        <v>0</v>
      </c>
      <c r="N199" s="170"/>
      <c r="O199" s="170">
        <f>SUM(O200:O206)</f>
        <v>0.28000000000000003</v>
      </c>
      <c r="P199" s="170"/>
      <c r="Q199" s="170">
        <f>SUM(Q200:Q206)</f>
        <v>0</v>
      </c>
      <c r="R199" s="171"/>
      <c r="S199" s="171"/>
      <c r="T199" s="172"/>
      <c r="U199" s="166"/>
      <c r="V199" s="166">
        <f>SUM(V200:V206)</f>
        <v>24.09</v>
      </c>
      <c r="W199" s="166"/>
      <c r="X199" s="166"/>
      <c r="Y199" s="166"/>
      <c r="AG199" t="s">
        <v>294</v>
      </c>
    </row>
    <row r="200" spans="1:60" outlineLevel="1">
      <c r="A200" s="174">
        <v>75</v>
      </c>
      <c r="B200" s="175" t="s">
        <v>942</v>
      </c>
      <c r="C200" s="194" t="s">
        <v>943</v>
      </c>
      <c r="D200" s="176" t="s">
        <v>449</v>
      </c>
      <c r="E200" s="177">
        <v>66</v>
      </c>
      <c r="F200" s="178"/>
      <c r="G200" s="179">
        <f>ROUND(E200*F200,2)</f>
        <v>0</v>
      </c>
      <c r="H200" s="178">
        <v>70.05</v>
      </c>
      <c r="I200" s="179">
        <f>ROUND(E200*H200,2)</f>
        <v>4623.3</v>
      </c>
      <c r="J200" s="178">
        <v>65.150000000000006</v>
      </c>
      <c r="K200" s="179">
        <f>ROUND(E200*J200,2)</f>
        <v>4299.8999999999996</v>
      </c>
      <c r="L200" s="179">
        <v>21</v>
      </c>
      <c r="M200" s="179">
        <f>G200*(1+L200/100)</f>
        <v>0</v>
      </c>
      <c r="N200" s="177">
        <v>4.3E-3</v>
      </c>
      <c r="O200" s="177">
        <f>ROUND(E200*N200,2)</f>
        <v>0.28000000000000003</v>
      </c>
      <c r="P200" s="177">
        <v>0</v>
      </c>
      <c r="Q200" s="177">
        <f>ROUND(E200*P200,2)</f>
        <v>0</v>
      </c>
      <c r="R200" s="179" t="s">
        <v>455</v>
      </c>
      <c r="S200" s="179" t="s">
        <v>299</v>
      </c>
      <c r="T200" s="180" t="s">
        <v>534</v>
      </c>
      <c r="U200" s="162">
        <v>0.20799999999999999</v>
      </c>
      <c r="V200" s="162">
        <f>ROUND(E200*U200,2)</f>
        <v>13.73</v>
      </c>
      <c r="W200" s="162"/>
      <c r="X200" s="162" t="s">
        <v>301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303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outlineLevel="2">
      <c r="A201" s="159"/>
      <c r="B201" s="160"/>
      <c r="C201" s="204" t="s">
        <v>944</v>
      </c>
      <c r="D201" s="203"/>
      <c r="E201" s="203"/>
      <c r="F201" s="203"/>
      <c r="G201" s="203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62"/>
      <c r="Z201" s="152"/>
      <c r="AA201" s="152"/>
      <c r="AB201" s="152"/>
      <c r="AC201" s="152"/>
      <c r="AD201" s="152"/>
      <c r="AE201" s="152"/>
      <c r="AF201" s="152"/>
      <c r="AG201" s="152" t="s">
        <v>305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outlineLevel="2">
      <c r="A202" s="159"/>
      <c r="B202" s="160"/>
      <c r="C202" s="195" t="s">
        <v>2311</v>
      </c>
      <c r="D202" s="164"/>
      <c r="E202" s="165">
        <v>66</v>
      </c>
      <c r="F202" s="162"/>
      <c r="G202" s="162"/>
      <c r="H202" s="162"/>
      <c r="I202" s="162"/>
      <c r="J202" s="162"/>
      <c r="K202" s="162"/>
      <c r="L202" s="162"/>
      <c r="M202" s="162"/>
      <c r="N202" s="161"/>
      <c r="O202" s="161"/>
      <c r="P202" s="161"/>
      <c r="Q202" s="161"/>
      <c r="R202" s="162"/>
      <c r="S202" s="162"/>
      <c r="T202" s="162"/>
      <c r="U202" s="162"/>
      <c r="V202" s="162"/>
      <c r="W202" s="162"/>
      <c r="X202" s="162"/>
      <c r="Y202" s="162"/>
      <c r="Z202" s="152"/>
      <c r="AA202" s="152"/>
      <c r="AB202" s="152"/>
      <c r="AC202" s="152"/>
      <c r="AD202" s="152"/>
      <c r="AE202" s="152"/>
      <c r="AF202" s="152"/>
      <c r="AG202" s="152" t="s">
        <v>315</v>
      </c>
      <c r="AH202" s="152">
        <v>0</v>
      </c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</row>
    <row r="203" spans="1:60" outlineLevel="1">
      <c r="A203" s="174">
        <v>76</v>
      </c>
      <c r="B203" s="175" t="s">
        <v>945</v>
      </c>
      <c r="C203" s="194" t="s">
        <v>946</v>
      </c>
      <c r="D203" s="176" t="s">
        <v>449</v>
      </c>
      <c r="E203" s="177">
        <v>66</v>
      </c>
      <c r="F203" s="178"/>
      <c r="G203" s="179">
        <f>ROUND(E203*F203,2)</f>
        <v>0</v>
      </c>
      <c r="H203" s="178">
        <v>0</v>
      </c>
      <c r="I203" s="179">
        <f>ROUND(E203*H203,2)</f>
        <v>0</v>
      </c>
      <c r="J203" s="178">
        <v>52.3</v>
      </c>
      <c r="K203" s="179">
        <f>ROUND(E203*J203,2)</f>
        <v>3451.8</v>
      </c>
      <c r="L203" s="179">
        <v>21</v>
      </c>
      <c r="M203" s="179">
        <f>G203*(1+L203/100)</f>
        <v>0</v>
      </c>
      <c r="N203" s="177">
        <v>0</v>
      </c>
      <c r="O203" s="177">
        <f>ROUND(E203*N203,2)</f>
        <v>0</v>
      </c>
      <c r="P203" s="177">
        <v>0</v>
      </c>
      <c r="Q203" s="177">
        <f>ROUND(E203*P203,2)</f>
        <v>0</v>
      </c>
      <c r="R203" s="179" t="s">
        <v>455</v>
      </c>
      <c r="S203" s="179" t="s">
        <v>299</v>
      </c>
      <c r="T203" s="180" t="s">
        <v>534</v>
      </c>
      <c r="U203" s="162">
        <v>0.12</v>
      </c>
      <c r="V203" s="162">
        <f>ROUND(E203*U203,2)</f>
        <v>7.92</v>
      </c>
      <c r="W203" s="162"/>
      <c r="X203" s="162" t="s">
        <v>301</v>
      </c>
      <c r="Y203" s="162" t="s">
        <v>302</v>
      </c>
      <c r="Z203" s="152"/>
      <c r="AA203" s="152"/>
      <c r="AB203" s="152"/>
      <c r="AC203" s="152"/>
      <c r="AD203" s="152"/>
      <c r="AE203" s="152"/>
      <c r="AF203" s="152"/>
      <c r="AG203" s="152" t="s">
        <v>303</v>
      </c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</row>
    <row r="204" spans="1:60" outlineLevel="2">
      <c r="A204" s="159"/>
      <c r="B204" s="160"/>
      <c r="C204" s="204" t="s">
        <v>947</v>
      </c>
      <c r="D204" s="203"/>
      <c r="E204" s="203"/>
      <c r="F204" s="203"/>
      <c r="G204" s="203"/>
      <c r="H204" s="162"/>
      <c r="I204" s="162"/>
      <c r="J204" s="162"/>
      <c r="K204" s="162"/>
      <c r="L204" s="162"/>
      <c r="M204" s="162"/>
      <c r="N204" s="161"/>
      <c r="O204" s="161"/>
      <c r="P204" s="161"/>
      <c r="Q204" s="161"/>
      <c r="R204" s="162"/>
      <c r="S204" s="162"/>
      <c r="T204" s="162"/>
      <c r="U204" s="162"/>
      <c r="V204" s="162"/>
      <c r="W204" s="162"/>
      <c r="X204" s="162"/>
      <c r="Y204" s="162"/>
      <c r="Z204" s="152"/>
      <c r="AA204" s="152"/>
      <c r="AB204" s="152"/>
      <c r="AC204" s="152"/>
      <c r="AD204" s="152"/>
      <c r="AE204" s="152"/>
      <c r="AF204" s="152"/>
      <c r="AG204" s="152" t="s">
        <v>305</v>
      </c>
      <c r="AH204" s="152"/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</row>
    <row r="205" spans="1:60" outlineLevel="1">
      <c r="A205" s="174">
        <v>77</v>
      </c>
      <c r="B205" s="175" t="s">
        <v>948</v>
      </c>
      <c r="C205" s="194" t="s">
        <v>949</v>
      </c>
      <c r="D205" s="176" t="s">
        <v>449</v>
      </c>
      <c r="E205" s="177">
        <v>66</v>
      </c>
      <c r="F205" s="178"/>
      <c r="G205" s="179">
        <f>ROUND(E205*F205,2)</f>
        <v>0</v>
      </c>
      <c r="H205" s="178">
        <v>27.58</v>
      </c>
      <c r="I205" s="179">
        <f>ROUND(E205*H205,2)</f>
        <v>1820.28</v>
      </c>
      <c r="J205" s="178">
        <v>22.92</v>
      </c>
      <c r="K205" s="179">
        <f>ROUND(E205*J205,2)</f>
        <v>1512.72</v>
      </c>
      <c r="L205" s="179">
        <v>21</v>
      </c>
      <c r="M205" s="179">
        <f>G205*(1+L205/100)</f>
        <v>0</v>
      </c>
      <c r="N205" s="177">
        <v>0</v>
      </c>
      <c r="O205" s="177">
        <f>ROUND(E205*N205,2)</f>
        <v>0</v>
      </c>
      <c r="P205" s="177">
        <v>0</v>
      </c>
      <c r="Q205" s="177">
        <f>ROUND(E205*P205,2)</f>
        <v>0</v>
      </c>
      <c r="R205" s="179" t="s">
        <v>455</v>
      </c>
      <c r="S205" s="179" t="s">
        <v>299</v>
      </c>
      <c r="T205" s="180" t="s">
        <v>534</v>
      </c>
      <c r="U205" s="162">
        <v>3.6999999999999998E-2</v>
      </c>
      <c r="V205" s="162">
        <f>ROUND(E205*U205,2)</f>
        <v>2.44</v>
      </c>
      <c r="W205" s="162"/>
      <c r="X205" s="162" t="s">
        <v>301</v>
      </c>
      <c r="Y205" s="162" t="s">
        <v>302</v>
      </c>
      <c r="Z205" s="152"/>
      <c r="AA205" s="152"/>
      <c r="AB205" s="152"/>
      <c r="AC205" s="152"/>
      <c r="AD205" s="152"/>
      <c r="AE205" s="152"/>
      <c r="AF205" s="152"/>
      <c r="AG205" s="152" t="s">
        <v>303</v>
      </c>
      <c r="AH205" s="152"/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</row>
    <row r="206" spans="1:60" outlineLevel="2">
      <c r="A206" s="159"/>
      <c r="B206" s="160"/>
      <c r="C206" s="204" t="s">
        <v>950</v>
      </c>
      <c r="D206" s="203"/>
      <c r="E206" s="203"/>
      <c r="F206" s="203"/>
      <c r="G206" s="203"/>
      <c r="H206" s="162"/>
      <c r="I206" s="162"/>
      <c r="J206" s="162"/>
      <c r="K206" s="162"/>
      <c r="L206" s="162"/>
      <c r="M206" s="162"/>
      <c r="N206" s="161"/>
      <c r="O206" s="161"/>
      <c r="P206" s="161"/>
      <c r="Q206" s="161"/>
      <c r="R206" s="162"/>
      <c r="S206" s="162"/>
      <c r="T206" s="162"/>
      <c r="U206" s="162"/>
      <c r="V206" s="162"/>
      <c r="W206" s="162"/>
      <c r="X206" s="162"/>
      <c r="Y206" s="162"/>
      <c r="Z206" s="152"/>
      <c r="AA206" s="152"/>
      <c r="AB206" s="152"/>
      <c r="AC206" s="152"/>
      <c r="AD206" s="152"/>
      <c r="AE206" s="152"/>
      <c r="AF206" s="152"/>
      <c r="AG206" s="152" t="s">
        <v>305</v>
      </c>
      <c r="AH206" s="152"/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</row>
    <row r="207" spans="1:60" ht="14">
      <c r="A207" s="167" t="s">
        <v>293</v>
      </c>
      <c r="B207" s="168" t="s">
        <v>227</v>
      </c>
      <c r="C207" s="193" t="s">
        <v>228</v>
      </c>
      <c r="D207" s="169"/>
      <c r="E207" s="170"/>
      <c r="F207" s="171"/>
      <c r="G207" s="171">
        <f>SUMIF(AG208:AG209,"&lt;&gt;NOR",G208:G209)</f>
        <v>0</v>
      </c>
      <c r="H207" s="171"/>
      <c r="I207" s="171">
        <f>SUM(I208:I209)</f>
        <v>0</v>
      </c>
      <c r="J207" s="171"/>
      <c r="K207" s="171">
        <f>SUM(K208:K209)</f>
        <v>51737.52</v>
      </c>
      <c r="L207" s="171"/>
      <c r="M207" s="171">
        <f>SUM(M208:M209)</f>
        <v>0</v>
      </c>
      <c r="N207" s="170"/>
      <c r="O207" s="170">
        <f>SUM(O208:O209)</f>
        <v>0</v>
      </c>
      <c r="P207" s="170"/>
      <c r="Q207" s="170">
        <f>SUM(Q208:Q209)</f>
        <v>0</v>
      </c>
      <c r="R207" s="171"/>
      <c r="S207" s="171"/>
      <c r="T207" s="172"/>
      <c r="U207" s="166"/>
      <c r="V207" s="166">
        <f>SUM(V208:V209)</f>
        <v>98.58</v>
      </c>
      <c r="W207" s="166"/>
      <c r="X207" s="166"/>
      <c r="Y207" s="166"/>
      <c r="AG207" t="s">
        <v>294</v>
      </c>
    </row>
    <row r="208" spans="1:60" outlineLevel="1">
      <c r="A208" s="174">
        <v>78</v>
      </c>
      <c r="B208" s="175" t="s">
        <v>786</v>
      </c>
      <c r="C208" s="194" t="s">
        <v>787</v>
      </c>
      <c r="D208" s="176" t="s">
        <v>344</v>
      </c>
      <c r="E208" s="177">
        <v>466.10377</v>
      </c>
      <c r="F208" s="178"/>
      <c r="G208" s="179">
        <f>ROUND(E208*F208,2)</f>
        <v>0</v>
      </c>
      <c r="H208" s="178">
        <v>0</v>
      </c>
      <c r="I208" s="179">
        <f>ROUND(E208*H208,2)</f>
        <v>0</v>
      </c>
      <c r="J208" s="178">
        <v>111</v>
      </c>
      <c r="K208" s="179">
        <f>ROUND(E208*J208,2)</f>
        <v>51737.52</v>
      </c>
      <c r="L208" s="179">
        <v>21</v>
      </c>
      <c r="M208" s="179">
        <f>G208*(1+L208/100)</f>
        <v>0</v>
      </c>
      <c r="N208" s="177">
        <v>0</v>
      </c>
      <c r="O208" s="177">
        <f>ROUND(E208*N208,2)</f>
        <v>0</v>
      </c>
      <c r="P208" s="177">
        <v>0</v>
      </c>
      <c r="Q208" s="177">
        <f>ROUND(E208*P208,2)</f>
        <v>0</v>
      </c>
      <c r="R208" s="179" t="s">
        <v>531</v>
      </c>
      <c r="S208" s="179" t="s">
        <v>299</v>
      </c>
      <c r="T208" s="180" t="s">
        <v>534</v>
      </c>
      <c r="U208" s="162">
        <v>0.21149999999999999</v>
      </c>
      <c r="V208" s="162">
        <f>ROUND(E208*U208,2)</f>
        <v>98.58</v>
      </c>
      <c r="W208" s="162"/>
      <c r="X208" s="162" t="s">
        <v>788</v>
      </c>
      <c r="Y208" s="162" t="s">
        <v>302</v>
      </c>
      <c r="Z208" s="152"/>
      <c r="AA208" s="152"/>
      <c r="AB208" s="152"/>
      <c r="AC208" s="152"/>
      <c r="AD208" s="152"/>
      <c r="AE208" s="152"/>
      <c r="AF208" s="152"/>
      <c r="AG208" s="152" t="s">
        <v>789</v>
      </c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</row>
    <row r="209" spans="1:60" ht="12.75" customHeight="1" outlineLevel="2">
      <c r="A209" s="159"/>
      <c r="B209" s="160"/>
      <c r="C209" s="203" t="s">
        <v>790</v>
      </c>
      <c r="D209" s="203"/>
      <c r="E209" s="203"/>
      <c r="F209" s="203"/>
      <c r="G209" s="203"/>
      <c r="H209" s="162"/>
      <c r="I209" s="162"/>
      <c r="J209" s="162"/>
      <c r="K209" s="162"/>
      <c r="L209" s="162"/>
      <c r="M209" s="162"/>
      <c r="N209" s="161"/>
      <c r="O209" s="161"/>
      <c r="P209" s="161"/>
      <c r="Q209" s="161"/>
      <c r="R209" s="162"/>
      <c r="S209" s="162"/>
      <c r="T209" s="162"/>
      <c r="U209" s="162"/>
      <c r="V209" s="162"/>
      <c r="W209" s="162"/>
      <c r="X209" s="162"/>
      <c r="Y209" s="162"/>
      <c r="Z209" s="152"/>
      <c r="AA209" s="152"/>
      <c r="AB209" s="152"/>
      <c r="AC209" s="152"/>
      <c r="AD209" s="152"/>
      <c r="AE209" s="152"/>
      <c r="AF209" s="152"/>
      <c r="AG209" s="152" t="s">
        <v>305</v>
      </c>
      <c r="AH209" s="152"/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</row>
    <row r="210" spans="1:60" ht="14">
      <c r="A210" s="167" t="s">
        <v>293</v>
      </c>
      <c r="B210" s="168" t="s">
        <v>229</v>
      </c>
      <c r="C210" s="193" t="s">
        <v>230</v>
      </c>
      <c r="D210" s="169"/>
      <c r="E210" s="170"/>
      <c r="F210" s="171"/>
      <c r="G210" s="171">
        <f>SUMIF(AG211:AG219,"&lt;&gt;NOR",G211:G219)</f>
        <v>0</v>
      </c>
      <c r="H210" s="171"/>
      <c r="I210" s="171">
        <f>SUM(I211:I219)</f>
        <v>0</v>
      </c>
      <c r="J210" s="171"/>
      <c r="K210" s="171">
        <f>SUM(K211:K219)</f>
        <v>120837.99000000002</v>
      </c>
      <c r="L210" s="171"/>
      <c r="M210" s="171">
        <f>SUM(M211:M219)</f>
        <v>0</v>
      </c>
      <c r="N210" s="170"/>
      <c r="O210" s="170">
        <f>SUM(O211:O219)</f>
        <v>0</v>
      </c>
      <c r="P210" s="170"/>
      <c r="Q210" s="170">
        <f>SUM(Q211:Q219)</f>
        <v>0</v>
      </c>
      <c r="R210" s="171"/>
      <c r="S210" s="171"/>
      <c r="T210" s="172"/>
      <c r="U210" s="166"/>
      <c r="V210" s="166">
        <f>SUM(V211:V219)</f>
        <v>40.82</v>
      </c>
      <c r="W210" s="166"/>
      <c r="X210" s="166"/>
      <c r="Y210" s="166"/>
      <c r="AG210" t="s">
        <v>294</v>
      </c>
    </row>
    <row r="211" spans="1:60" outlineLevel="1">
      <c r="A211" s="182">
        <v>79</v>
      </c>
      <c r="B211" s="183" t="s">
        <v>955</v>
      </c>
      <c r="C211" s="196" t="s">
        <v>956</v>
      </c>
      <c r="D211" s="184" t="s">
        <v>344</v>
      </c>
      <c r="E211" s="185">
        <v>139.30000000000001</v>
      </c>
      <c r="F211" s="186"/>
      <c r="G211" s="187">
        <f>ROUND(E211*F211,2)</f>
        <v>0</v>
      </c>
      <c r="H211" s="186">
        <v>0</v>
      </c>
      <c r="I211" s="187">
        <f>ROUND(E211*H211,2)</f>
        <v>0</v>
      </c>
      <c r="J211" s="186">
        <v>30.5</v>
      </c>
      <c r="K211" s="187">
        <f>ROUND(E211*J211,2)</f>
        <v>4248.6499999999996</v>
      </c>
      <c r="L211" s="187">
        <v>21</v>
      </c>
      <c r="M211" s="187">
        <f>G211*(1+L211/100)</f>
        <v>0</v>
      </c>
      <c r="N211" s="185">
        <v>0</v>
      </c>
      <c r="O211" s="185">
        <f>ROUND(E211*N211,2)</f>
        <v>0</v>
      </c>
      <c r="P211" s="185">
        <v>0</v>
      </c>
      <c r="Q211" s="185">
        <f>ROUND(E211*P211,2)</f>
        <v>0</v>
      </c>
      <c r="R211" s="187" t="s">
        <v>455</v>
      </c>
      <c r="S211" s="187" t="s">
        <v>299</v>
      </c>
      <c r="T211" s="188" t="s">
        <v>534</v>
      </c>
      <c r="U211" s="162">
        <v>0.01</v>
      </c>
      <c r="V211" s="162">
        <f>ROUND(E211*U211,2)</f>
        <v>1.39</v>
      </c>
      <c r="W211" s="162"/>
      <c r="X211" s="162" t="s">
        <v>301</v>
      </c>
      <c r="Y211" s="162" t="s">
        <v>302</v>
      </c>
      <c r="Z211" s="152"/>
      <c r="AA211" s="152"/>
      <c r="AB211" s="152"/>
      <c r="AC211" s="152"/>
      <c r="AD211" s="152"/>
      <c r="AE211" s="152"/>
      <c r="AF211" s="152"/>
      <c r="AG211" s="152" t="s">
        <v>391</v>
      </c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</row>
    <row r="212" spans="1:60" outlineLevel="1">
      <c r="A212" s="174">
        <v>80</v>
      </c>
      <c r="B212" s="175" t="s">
        <v>957</v>
      </c>
      <c r="C212" s="194" t="s">
        <v>958</v>
      </c>
      <c r="D212" s="176" t="s">
        <v>344</v>
      </c>
      <c r="E212" s="177">
        <v>4039.7</v>
      </c>
      <c r="F212" s="178"/>
      <c r="G212" s="179">
        <f>ROUND(E212*F212,2)</f>
        <v>0</v>
      </c>
      <c r="H212" s="178">
        <v>0</v>
      </c>
      <c r="I212" s="179">
        <f>ROUND(E212*H212,2)</f>
        <v>0</v>
      </c>
      <c r="J212" s="178">
        <v>7.4</v>
      </c>
      <c r="K212" s="179">
        <f>ROUND(E212*J212,2)</f>
        <v>29893.78</v>
      </c>
      <c r="L212" s="179">
        <v>21</v>
      </c>
      <c r="M212" s="179">
        <f>G212*(1+L212/100)</f>
        <v>0</v>
      </c>
      <c r="N212" s="177">
        <v>0</v>
      </c>
      <c r="O212" s="177">
        <f>ROUND(E212*N212,2)</f>
        <v>0</v>
      </c>
      <c r="P212" s="177">
        <v>0</v>
      </c>
      <c r="Q212" s="177">
        <f>ROUND(E212*P212,2)</f>
        <v>0</v>
      </c>
      <c r="R212" s="179" t="s">
        <v>455</v>
      </c>
      <c r="S212" s="179" t="s">
        <v>299</v>
      </c>
      <c r="T212" s="180" t="s">
        <v>534</v>
      </c>
      <c r="U212" s="162">
        <v>0</v>
      </c>
      <c r="V212" s="162">
        <f>ROUND(E212*U212,2)</f>
        <v>0</v>
      </c>
      <c r="W212" s="162"/>
      <c r="X212" s="162" t="s">
        <v>301</v>
      </c>
      <c r="Y212" s="162" t="s">
        <v>302</v>
      </c>
      <c r="Z212" s="152"/>
      <c r="AA212" s="152"/>
      <c r="AB212" s="152"/>
      <c r="AC212" s="152"/>
      <c r="AD212" s="152"/>
      <c r="AE212" s="152"/>
      <c r="AF212" s="152"/>
      <c r="AG212" s="152" t="s">
        <v>391</v>
      </c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</row>
    <row r="213" spans="1:60" outlineLevel="2">
      <c r="A213" s="159"/>
      <c r="B213" s="160"/>
      <c r="C213" s="195" t="s">
        <v>2312</v>
      </c>
      <c r="D213" s="164"/>
      <c r="E213" s="165">
        <v>4039.7</v>
      </c>
      <c r="F213" s="162"/>
      <c r="G213" s="162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62"/>
      <c r="Z213" s="152"/>
      <c r="AA213" s="152"/>
      <c r="AB213" s="152"/>
      <c r="AC213" s="152"/>
      <c r="AD213" s="152"/>
      <c r="AE213" s="152"/>
      <c r="AF213" s="152"/>
      <c r="AG213" s="152" t="s">
        <v>315</v>
      </c>
      <c r="AH213" s="152">
        <v>0</v>
      </c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</row>
    <row r="214" spans="1:60" outlineLevel="1">
      <c r="A214" s="182">
        <v>81</v>
      </c>
      <c r="B214" s="183" t="s">
        <v>963</v>
      </c>
      <c r="C214" s="196" t="s">
        <v>964</v>
      </c>
      <c r="D214" s="184" t="s">
        <v>344</v>
      </c>
      <c r="E214" s="185">
        <v>112.5</v>
      </c>
      <c r="F214" s="186"/>
      <c r="G214" s="187">
        <f>ROUND(E214*F214,2)</f>
        <v>0</v>
      </c>
      <c r="H214" s="186">
        <v>0</v>
      </c>
      <c r="I214" s="187">
        <f>ROUND(E214*H214,2)</f>
        <v>0</v>
      </c>
      <c r="J214" s="186">
        <v>174</v>
      </c>
      <c r="K214" s="187">
        <f>ROUND(E214*J214,2)</f>
        <v>19575</v>
      </c>
      <c r="L214" s="187">
        <v>21</v>
      </c>
      <c r="M214" s="187">
        <f>G214*(1+L214/100)</f>
        <v>0</v>
      </c>
      <c r="N214" s="185">
        <v>0</v>
      </c>
      <c r="O214" s="185">
        <f>ROUND(E214*N214,2)</f>
        <v>0</v>
      </c>
      <c r="P214" s="185">
        <v>0</v>
      </c>
      <c r="Q214" s="185">
        <f>ROUND(E214*P214,2)</f>
        <v>0</v>
      </c>
      <c r="R214" s="187" t="s">
        <v>965</v>
      </c>
      <c r="S214" s="187" t="s">
        <v>966</v>
      </c>
      <c r="T214" s="188" t="s">
        <v>534</v>
      </c>
      <c r="U214" s="162">
        <v>0</v>
      </c>
      <c r="V214" s="162">
        <f>ROUND(E214*U214,2)</f>
        <v>0</v>
      </c>
      <c r="W214" s="162"/>
      <c r="X214" s="162" t="s">
        <v>301</v>
      </c>
      <c r="Y214" s="162" t="s">
        <v>302</v>
      </c>
      <c r="Z214" s="152"/>
      <c r="AA214" s="152"/>
      <c r="AB214" s="152"/>
      <c r="AC214" s="152"/>
      <c r="AD214" s="152"/>
      <c r="AE214" s="152"/>
      <c r="AF214" s="152"/>
      <c r="AG214" s="152" t="s">
        <v>391</v>
      </c>
      <c r="AH214" s="152"/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</row>
    <row r="215" spans="1:60" ht="24" outlineLevel="1">
      <c r="A215" s="182">
        <v>82</v>
      </c>
      <c r="B215" s="183" t="s">
        <v>967</v>
      </c>
      <c r="C215" s="196" t="s">
        <v>968</v>
      </c>
      <c r="D215" s="184" t="s">
        <v>344</v>
      </c>
      <c r="E215" s="185">
        <v>26.8</v>
      </c>
      <c r="F215" s="186"/>
      <c r="G215" s="187">
        <f>ROUND(E215*F215,2)</f>
        <v>0</v>
      </c>
      <c r="H215" s="186">
        <v>0</v>
      </c>
      <c r="I215" s="187">
        <f>ROUND(E215*H215,2)</f>
        <v>0</v>
      </c>
      <c r="J215" s="186">
        <v>1758.1</v>
      </c>
      <c r="K215" s="187">
        <f>ROUND(E215*J215,2)</f>
        <v>47117.08</v>
      </c>
      <c r="L215" s="187">
        <v>21</v>
      </c>
      <c r="M215" s="187">
        <f>G215*(1+L215/100)</f>
        <v>0</v>
      </c>
      <c r="N215" s="185">
        <v>0</v>
      </c>
      <c r="O215" s="185">
        <f>ROUND(E215*N215,2)</f>
        <v>0</v>
      </c>
      <c r="P215" s="185">
        <v>0</v>
      </c>
      <c r="Q215" s="185">
        <f>ROUND(E215*P215,2)</f>
        <v>0</v>
      </c>
      <c r="R215" s="187" t="s">
        <v>965</v>
      </c>
      <c r="S215" s="187" t="s">
        <v>346</v>
      </c>
      <c r="T215" s="188" t="s">
        <v>534</v>
      </c>
      <c r="U215" s="162">
        <v>0</v>
      </c>
      <c r="V215" s="162">
        <f>ROUND(E215*U215,2)</f>
        <v>0</v>
      </c>
      <c r="W215" s="162"/>
      <c r="X215" s="162" t="s">
        <v>301</v>
      </c>
      <c r="Y215" s="162" t="s">
        <v>302</v>
      </c>
      <c r="Z215" s="152"/>
      <c r="AA215" s="152"/>
      <c r="AB215" s="152"/>
      <c r="AC215" s="152"/>
      <c r="AD215" s="152"/>
      <c r="AE215" s="152"/>
      <c r="AF215" s="152"/>
      <c r="AG215" s="152" t="s">
        <v>391</v>
      </c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</row>
    <row r="216" spans="1:60" outlineLevel="1">
      <c r="A216" s="174">
        <v>83</v>
      </c>
      <c r="B216" s="175" t="s">
        <v>959</v>
      </c>
      <c r="C216" s="194" t="s">
        <v>960</v>
      </c>
      <c r="D216" s="176" t="s">
        <v>344</v>
      </c>
      <c r="E216" s="177">
        <v>139.30000000000001</v>
      </c>
      <c r="F216" s="178"/>
      <c r="G216" s="179">
        <f>ROUND(E216*F216,2)</f>
        <v>0</v>
      </c>
      <c r="H216" s="178">
        <v>0</v>
      </c>
      <c r="I216" s="179">
        <f>ROUND(E216*H216,2)</f>
        <v>0</v>
      </c>
      <c r="J216" s="178">
        <v>8.1</v>
      </c>
      <c r="K216" s="179">
        <f>ROUND(E216*J216,2)</f>
        <v>1128.33</v>
      </c>
      <c r="L216" s="179">
        <v>21</v>
      </c>
      <c r="M216" s="179">
        <f>G216*(1+L216/100)</f>
        <v>0</v>
      </c>
      <c r="N216" s="177">
        <v>0</v>
      </c>
      <c r="O216" s="177">
        <f>ROUND(E216*N216,2)</f>
        <v>0</v>
      </c>
      <c r="P216" s="177">
        <v>0</v>
      </c>
      <c r="Q216" s="177">
        <f>ROUND(E216*P216,2)</f>
        <v>0</v>
      </c>
      <c r="R216" s="179" t="s">
        <v>961</v>
      </c>
      <c r="S216" s="179" t="s">
        <v>299</v>
      </c>
      <c r="T216" s="180" t="s">
        <v>534</v>
      </c>
      <c r="U216" s="162">
        <v>6.0000000000000001E-3</v>
      </c>
      <c r="V216" s="162">
        <f>ROUND(E216*U216,2)</f>
        <v>0.84</v>
      </c>
      <c r="W216" s="162"/>
      <c r="X216" s="162" t="s">
        <v>301</v>
      </c>
      <c r="Y216" s="162" t="s">
        <v>302</v>
      </c>
      <c r="Z216" s="152"/>
      <c r="AA216" s="152"/>
      <c r="AB216" s="152"/>
      <c r="AC216" s="152"/>
      <c r="AD216" s="152"/>
      <c r="AE216" s="152"/>
      <c r="AF216" s="152"/>
      <c r="AG216" s="152" t="s">
        <v>391</v>
      </c>
      <c r="AH216" s="152"/>
      <c r="AI216" s="152"/>
      <c r="AJ216" s="152"/>
      <c r="AK216" s="152"/>
      <c r="AL216" s="152"/>
      <c r="AM216" s="152"/>
      <c r="AN216" s="152"/>
      <c r="AO216" s="152"/>
      <c r="AP216" s="152"/>
      <c r="AQ216" s="152"/>
      <c r="AR216" s="152"/>
      <c r="AS216" s="152"/>
      <c r="AT216" s="152"/>
      <c r="AU216" s="152"/>
      <c r="AV216" s="152"/>
      <c r="AW216" s="152"/>
      <c r="AX216" s="152"/>
      <c r="AY216" s="152"/>
      <c r="AZ216" s="152"/>
      <c r="BA216" s="152"/>
      <c r="BB216" s="152"/>
      <c r="BC216" s="152"/>
      <c r="BD216" s="152"/>
      <c r="BE216" s="152"/>
      <c r="BF216" s="152"/>
      <c r="BG216" s="152"/>
      <c r="BH216" s="152"/>
    </row>
    <row r="217" spans="1:60" outlineLevel="2">
      <c r="A217" s="159"/>
      <c r="B217" s="160"/>
      <c r="C217" s="204" t="s">
        <v>962</v>
      </c>
      <c r="D217" s="203"/>
      <c r="E217" s="203"/>
      <c r="F217" s="203"/>
      <c r="G217" s="203"/>
      <c r="H217" s="162"/>
      <c r="I217" s="162"/>
      <c r="J217" s="162"/>
      <c r="K217" s="162"/>
      <c r="L217" s="162"/>
      <c r="M217" s="162"/>
      <c r="N217" s="161"/>
      <c r="O217" s="161"/>
      <c r="P217" s="161"/>
      <c r="Q217" s="161"/>
      <c r="R217" s="162"/>
      <c r="S217" s="162"/>
      <c r="T217" s="162"/>
      <c r="U217" s="162"/>
      <c r="V217" s="162"/>
      <c r="W217" s="162"/>
      <c r="X217" s="162"/>
      <c r="Y217" s="162"/>
      <c r="Z217" s="152"/>
      <c r="AA217" s="152"/>
      <c r="AB217" s="152"/>
      <c r="AC217" s="152"/>
      <c r="AD217" s="152"/>
      <c r="AE217" s="152"/>
      <c r="AF217" s="152"/>
      <c r="AG217" s="152" t="s">
        <v>305</v>
      </c>
      <c r="AH217" s="152"/>
      <c r="AI217" s="152"/>
      <c r="AJ217" s="152"/>
      <c r="AK217" s="152"/>
      <c r="AL217" s="152"/>
      <c r="AM217" s="152"/>
      <c r="AN217" s="152"/>
      <c r="AO217" s="152"/>
      <c r="AP217" s="152"/>
      <c r="AQ217" s="152"/>
      <c r="AR217" s="152"/>
      <c r="AS217" s="152"/>
      <c r="AT217" s="152"/>
      <c r="AU217" s="152"/>
      <c r="AV217" s="152"/>
      <c r="AW217" s="152"/>
      <c r="AX217" s="152"/>
      <c r="AY217" s="152"/>
      <c r="AZ217" s="152"/>
      <c r="BA217" s="152"/>
      <c r="BB217" s="152"/>
      <c r="BC217" s="152"/>
      <c r="BD217" s="152"/>
      <c r="BE217" s="152"/>
      <c r="BF217" s="152"/>
      <c r="BG217" s="152"/>
      <c r="BH217" s="152"/>
    </row>
    <row r="218" spans="1:60" ht="24" outlineLevel="1">
      <c r="A218" s="174">
        <v>84</v>
      </c>
      <c r="B218" s="175" t="s">
        <v>951</v>
      </c>
      <c r="C218" s="194" t="s">
        <v>952</v>
      </c>
      <c r="D218" s="176" t="s">
        <v>344</v>
      </c>
      <c r="E218" s="177">
        <v>139.30000000000001</v>
      </c>
      <c r="F218" s="178"/>
      <c r="G218" s="179">
        <f>ROUND(E218*F218,2)</f>
        <v>0</v>
      </c>
      <c r="H218" s="178">
        <v>0</v>
      </c>
      <c r="I218" s="179">
        <f>ROUND(E218*H218,2)</f>
        <v>0</v>
      </c>
      <c r="J218" s="178">
        <v>135.5</v>
      </c>
      <c r="K218" s="179">
        <f>ROUND(E218*J218,2)</f>
        <v>18875.150000000001</v>
      </c>
      <c r="L218" s="179">
        <v>21</v>
      </c>
      <c r="M218" s="179">
        <f>G218*(1+L218/100)</f>
        <v>0</v>
      </c>
      <c r="N218" s="177">
        <v>0</v>
      </c>
      <c r="O218" s="177">
        <f>ROUND(E218*N218,2)</f>
        <v>0</v>
      </c>
      <c r="P218" s="177">
        <v>0</v>
      </c>
      <c r="Q218" s="177">
        <f>ROUND(E218*P218,2)</f>
        <v>0</v>
      </c>
      <c r="R218" s="179" t="s">
        <v>953</v>
      </c>
      <c r="S218" s="179" t="s">
        <v>299</v>
      </c>
      <c r="T218" s="180" t="s">
        <v>534</v>
      </c>
      <c r="U218" s="162">
        <v>0.27700000000000002</v>
      </c>
      <c r="V218" s="162">
        <f>ROUND(E218*U218,2)</f>
        <v>38.590000000000003</v>
      </c>
      <c r="W218" s="162"/>
      <c r="X218" s="162" t="s">
        <v>301</v>
      </c>
      <c r="Y218" s="162" t="s">
        <v>302</v>
      </c>
      <c r="Z218" s="152"/>
      <c r="AA218" s="152"/>
      <c r="AB218" s="152"/>
      <c r="AC218" s="152"/>
      <c r="AD218" s="152"/>
      <c r="AE218" s="152"/>
      <c r="AF218" s="152"/>
      <c r="AG218" s="152" t="s">
        <v>391</v>
      </c>
      <c r="AH218" s="152"/>
      <c r="AI218" s="152"/>
      <c r="AJ218" s="152"/>
      <c r="AK218" s="152"/>
      <c r="AL218" s="152"/>
      <c r="AM218" s="152"/>
      <c r="AN218" s="152"/>
      <c r="AO218" s="152"/>
      <c r="AP218" s="152"/>
      <c r="AQ218" s="152"/>
      <c r="AR218" s="152"/>
      <c r="AS218" s="152"/>
      <c r="AT218" s="152"/>
      <c r="AU218" s="152"/>
      <c r="AV218" s="152"/>
      <c r="AW218" s="152"/>
      <c r="AX218" s="152"/>
      <c r="AY218" s="152"/>
      <c r="AZ218" s="152"/>
      <c r="BA218" s="152"/>
      <c r="BB218" s="152"/>
      <c r="BC218" s="152"/>
      <c r="BD218" s="152"/>
      <c r="BE218" s="152"/>
      <c r="BF218" s="152"/>
      <c r="BG218" s="152"/>
      <c r="BH218" s="152"/>
    </row>
    <row r="219" spans="1:60" outlineLevel="2">
      <c r="A219" s="159"/>
      <c r="B219" s="160"/>
      <c r="C219" s="204" t="s">
        <v>954</v>
      </c>
      <c r="D219" s="203"/>
      <c r="E219" s="203"/>
      <c r="F219" s="203"/>
      <c r="G219" s="203"/>
      <c r="H219" s="162"/>
      <c r="I219" s="162"/>
      <c r="J219" s="162"/>
      <c r="K219" s="162"/>
      <c r="L219" s="162"/>
      <c r="M219" s="162"/>
      <c r="N219" s="161"/>
      <c r="O219" s="161"/>
      <c r="P219" s="161"/>
      <c r="Q219" s="161"/>
      <c r="R219" s="162"/>
      <c r="S219" s="162"/>
      <c r="T219" s="162"/>
      <c r="U219" s="162"/>
      <c r="V219" s="162"/>
      <c r="W219" s="162"/>
      <c r="X219" s="162"/>
      <c r="Y219" s="162"/>
      <c r="Z219" s="152"/>
      <c r="AA219" s="152"/>
      <c r="AB219" s="152"/>
      <c r="AC219" s="152"/>
      <c r="AD219" s="152"/>
      <c r="AE219" s="152"/>
      <c r="AF219" s="152"/>
      <c r="AG219" s="152" t="s">
        <v>305</v>
      </c>
      <c r="AH219" s="152"/>
      <c r="AI219" s="152"/>
      <c r="AJ219" s="152"/>
      <c r="AK219" s="152"/>
      <c r="AL219" s="152"/>
      <c r="AM219" s="152"/>
      <c r="AN219" s="152"/>
      <c r="AO219" s="152"/>
      <c r="AP219" s="152"/>
      <c r="AQ219" s="152"/>
      <c r="AR219" s="152"/>
      <c r="AS219" s="152"/>
      <c r="AT219" s="152"/>
      <c r="AU219" s="152"/>
      <c r="AV219" s="152"/>
      <c r="AW219" s="152"/>
      <c r="AX219" s="152"/>
      <c r="AY219" s="152"/>
      <c r="AZ219" s="152"/>
      <c r="BA219" s="152"/>
      <c r="BB219" s="152"/>
      <c r="BC219" s="152"/>
      <c r="BD219" s="152"/>
      <c r="BE219" s="152"/>
      <c r="BF219" s="152"/>
      <c r="BG219" s="152"/>
      <c r="BH219" s="152"/>
    </row>
    <row r="220" spans="1:60">
      <c r="A220" s="3"/>
      <c r="B220" s="4"/>
      <c r="C220" s="197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AE220">
        <v>12</v>
      </c>
      <c r="AF220">
        <v>21</v>
      </c>
      <c r="AG220" t="s">
        <v>279</v>
      </c>
    </row>
    <row r="221" spans="1:60">
      <c r="A221" s="155"/>
      <c r="B221" s="156" t="s">
        <v>29</v>
      </c>
      <c r="C221" s="198"/>
      <c r="D221" s="157"/>
      <c r="E221" s="158"/>
      <c r="F221" s="158"/>
      <c r="G221" s="173">
        <f>G8+G115+G121+G126+G182+G199+G207+G210</f>
        <v>0</v>
      </c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AE221">
        <f>SUMIF(L7:L219,AE220,G7:G219)</f>
        <v>0</v>
      </c>
      <c r="AF221">
        <f>SUMIF(L7:L219,AF220,G7:G219)</f>
        <v>0</v>
      </c>
      <c r="AG221" t="s">
        <v>666</v>
      </c>
    </row>
    <row r="222" spans="1:60">
      <c r="C222" s="199"/>
      <c r="D222" s="10"/>
      <c r="AG222" t="s">
        <v>667</v>
      </c>
    </row>
    <row r="224" spans="1:60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List37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102</v>
      </c>
      <c r="C4" s="277" t="s">
        <v>103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72000</v>
      </c>
      <c r="L8" s="171"/>
      <c r="M8" s="171">
        <f>SUM(M9:M34)</f>
        <v>0</v>
      </c>
      <c r="N8" s="170"/>
      <c r="O8" s="170">
        <f>SUM(O9:O34)</f>
        <v>0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4" si="0">ROUND(E9*F9,2)</f>
        <v>0</v>
      </c>
      <c r="H9" s="186">
        <v>0</v>
      </c>
      <c r="I9" s="187">
        <f t="shared" ref="I9:I34" si="1">ROUND(E9*H9,2)</f>
        <v>0</v>
      </c>
      <c r="J9" s="186">
        <v>3600</v>
      </c>
      <c r="K9" s="187">
        <f t="shared" ref="K9:K34" si="2">ROUND(E9*J9,2)</f>
        <v>3600</v>
      </c>
      <c r="L9" s="187">
        <v>21</v>
      </c>
      <c r="M9" s="187">
        <f t="shared" ref="M9:M34" si="3">G9*(1+L9/100)</f>
        <v>0</v>
      </c>
      <c r="N9" s="185">
        <v>0</v>
      </c>
      <c r="O9" s="185">
        <f t="shared" ref="O9:O34" si="4">ROUND(E9*N9,2)</f>
        <v>0</v>
      </c>
      <c r="P9" s="185">
        <v>0</v>
      </c>
      <c r="Q9" s="185">
        <f t="shared" ref="Q9:Q3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4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1080</v>
      </c>
      <c r="K10" s="187">
        <f t="shared" si="2"/>
        <v>1080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1080</v>
      </c>
      <c r="K11" s="187">
        <f t="shared" si="2"/>
        <v>1080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52</v>
      </c>
      <c r="C12" s="191" t="s">
        <v>2174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1080</v>
      </c>
      <c r="K12" s="187">
        <f t="shared" si="2"/>
        <v>1080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54</v>
      </c>
      <c r="C13" s="196" t="s">
        <v>2175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3600</v>
      </c>
      <c r="K13" s="187">
        <f t="shared" si="2"/>
        <v>3600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83</v>
      </c>
      <c r="C14" s="191" t="s">
        <v>2176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1080</v>
      </c>
      <c r="K14" s="187">
        <f t="shared" si="2"/>
        <v>1080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99</v>
      </c>
      <c r="C15" s="196" t="s">
        <v>2177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1080</v>
      </c>
      <c r="K15" s="187">
        <f t="shared" si="2"/>
        <v>1080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2178</v>
      </c>
      <c r="C16" s="196" t="s">
        <v>2179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1080</v>
      </c>
      <c r="K16" s="187">
        <f t="shared" si="2"/>
        <v>1080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2180</v>
      </c>
      <c r="C17" s="191" t="s">
        <v>2181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1080</v>
      </c>
      <c r="K17" s="187">
        <f t="shared" si="2"/>
        <v>1080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2123</v>
      </c>
      <c r="C18" s="196" t="s">
        <v>2182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1080</v>
      </c>
      <c r="K18" s="187">
        <f t="shared" si="2"/>
        <v>1080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2124</v>
      </c>
      <c r="C19" s="196" t="s">
        <v>2183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1080</v>
      </c>
      <c r="K19" s="187">
        <f t="shared" si="2"/>
        <v>1080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2125</v>
      </c>
      <c r="C20" s="191" t="s">
        <v>2184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1080</v>
      </c>
      <c r="K20" s="187">
        <f t="shared" si="2"/>
        <v>1080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2126</v>
      </c>
      <c r="C21" s="196" t="s">
        <v>2185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1800</v>
      </c>
      <c r="K21" s="187">
        <f t="shared" si="2"/>
        <v>1800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2127</v>
      </c>
      <c r="C22" s="196" t="s">
        <v>2186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12600</v>
      </c>
      <c r="K22" s="187">
        <f t="shared" si="2"/>
        <v>12600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2128</v>
      </c>
      <c r="C23" s="191" t="s">
        <v>2187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3600</v>
      </c>
      <c r="K23" s="187">
        <f t="shared" si="2"/>
        <v>3600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2129</v>
      </c>
      <c r="C24" s="196" t="s">
        <v>2188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5400</v>
      </c>
      <c r="K24" s="187">
        <f t="shared" si="2"/>
        <v>5400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2130</v>
      </c>
      <c r="C25" s="191" t="s">
        <v>1798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5400</v>
      </c>
      <c r="K25" s="187">
        <f t="shared" si="2"/>
        <v>5400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2131</v>
      </c>
      <c r="C26" s="196" t="s">
        <v>2189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1080</v>
      </c>
      <c r="K26" s="187">
        <f t="shared" si="2"/>
        <v>1080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2132</v>
      </c>
      <c r="C27" s="191" t="s">
        <v>2190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1800</v>
      </c>
      <c r="K27" s="187">
        <f t="shared" si="2"/>
        <v>1800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2133</v>
      </c>
      <c r="C28" s="196" t="s">
        <v>2191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1080</v>
      </c>
      <c r="K28" s="187">
        <f t="shared" si="2"/>
        <v>1080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2134</v>
      </c>
      <c r="C29" s="196" t="s">
        <v>2192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1080</v>
      </c>
      <c r="K29" s="187">
        <f t="shared" si="2"/>
        <v>1080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2135</v>
      </c>
      <c r="C30" s="196" t="s">
        <v>2193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1080</v>
      </c>
      <c r="K30" s="187">
        <f t="shared" si="2"/>
        <v>1080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2137</v>
      </c>
      <c r="C31" s="196" t="s">
        <v>2194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1080</v>
      </c>
      <c r="K31" s="187">
        <f t="shared" si="2"/>
        <v>1080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2138</v>
      </c>
      <c r="C32" s="191" t="s">
        <v>2196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5400</v>
      </c>
      <c r="K32" s="187">
        <f t="shared" si="2"/>
        <v>5400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2139</v>
      </c>
      <c r="C33" s="196" t="s">
        <v>2197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1800</v>
      </c>
      <c r="K33" s="187">
        <f t="shared" si="2"/>
        <v>1800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26</v>
      </c>
      <c r="B34" s="175" t="s">
        <v>2140</v>
      </c>
      <c r="C34" s="194" t="s">
        <v>2198</v>
      </c>
      <c r="D34" s="176" t="s">
        <v>382</v>
      </c>
      <c r="E34" s="177">
        <v>1</v>
      </c>
      <c r="F34" s="178"/>
      <c r="G34" s="179">
        <f t="shared" si="0"/>
        <v>0</v>
      </c>
      <c r="H34" s="178">
        <v>0</v>
      </c>
      <c r="I34" s="179">
        <f t="shared" si="1"/>
        <v>0</v>
      </c>
      <c r="J34" s="178">
        <v>10800</v>
      </c>
      <c r="K34" s="179">
        <f t="shared" si="2"/>
        <v>10800</v>
      </c>
      <c r="L34" s="179">
        <v>21</v>
      </c>
      <c r="M34" s="179">
        <f t="shared" si="3"/>
        <v>0</v>
      </c>
      <c r="N34" s="177">
        <v>0</v>
      </c>
      <c r="O34" s="177">
        <f t="shared" si="4"/>
        <v>0</v>
      </c>
      <c r="P34" s="177">
        <v>0</v>
      </c>
      <c r="Q34" s="177">
        <f t="shared" si="5"/>
        <v>0</v>
      </c>
      <c r="R34" s="179"/>
      <c r="S34" s="179" t="s">
        <v>383</v>
      </c>
      <c r="T34" s="180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>
      <c r="A35" s="3"/>
      <c r="B35" s="4"/>
      <c r="C35" s="19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279</v>
      </c>
    </row>
    <row r="36" spans="1:60">
      <c r="A36" s="155"/>
      <c r="B36" s="156" t="s">
        <v>29</v>
      </c>
      <c r="C36" s="198"/>
      <c r="D36" s="157"/>
      <c r="E36" s="158"/>
      <c r="F36" s="158"/>
      <c r="G36" s="173">
        <f>G8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666</v>
      </c>
    </row>
    <row r="37" spans="1:60">
      <c r="C37" s="199"/>
      <c r="D37" s="10"/>
      <c r="AG37" t="s">
        <v>667</v>
      </c>
    </row>
    <row r="38" spans="1:60">
      <c r="D38" s="10"/>
    </row>
    <row r="39" spans="1:60">
      <c r="D39" s="10"/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List38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48</v>
      </c>
      <c r="C4" s="277" t="s">
        <v>104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SUMIF(AG9:AG96,"&lt;&gt;NOR",G9:G96)</f>
        <v>0</v>
      </c>
      <c r="H8" s="171"/>
      <c r="I8" s="171">
        <f>SUM(I9:I96)</f>
        <v>60907.12</v>
      </c>
      <c r="J8" s="171"/>
      <c r="K8" s="171">
        <f>SUM(K9:K96)</f>
        <v>498591.1</v>
      </c>
      <c r="L8" s="171"/>
      <c r="M8" s="171">
        <f>SUM(M9:M96)</f>
        <v>0</v>
      </c>
      <c r="N8" s="170"/>
      <c r="O8" s="170">
        <f>SUM(O9:O96)</f>
        <v>215.95</v>
      </c>
      <c r="P8" s="170"/>
      <c r="Q8" s="170">
        <f>SUM(Q9:Q96)</f>
        <v>51.059999999999995</v>
      </c>
      <c r="R8" s="171"/>
      <c r="S8" s="171"/>
      <c r="T8" s="172"/>
      <c r="U8" s="166"/>
      <c r="V8" s="166">
        <f>SUM(V9:V96)</f>
        <v>770.12999999999988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2199</v>
      </c>
      <c r="C9" s="194" t="s">
        <v>2200</v>
      </c>
      <c r="D9" s="176" t="s">
        <v>361</v>
      </c>
      <c r="E9" s="177">
        <v>25.2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44.3</v>
      </c>
      <c r="K9" s="179">
        <f>ROUND(E9*J9,2)</f>
        <v>1116.3599999999999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5.67</v>
      </c>
      <c r="R9" s="179" t="s">
        <v>455</v>
      </c>
      <c r="S9" s="179" t="s">
        <v>299</v>
      </c>
      <c r="T9" s="180" t="s">
        <v>534</v>
      </c>
      <c r="U9" s="162">
        <v>0.14199999999999999</v>
      </c>
      <c r="V9" s="162">
        <f>ROUND(E9*U9,2)</f>
        <v>3.58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2.75" customHeight="1" outlineLevel="2">
      <c r="A10" s="159"/>
      <c r="B10" s="160"/>
      <c r="C10" s="203" t="s">
        <v>2201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82">
        <v>2</v>
      </c>
      <c r="B11" s="183" t="s">
        <v>805</v>
      </c>
      <c r="C11" s="196" t="s">
        <v>806</v>
      </c>
      <c r="D11" s="184" t="s">
        <v>361</v>
      </c>
      <c r="E11" s="185">
        <v>18.899999999999999</v>
      </c>
      <c r="F11" s="186"/>
      <c r="G11" s="187">
        <f t="shared" ref="G11:G23" si="0">ROUND(E11*F11,2)</f>
        <v>0</v>
      </c>
      <c r="H11" s="186">
        <v>0</v>
      </c>
      <c r="I11" s="187">
        <f t="shared" ref="I11:I23" si="1">ROUND(E11*H11,2)</f>
        <v>0</v>
      </c>
      <c r="J11" s="186">
        <v>12</v>
      </c>
      <c r="K11" s="187">
        <f t="shared" ref="K11:K23" si="2">ROUND(E11*J11,2)</f>
        <v>226.8</v>
      </c>
      <c r="L11" s="187">
        <v>21</v>
      </c>
      <c r="M11" s="187">
        <f t="shared" ref="M11:M23" si="3">G11*(1+L11/100)</f>
        <v>0</v>
      </c>
      <c r="N11" s="185">
        <v>0</v>
      </c>
      <c r="O11" s="185">
        <f t="shared" ref="O11:O23" si="4">ROUND(E11*N11,2)</f>
        <v>0</v>
      </c>
      <c r="P11" s="185">
        <v>0.11</v>
      </c>
      <c r="Q11" s="185">
        <f t="shared" ref="Q11:Q23" si="5">ROUND(E11*P11,2)</f>
        <v>2.08</v>
      </c>
      <c r="R11" s="187" t="s">
        <v>455</v>
      </c>
      <c r="S11" s="187" t="s">
        <v>299</v>
      </c>
      <c r="T11" s="188" t="s">
        <v>534</v>
      </c>
      <c r="U11" s="162">
        <v>2.5899999999999999E-2</v>
      </c>
      <c r="V11" s="162">
        <f t="shared" ref="V11:V23" si="6">ROUND(E11*U11,2)</f>
        <v>0.49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4" outlineLevel="1">
      <c r="A12" s="182">
        <v>3</v>
      </c>
      <c r="B12" s="183" t="s">
        <v>808</v>
      </c>
      <c r="C12" s="191" t="s">
        <v>809</v>
      </c>
      <c r="D12" s="202" t="s">
        <v>361</v>
      </c>
      <c r="E12" s="185">
        <v>16.100000000000001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16.600000000000001</v>
      </c>
      <c r="K12" s="187">
        <f t="shared" si="2"/>
        <v>267.26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0.154</v>
      </c>
      <c r="Q12" s="185">
        <f t="shared" si="5"/>
        <v>2.48</v>
      </c>
      <c r="R12" s="187" t="s">
        <v>455</v>
      </c>
      <c r="S12" s="187" t="s">
        <v>299</v>
      </c>
      <c r="T12" s="188" t="s">
        <v>534</v>
      </c>
      <c r="U12" s="162">
        <v>3.5900000000000001E-2</v>
      </c>
      <c r="V12" s="162">
        <f t="shared" si="6"/>
        <v>0.57999999999999996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4</v>
      </c>
      <c r="B13" s="183" t="s">
        <v>811</v>
      </c>
      <c r="C13" s="196" t="s">
        <v>812</v>
      </c>
      <c r="D13" s="184" t="s">
        <v>361</v>
      </c>
      <c r="E13" s="185">
        <v>13.3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18.7</v>
      </c>
      <c r="K13" s="187">
        <f t="shared" si="2"/>
        <v>248.71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0.17599999999999999</v>
      </c>
      <c r="Q13" s="185">
        <f t="shared" si="5"/>
        <v>2.34</v>
      </c>
      <c r="R13" s="187" t="s">
        <v>455</v>
      </c>
      <c r="S13" s="187" t="s">
        <v>299</v>
      </c>
      <c r="T13" s="188" t="s">
        <v>534</v>
      </c>
      <c r="U13" s="162">
        <v>0.04</v>
      </c>
      <c r="V13" s="162">
        <f t="shared" si="6"/>
        <v>0.53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5</v>
      </c>
      <c r="B14" s="183" t="s">
        <v>2202</v>
      </c>
      <c r="C14" s="191" t="s">
        <v>2203</v>
      </c>
      <c r="D14" s="202" t="s">
        <v>361</v>
      </c>
      <c r="E14" s="185">
        <v>25.2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22.7</v>
      </c>
      <c r="K14" s="187">
        <f t="shared" si="2"/>
        <v>572.04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0.22</v>
      </c>
      <c r="Q14" s="185">
        <f t="shared" si="5"/>
        <v>5.54</v>
      </c>
      <c r="R14" s="187" t="s">
        <v>455</v>
      </c>
      <c r="S14" s="187" t="s">
        <v>299</v>
      </c>
      <c r="T14" s="188" t="s">
        <v>534</v>
      </c>
      <c r="U14" s="162">
        <v>4.9000000000000002E-2</v>
      </c>
      <c r="V14" s="162">
        <f t="shared" si="6"/>
        <v>1.23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82">
        <v>6</v>
      </c>
      <c r="B15" s="183" t="s">
        <v>814</v>
      </c>
      <c r="C15" s="196" t="s">
        <v>815</v>
      </c>
      <c r="D15" s="184" t="s">
        <v>361</v>
      </c>
      <c r="E15" s="185">
        <v>10.5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28</v>
      </c>
      <c r="K15" s="187">
        <f t="shared" si="2"/>
        <v>294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0.33</v>
      </c>
      <c r="Q15" s="185">
        <f t="shared" si="5"/>
        <v>3.47</v>
      </c>
      <c r="R15" s="187" t="s">
        <v>455</v>
      </c>
      <c r="S15" s="187" t="s">
        <v>299</v>
      </c>
      <c r="T15" s="188" t="s">
        <v>534</v>
      </c>
      <c r="U15" s="162">
        <v>0.06</v>
      </c>
      <c r="V15" s="162">
        <f t="shared" si="6"/>
        <v>0.63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7</v>
      </c>
      <c r="B16" s="183" t="s">
        <v>818</v>
      </c>
      <c r="C16" s="196" t="s">
        <v>819</v>
      </c>
      <c r="D16" s="184" t="s">
        <v>361</v>
      </c>
      <c r="E16" s="185">
        <v>25.2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34</v>
      </c>
      <c r="K16" s="187">
        <f t="shared" si="2"/>
        <v>856.8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0.44</v>
      </c>
      <c r="Q16" s="185">
        <f t="shared" si="5"/>
        <v>11.09</v>
      </c>
      <c r="R16" s="187" t="s">
        <v>455</v>
      </c>
      <c r="S16" s="187" t="s">
        <v>299</v>
      </c>
      <c r="T16" s="188" t="s">
        <v>534</v>
      </c>
      <c r="U16" s="162">
        <v>7.2999999999999995E-2</v>
      </c>
      <c r="V16" s="162">
        <f t="shared" si="6"/>
        <v>1.84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8</v>
      </c>
      <c r="B17" s="183" t="s">
        <v>821</v>
      </c>
      <c r="C17" s="191" t="s">
        <v>822</v>
      </c>
      <c r="D17" s="202" t="s">
        <v>361</v>
      </c>
      <c r="E17" s="185">
        <v>18.899999999999999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21.7</v>
      </c>
      <c r="K17" s="187">
        <f t="shared" si="2"/>
        <v>410.13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0.11</v>
      </c>
      <c r="Q17" s="185">
        <f t="shared" si="5"/>
        <v>2.08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si="6"/>
        <v>0.81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823</v>
      </c>
      <c r="C18" s="196" t="s">
        <v>824</v>
      </c>
      <c r="D18" s="184" t="s">
        <v>361</v>
      </c>
      <c r="E18" s="185">
        <v>16.100000000000001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27.1</v>
      </c>
      <c r="K18" s="187">
        <f t="shared" si="2"/>
        <v>436.31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2.48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0.87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2204</v>
      </c>
      <c r="C19" s="196" t="s">
        <v>2205</v>
      </c>
      <c r="D19" s="184" t="s">
        <v>361</v>
      </c>
      <c r="E19" s="185">
        <v>25.2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165.4</v>
      </c>
      <c r="K19" s="187">
        <f t="shared" si="2"/>
        <v>4168.08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0.12</v>
      </c>
      <c r="Q19" s="185">
        <f t="shared" si="5"/>
        <v>3.02</v>
      </c>
      <c r="R19" s="187" t="s">
        <v>455</v>
      </c>
      <c r="S19" s="187" t="s">
        <v>299</v>
      </c>
      <c r="T19" s="188" t="s">
        <v>534</v>
      </c>
      <c r="U19" s="162">
        <v>0.38124999999999998</v>
      </c>
      <c r="V19" s="162">
        <f t="shared" si="6"/>
        <v>9.61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825</v>
      </c>
      <c r="C20" s="191" t="s">
        <v>826</v>
      </c>
      <c r="D20" s="202" t="s">
        <v>361</v>
      </c>
      <c r="E20" s="185">
        <v>13.3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44.7</v>
      </c>
      <c r="K20" s="187">
        <f t="shared" si="2"/>
        <v>594.51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0.192</v>
      </c>
      <c r="Q20" s="185">
        <f t="shared" si="5"/>
        <v>2.5499999999999998</v>
      </c>
      <c r="R20" s="187" t="s">
        <v>455</v>
      </c>
      <c r="S20" s="187" t="s">
        <v>299</v>
      </c>
      <c r="T20" s="188" t="s">
        <v>534</v>
      </c>
      <c r="U20" s="162">
        <v>2.4E-2</v>
      </c>
      <c r="V20" s="162">
        <f t="shared" si="6"/>
        <v>0.32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12</v>
      </c>
      <c r="B21" s="183" t="s">
        <v>827</v>
      </c>
      <c r="C21" s="196" t="s">
        <v>828</v>
      </c>
      <c r="D21" s="184" t="s">
        <v>361</v>
      </c>
      <c r="E21" s="185">
        <v>10.5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29.8</v>
      </c>
      <c r="K21" s="187">
        <f t="shared" si="2"/>
        <v>312.89999999999998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0.38313999999999998</v>
      </c>
      <c r="Q21" s="185">
        <f t="shared" si="5"/>
        <v>4.0199999999999996</v>
      </c>
      <c r="R21" s="187" t="s">
        <v>455</v>
      </c>
      <c r="S21" s="187" t="s">
        <v>299</v>
      </c>
      <c r="T21" s="188" t="s">
        <v>534</v>
      </c>
      <c r="U21" s="162">
        <v>1.7000000000000001E-2</v>
      </c>
      <c r="V21" s="162">
        <f t="shared" si="6"/>
        <v>0.18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4" outlineLevel="1">
      <c r="A22" s="182">
        <v>13</v>
      </c>
      <c r="B22" s="183" t="s">
        <v>829</v>
      </c>
      <c r="C22" s="196" t="s">
        <v>830</v>
      </c>
      <c r="D22" s="184" t="s">
        <v>361</v>
      </c>
      <c r="E22" s="185">
        <v>7.7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44</v>
      </c>
      <c r="K22" s="187">
        <f t="shared" si="2"/>
        <v>338.8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0.55000000000000004</v>
      </c>
      <c r="Q22" s="185">
        <f t="shared" si="5"/>
        <v>4.24</v>
      </c>
      <c r="R22" s="187" t="s">
        <v>455</v>
      </c>
      <c r="S22" s="187" t="s">
        <v>299</v>
      </c>
      <c r="T22" s="188" t="s">
        <v>534</v>
      </c>
      <c r="U22" s="162">
        <v>9.4500000000000001E-2</v>
      </c>
      <c r="V22" s="162">
        <f t="shared" si="6"/>
        <v>0.73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74">
        <v>14</v>
      </c>
      <c r="B23" s="175" t="s">
        <v>310</v>
      </c>
      <c r="C23" s="190" t="s">
        <v>311</v>
      </c>
      <c r="D23" s="201" t="s">
        <v>312</v>
      </c>
      <c r="E23" s="177">
        <v>54.18</v>
      </c>
      <c r="F23" s="178"/>
      <c r="G23" s="179">
        <f t="shared" si="0"/>
        <v>0</v>
      </c>
      <c r="H23" s="178">
        <v>0</v>
      </c>
      <c r="I23" s="179">
        <f t="shared" si="1"/>
        <v>0</v>
      </c>
      <c r="J23" s="178">
        <v>59.5</v>
      </c>
      <c r="K23" s="179">
        <f t="shared" si="2"/>
        <v>3223.71</v>
      </c>
      <c r="L23" s="179">
        <v>21</v>
      </c>
      <c r="M23" s="179">
        <f t="shared" si="3"/>
        <v>0</v>
      </c>
      <c r="N23" s="177">
        <v>0</v>
      </c>
      <c r="O23" s="177">
        <f t="shared" si="4"/>
        <v>0</v>
      </c>
      <c r="P23" s="177">
        <v>0</v>
      </c>
      <c r="Q23" s="177">
        <f t="shared" si="5"/>
        <v>0</v>
      </c>
      <c r="R23" s="179" t="s">
        <v>298</v>
      </c>
      <c r="S23" s="179" t="s">
        <v>299</v>
      </c>
      <c r="T23" s="180" t="s">
        <v>534</v>
      </c>
      <c r="U23" s="162">
        <v>9.7000000000000003E-2</v>
      </c>
      <c r="V23" s="162">
        <f t="shared" si="6"/>
        <v>5.26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2.75" customHeight="1" outlineLevel="2">
      <c r="A24" s="159"/>
      <c r="B24" s="160"/>
      <c r="C24" s="204" t="s">
        <v>313</v>
      </c>
      <c r="D24" s="203"/>
      <c r="E24" s="203"/>
      <c r="F24" s="203"/>
      <c r="G24" s="203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305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81" t="str">
        <f>C24</f>
        <v>nebo lesní půdy, s vodorovným přemístěním na hromady v místě upotřebení nebo na dočasné či trvalé skládky se složením</v>
      </c>
      <c r="BB24" s="152"/>
      <c r="BC24" s="152"/>
      <c r="BD24" s="152"/>
      <c r="BE24" s="152"/>
      <c r="BF24" s="152"/>
      <c r="BG24" s="152"/>
      <c r="BH24" s="152"/>
    </row>
    <row r="25" spans="1:60" outlineLevel="2">
      <c r="A25" s="159"/>
      <c r="B25" s="160"/>
      <c r="C25" s="163" t="s">
        <v>2313</v>
      </c>
      <c r="D25" s="165"/>
      <c r="E25" s="165">
        <v>28.56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315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3">
      <c r="A26" s="159"/>
      <c r="B26" s="160"/>
      <c r="C26" s="195" t="s">
        <v>2314</v>
      </c>
      <c r="D26" s="164"/>
      <c r="E26" s="165">
        <v>23.73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3">
      <c r="A27" s="159"/>
      <c r="B27" s="160"/>
      <c r="C27" s="163" t="s">
        <v>2315</v>
      </c>
      <c r="D27" s="165"/>
      <c r="E27" s="165">
        <v>1.89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15</v>
      </c>
      <c r="B28" s="175" t="s">
        <v>697</v>
      </c>
      <c r="C28" s="194" t="s">
        <v>698</v>
      </c>
      <c r="D28" s="176" t="s">
        <v>312</v>
      </c>
      <c r="E28" s="177">
        <v>256.19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84.6</v>
      </c>
      <c r="K28" s="179">
        <f>ROUND(E28*J28,2)</f>
        <v>21673.67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0.11700000000000001</v>
      </c>
      <c r="V28" s="162">
        <f>ROUND(E28*U28,2)</f>
        <v>29.97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33.75" customHeight="1" outlineLevel="2">
      <c r="A29" s="159"/>
      <c r="B29" s="160"/>
      <c r="C29" s="204" t="s">
        <v>699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2316</v>
      </c>
      <c r="D30" s="164"/>
      <c r="E30" s="165">
        <v>129.9375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3">
      <c r="A31" s="159"/>
      <c r="B31" s="160"/>
      <c r="C31" s="195" t="s">
        <v>2317</v>
      </c>
      <c r="D31" s="164"/>
      <c r="E31" s="165">
        <v>116.1875</v>
      </c>
      <c r="F31" s="162"/>
      <c r="G31" s="162"/>
      <c r="H31" s="162"/>
      <c r="I31" s="162"/>
      <c r="J31" s="162"/>
      <c r="K31" s="162"/>
      <c r="L31" s="162"/>
      <c r="M31" s="162"/>
      <c r="N31" s="161"/>
      <c r="O31" s="161"/>
      <c r="P31" s="161"/>
      <c r="Q31" s="161"/>
      <c r="R31" s="162"/>
      <c r="S31" s="162"/>
      <c r="T31" s="162"/>
      <c r="U31" s="162"/>
      <c r="V31" s="162"/>
      <c r="W31" s="162"/>
      <c r="X31" s="162"/>
      <c r="Y31" s="162"/>
      <c r="Z31" s="152"/>
      <c r="AA31" s="152"/>
      <c r="AB31" s="152"/>
      <c r="AC31" s="152"/>
      <c r="AD31" s="152"/>
      <c r="AE31" s="152"/>
      <c r="AF31" s="152"/>
      <c r="AG31" s="152" t="s">
        <v>315</v>
      </c>
      <c r="AH31" s="152">
        <v>0</v>
      </c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3">
      <c r="A32" s="159"/>
      <c r="B32" s="160"/>
      <c r="C32" s="163" t="s">
        <v>2318</v>
      </c>
      <c r="D32" s="165"/>
      <c r="E32" s="165">
        <v>10.065</v>
      </c>
      <c r="F32" s="162"/>
      <c r="G32" s="162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315</v>
      </c>
      <c r="AH32" s="152">
        <v>0</v>
      </c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74">
        <v>16</v>
      </c>
      <c r="B33" s="175" t="s">
        <v>701</v>
      </c>
      <c r="C33" s="194" t="s">
        <v>702</v>
      </c>
      <c r="D33" s="176" t="s">
        <v>312</v>
      </c>
      <c r="E33" s="177">
        <v>76.856999999999999</v>
      </c>
      <c r="F33" s="178"/>
      <c r="G33" s="179">
        <f>ROUND(E33*F33,2)</f>
        <v>0</v>
      </c>
      <c r="H33" s="178">
        <v>0</v>
      </c>
      <c r="I33" s="179">
        <f>ROUND(E33*H33,2)</f>
        <v>0</v>
      </c>
      <c r="J33" s="178">
        <v>30.6</v>
      </c>
      <c r="K33" s="179">
        <f>ROUND(E33*J33,2)</f>
        <v>2351.8200000000002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 t="s">
        <v>298</v>
      </c>
      <c r="S33" s="179" t="s">
        <v>299</v>
      </c>
      <c r="T33" s="180" t="s">
        <v>534</v>
      </c>
      <c r="U33" s="162">
        <v>8.4000000000000005E-2</v>
      </c>
      <c r="V33" s="162">
        <f>ROUND(E33*U33,2)</f>
        <v>6.46</v>
      </c>
      <c r="W33" s="162"/>
      <c r="X33" s="162" t="s">
        <v>301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303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ht="33.75" customHeight="1" outlineLevel="2">
      <c r="A34" s="159"/>
      <c r="B34" s="160"/>
      <c r="C34" s="204" t="s">
        <v>699</v>
      </c>
      <c r="D34" s="203"/>
      <c r="E34" s="203"/>
      <c r="F34" s="203"/>
      <c r="G34" s="203"/>
      <c r="H34" s="162"/>
      <c r="I34" s="162"/>
      <c r="J34" s="162"/>
      <c r="K34" s="162"/>
      <c r="L34" s="162"/>
      <c r="M34" s="162"/>
      <c r="N34" s="161"/>
      <c r="O34" s="161"/>
      <c r="P34" s="161"/>
      <c r="Q34" s="161"/>
      <c r="R34" s="162"/>
      <c r="S34" s="162"/>
      <c r="T34" s="162"/>
      <c r="U34" s="162"/>
      <c r="V34" s="162"/>
      <c r="W34" s="162"/>
      <c r="X34" s="162"/>
      <c r="Y34" s="162"/>
      <c r="Z34" s="152"/>
      <c r="AA34" s="152"/>
      <c r="AB34" s="152"/>
      <c r="AC34" s="152"/>
      <c r="AD34" s="152"/>
      <c r="AE34" s="152"/>
      <c r="AF34" s="152"/>
      <c r="AG34" s="152" t="s">
        <v>305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81" t="str">
        <f>C34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4" s="152"/>
      <c r="BC34" s="152"/>
      <c r="BD34" s="152"/>
      <c r="BE34" s="152"/>
      <c r="BF34" s="152"/>
      <c r="BG34" s="152"/>
      <c r="BH34" s="152"/>
    </row>
    <row r="35" spans="1:60" outlineLevel="2">
      <c r="A35" s="159"/>
      <c r="B35" s="160"/>
      <c r="C35" s="195" t="s">
        <v>2319</v>
      </c>
      <c r="D35" s="164"/>
      <c r="E35" s="165">
        <v>76.856999999999999</v>
      </c>
      <c r="F35" s="162"/>
      <c r="G35" s="162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315</v>
      </c>
      <c r="AH35" s="152">
        <v>0</v>
      </c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</row>
    <row r="36" spans="1:60" outlineLevel="1">
      <c r="A36" s="174">
        <v>17</v>
      </c>
      <c r="B36" s="175" t="s">
        <v>1178</v>
      </c>
      <c r="C36" s="194" t="s">
        <v>1179</v>
      </c>
      <c r="D36" s="176" t="s">
        <v>449</v>
      </c>
      <c r="E36" s="177">
        <v>19.8</v>
      </c>
      <c r="F36" s="178"/>
      <c r="G36" s="179">
        <f>ROUND(E36*F36,2)</f>
        <v>0</v>
      </c>
      <c r="H36" s="178">
        <v>71.84</v>
      </c>
      <c r="I36" s="179">
        <f>ROUND(E36*H36,2)</f>
        <v>1422.43</v>
      </c>
      <c r="J36" s="178">
        <v>229.86</v>
      </c>
      <c r="K36" s="179">
        <f>ROUND(E36*J36,2)</f>
        <v>4551.2299999999996</v>
      </c>
      <c r="L36" s="179">
        <v>21</v>
      </c>
      <c r="M36" s="179">
        <f>G36*(1+L36/100)</f>
        <v>0</v>
      </c>
      <c r="N36" s="177">
        <v>8.6800000000000002E-3</v>
      </c>
      <c r="O36" s="177">
        <f>ROUND(E36*N36,2)</f>
        <v>0.17</v>
      </c>
      <c r="P36" s="177">
        <v>0</v>
      </c>
      <c r="Q36" s="177">
        <f>ROUND(E36*P36,2)</f>
        <v>0</v>
      </c>
      <c r="R36" s="179" t="s">
        <v>298</v>
      </c>
      <c r="S36" s="179" t="s">
        <v>299</v>
      </c>
      <c r="T36" s="180" t="s">
        <v>534</v>
      </c>
      <c r="U36" s="162">
        <v>0.70299999999999996</v>
      </c>
      <c r="V36" s="162">
        <f>ROUND(E36*U36,2)</f>
        <v>13.92</v>
      </c>
      <c r="W36" s="162"/>
      <c r="X36" s="162" t="s">
        <v>301</v>
      </c>
      <c r="Y36" s="162" t="s">
        <v>302</v>
      </c>
      <c r="Z36" s="152"/>
      <c r="AA36" s="152"/>
      <c r="AB36" s="152"/>
      <c r="AC36" s="152"/>
      <c r="AD36" s="152"/>
      <c r="AE36" s="152"/>
      <c r="AF36" s="152"/>
      <c r="AG36" s="152" t="s">
        <v>303</v>
      </c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ht="22.5" customHeight="1" outlineLevel="2">
      <c r="A37" s="159"/>
      <c r="B37" s="160"/>
      <c r="C37" s="204" t="s">
        <v>839</v>
      </c>
      <c r="D37" s="203"/>
      <c r="E37" s="203"/>
      <c r="F37" s="203"/>
      <c r="G37" s="203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305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81" t="str">
        <f>C37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7" s="152"/>
      <c r="BC37" s="152"/>
      <c r="BD37" s="152"/>
      <c r="BE37" s="152"/>
      <c r="BF37" s="152"/>
      <c r="BG37" s="152"/>
      <c r="BH37" s="152"/>
    </row>
    <row r="38" spans="1:60" outlineLevel="2">
      <c r="A38" s="159"/>
      <c r="B38" s="160"/>
      <c r="C38" s="195" t="s">
        <v>2320</v>
      </c>
      <c r="D38" s="164"/>
      <c r="E38" s="165">
        <v>19.8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74">
        <v>18</v>
      </c>
      <c r="B39" s="175" t="s">
        <v>837</v>
      </c>
      <c r="C39" s="194" t="s">
        <v>838</v>
      </c>
      <c r="D39" s="176" t="s">
        <v>449</v>
      </c>
      <c r="E39" s="177">
        <v>19.8</v>
      </c>
      <c r="F39" s="178"/>
      <c r="G39" s="179">
        <f>ROUND(E39*F39,2)</f>
        <v>0</v>
      </c>
      <c r="H39" s="178">
        <v>62.7</v>
      </c>
      <c r="I39" s="179">
        <f>ROUND(E39*H39,2)</f>
        <v>1241.46</v>
      </c>
      <c r="J39" s="178">
        <v>178</v>
      </c>
      <c r="K39" s="179">
        <f>ROUND(E39*J39,2)</f>
        <v>3524.4</v>
      </c>
      <c r="L39" s="179">
        <v>21</v>
      </c>
      <c r="M39" s="179">
        <f>G39*(1+L39/100)</f>
        <v>0</v>
      </c>
      <c r="N39" s="177">
        <v>2.478E-2</v>
      </c>
      <c r="O39" s="177">
        <f>ROUND(E39*N39,2)</f>
        <v>0.49</v>
      </c>
      <c r="P39" s="177">
        <v>0</v>
      </c>
      <c r="Q39" s="177">
        <f>ROUND(E39*P39,2)</f>
        <v>0</v>
      </c>
      <c r="R39" s="179" t="s">
        <v>298</v>
      </c>
      <c r="S39" s="179" t="s">
        <v>299</v>
      </c>
      <c r="T39" s="180" t="s">
        <v>534</v>
      </c>
      <c r="U39" s="162">
        <v>0.54700000000000004</v>
      </c>
      <c r="V39" s="162">
        <f>ROUND(E39*U39,2)</f>
        <v>10.83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22.5" customHeight="1" outlineLevel="2">
      <c r="A40" s="159"/>
      <c r="B40" s="160"/>
      <c r="C40" s="204" t="s">
        <v>839</v>
      </c>
      <c r="D40" s="203"/>
      <c r="E40" s="203"/>
      <c r="F40" s="203"/>
      <c r="G40" s="203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305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81" t="str">
        <f>C40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195" t="s">
        <v>2321</v>
      </c>
      <c r="D41" s="164"/>
      <c r="E41" s="165">
        <v>19.8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315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74">
        <v>19</v>
      </c>
      <c r="B42" s="175" t="s">
        <v>841</v>
      </c>
      <c r="C42" s="194" t="s">
        <v>842</v>
      </c>
      <c r="D42" s="176" t="s">
        <v>312</v>
      </c>
      <c r="E42" s="177">
        <v>75.402950000000004</v>
      </c>
      <c r="F42" s="178"/>
      <c r="G42" s="179">
        <f>ROUND(E42*F42,2)</f>
        <v>0</v>
      </c>
      <c r="H42" s="178">
        <v>0</v>
      </c>
      <c r="I42" s="179">
        <f>ROUND(E42*H42,2)</f>
        <v>0</v>
      </c>
      <c r="J42" s="178">
        <v>582.5</v>
      </c>
      <c r="K42" s="179">
        <f>ROUND(E42*J42,2)</f>
        <v>43922.22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 t="s">
        <v>298</v>
      </c>
      <c r="S42" s="179" t="s">
        <v>299</v>
      </c>
      <c r="T42" s="180" t="s">
        <v>534</v>
      </c>
      <c r="U42" s="162">
        <v>1.7629999999999999</v>
      </c>
      <c r="V42" s="162">
        <f>ROUND(E42*U42,2)</f>
        <v>132.94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ht="12.75" customHeight="1" outlineLevel="2">
      <c r="A43" s="159"/>
      <c r="B43" s="160"/>
      <c r="C43" s="204" t="s">
        <v>843</v>
      </c>
      <c r="D43" s="203"/>
      <c r="E43" s="203"/>
      <c r="F43" s="203"/>
      <c r="G43" s="203"/>
      <c r="H43" s="162"/>
      <c r="I43" s="162"/>
      <c r="J43" s="162"/>
      <c r="K43" s="162"/>
      <c r="L43" s="162"/>
      <c r="M43" s="162"/>
      <c r="N43" s="161"/>
      <c r="O43" s="161"/>
      <c r="P43" s="161"/>
      <c r="Q43" s="161"/>
      <c r="R43" s="162"/>
      <c r="S43" s="162"/>
      <c r="T43" s="162"/>
      <c r="U43" s="162"/>
      <c r="V43" s="162"/>
      <c r="W43" s="162"/>
      <c r="X43" s="162"/>
      <c r="Y43" s="162"/>
      <c r="Z43" s="152"/>
      <c r="AA43" s="152"/>
      <c r="AB43" s="152"/>
      <c r="AC43" s="152"/>
      <c r="AD43" s="152"/>
      <c r="AE43" s="152"/>
      <c r="AF43" s="152"/>
      <c r="AG43" s="152" t="s">
        <v>305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81" t="str">
        <f>C43</f>
        <v>Příplatek k cenám hloubených vykopávek za ztížení vykopávky v blízkosti podzemního vedení nebo výbušnin pro jakoukoliv třídu horniny.</v>
      </c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195" t="s">
        <v>2322</v>
      </c>
      <c r="D44" s="164"/>
      <c r="E44" s="165">
        <v>75.402950000000004</v>
      </c>
      <c r="F44" s="162"/>
      <c r="G44" s="162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315</v>
      </c>
      <c r="AH44" s="152">
        <v>0</v>
      </c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1">
      <c r="A45" s="174">
        <v>20</v>
      </c>
      <c r="B45" s="175" t="s">
        <v>845</v>
      </c>
      <c r="C45" s="190" t="s">
        <v>846</v>
      </c>
      <c r="D45" s="201" t="s">
        <v>361</v>
      </c>
      <c r="E45" s="177">
        <v>532.79999999999995</v>
      </c>
      <c r="F45" s="178"/>
      <c r="G45" s="179">
        <f>ROUND(E45*F45,2)</f>
        <v>0</v>
      </c>
      <c r="H45" s="178">
        <v>8.5399999999999991</v>
      </c>
      <c r="I45" s="179">
        <f>ROUND(E45*H45,2)</f>
        <v>4550.1099999999997</v>
      </c>
      <c r="J45" s="178">
        <v>95.06</v>
      </c>
      <c r="K45" s="179">
        <f>ROUND(E45*J45,2)</f>
        <v>50647.97</v>
      </c>
      <c r="L45" s="179">
        <v>21</v>
      </c>
      <c r="M45" s="179">
        <f>G45*(1+L45/100)</f>
        <v>0</v>
      </c>
      <c r="N45" s="177">
        <v>9.7999999999999997E-4</v>
      </c>
      <c r="O45" s="177">
        <f>ROUND(E45*N45,2)</f>
        <v>0.52</v>
      </c>
      <c r="P45" s="177">
        <v>0</v>
      </c>
      <c r="Q45" s="177">
        <f>ROUND(E45*P45,2)</f>
        <v>0</v>
      </c>
      <c r="R45" s="179" t="s">
        <v>298</v>
      </c>
      <c r="S45" s="179" t="s">
        <v>299</v>
      </c>
      <c r="T45" s="180" t="s">
        <v>534</v>
      </c>
      <c r="U45" s="162">
        <v>0.23599999999999999</v>
      </c>
      <c r="V45" s="162">
        <f>ROUND(E45*U45,2)</f>
        <v>125.74</v>
      </c>
      <c r="W45" s="162"/>
      <c r="X45" s="162" t="s">
        <v>301</v>
      </c>
      <c r="Y45" s="162" t="s">
        <v>302</v>
      </c>
      <c r="Z45" s="152"/>
      <c r="AA45" s="152"/>
      <c r="AB45" s="152"/>
      <c r="AC45" s="152"/>
      <c r="AD45" s="152"/>
      <c r="AE45" s="152"/>
      <c r="AF45" s="152"/>
      <c r="AG45" s="152" t="s">
        <v>303</v>
      </c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2">
      <c r="A46" s="159"/>
      <c r="B46" s="160"/>
      <c r="C46" s="204" t="s">
        <v>847</v>
      </c>
      <c r="D46" s="203"/>
      <c r="E46" s="203"/>
      <c r="F46" s="203"/>
      <c r="G46" s="203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305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2">
      <c r="A47" s="159"/>
      <c r="B47" s="160"/>
      <c r="C47" s="195" t="s">
        <v>2323</v>
      </c>
      <c r="D47" s="164"/>
      <c r="E47" s="165">
        <v>270</v>
      </c>
      <c r="F47" s="162"/>
      <c r="G47" s="162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315</v>
      </c>
      <c r="AH47" s="152">
        <v>0</v>
      </c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3">
      <c r="A48" s="159"/>
      <c r="B48" s="160"/>
      <c r="C48" s="163" t="s">
        <v>2324</v>
      </c>
      <c r="D48" s="165"/>
      <c r="E48" s="165">
        <v>241.2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315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3">
      <c r="A49" s="159"/>
      <c r="B49" s="160"/>
      <c r="C49" s="195" t="s">
        <v>2325</v>
      </c>
      <c r="D49" s="164"/>
      <c r="E49" s="165">
        <v>21.6</v>
      </c>
      <c r="F49" s="162"/>
      <c r="G49" s="162"/>
      <c r="H49" s="162"/>
      <c r="I49" s="162"/>
      <c r="J49" s="162"/>
      <c r="K49" s="162"/>
      <c r="L49" s="162"/>
      <c r="M49" s="162"/>
      <c r="N49" s="161"/>
      <c r="O49" s="161"/>
      <c r="P49" s="161"/>
      <c r="Q49" s="161"/>
      <c r="R49" s="162"/>
      <c r="S49" s="162"/>
      <c r="T49" s="162"/>
      <c r="U49" s="162"/>
      <c r="V49" s="162"/>
      <c r="W49" s="162"/>
      <c r="X49" s="162"/>
      <c r="Y49" s="162"/>
      <c r="Z49" s="152"/>
      <c r="AA49" s="152"/>
      <c r="AB49" s="152"/>
      <c r="AC49" s="152"/>
      <c r="AD49" s="152"/>
      <c r="AE49" s="152"/>
      <c r="AF49" s="152"/>
      <c r="AG49" s="152" t="s">
        <v>315</v>
      </c>
      <c r="AH49" s="152">
        <v>0</v>
      </c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outlineLevel="1">
      <c r="A50" s="174">
        <v>21</v>
      </c>
      <c r="B50" s="175" t="s">
        <v>849</v>
      </c>
      <c r="C50" s="190" t="s">
        <v>850</v>
      </c>
      <c r="D50" s="201" t="s">
        <v>361</v>
      </c>
      <c r="E50" s="177">
        <v>532.79999999999995</v>
      </c>
      <c r="F50" s="178"/>
      <c r="G50" s="179">
        <f>ROUND(E50*F50,2)</f>
        <v>0</v>
      </c>
      <c r="H50" s="178">
        <v>0</v>
      </c>
      <c r="I50" s="179">
        <f>ROUND(E50*H50,2)</f>
        <v>0</v>
      </c>
      <c r="J50" s="178">
        <v>23.1</v>
      </c>
      <c r="K50" s="179">
        <f>ROUND(E50*J50,2)</f>
        <v>12307.68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298</v>
      </c>
      <c r="S50" s="179" t="s">
        <v>299</v>
      </c>
      <c r="T50" s="180" t="s">
        <v>534</v>
      </c>
      <c r="U50" s="162">
        <v>7.0000000000000007E-2</v>
      </c>
      <c r="V50" s="162">
        <f>ROUND(E50*U50,2)</f>
        <v>37.299999999999997</v>
      </c>
      <c r="W50" s="162"/>
      <c r="X50" s="162" t="s">
        <v>301</v>
      </c>
      <c r="Y50" s="162" t="s">
        <v>302</v>
      </c>
      <c r="Z50" s="152"/>
      <c r="AA50" s="152"/>
      <c r="AB50" s="152"/>
      <c r="AC50" s="152"/>
      <c r="AD50" s="152"/>
      <c r="AE50" s="152"/>
      <c r="AF50" s="152"/>
      <c r="AG50" s="152" t="s">
        <v>303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204" t="s">
        <v>851</v>
      </c>
      <c r="D51" s="203"/>
      <c r="E51" s="203"/>
      <c r="F51" s="203"/>
      <c r="G51" s="203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305</v>
      </c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22</v>
      </c>
      <c r="B52" s="175" t="s">
        <v>323</v>
      </c>
      <c r="C52" s="190" t="s">
        <v>324</v>
      </c>
      <c r="D52" s="201" t="s">
        <v>312</v>
      </c>
      <c r="E52" s="177">
        <v>256.19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107.5</v>
      </c>
      <c r="K52" s="179">
        <f>ROUND(E52*J52,2)</f>
        <v>27540.43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0.34499999999999997</v>
      </c>
      <c r="V52" s="162">
        <f>ROUND(E52*U52,2)</f>
        <v>88.39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ht="12.75" customHeight="1" outlineLevel="2">
      <c r="A53" s="159"/>
      <c r="B53" s="160"/>
      <c r="C53" s="204" t="s">
        <v>325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81" t="str">
        <f>C53</f>
        <v>bez naložení do dopravní nádoby, ale s vyprázdněním dopravní nádoby na hromadu nebo na dopravní prostředek,</v>
      </c>
      <c r="BB53" s="152"/>
      <c r="BC53" s="152"/>
      <c r="BD53" s="152"/>
      <c r="BE53" s="152"/>
      <c r="BF53" s="152"/>
      <c r="BG53" s="152"/>
      <c r="BH53" s="152"/>
    </row>
    <row r="54" spans="1:60" outlineLevel="2">
      <c r="A54" s="159"/>
      <c r="B54" s="160"/>
      <c r="C54" s="195" t="s">
        <v>2326</v>
      </c>
      <c r="D54" s="164"/>
      <c r="E54" s="165">
        <v>256.19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>
      <c r="A55" s="174">
        <v>23</v>
      </c>
      <c r="B55" s="175" t="s">
        <v>332</v>
      </c>
      <c r="C55" s="194" t="s">
        <v>333</v>
      </c>
      <c r="D55" s="176" t="s">
        <v>312</v>
      </c>
      <c r="E55" s="177">
        <v>373.25749999999999</v>
      </c>
      <c r="F55" s="178"/>
      <c r="G55" s="179">
        <f>ROUND(E55*F55,2)</f>
        <v>0</v>
      </c>
      <c r="H55" s="178">
        <v>0</v>
      </c>
      <c r="I55" s="179">
        <f>ROUND(E55*H55,2)</f>
        <v>0</v>
      </c>
      <c r="J55" s="178">
        <v>52.3</v>
      </c>
      <c r="K55" s="179">
        <f>ROUND(E55*J55,2)</f>
        <v>19521.37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 t="s">
        <v>298</v>
      </c>
      <c r="S55" s="179" t="s">
        <v>299</v>
      </c>
      <c r="T55" s="180" t="s">
        <v>534</v>
      </c>
      <c r="U55" s="162">
        <v>5.2999999999999999E-2</v>
      </c>
      <c r="V55" s="162">
        <f>ROUND(E55*U55,2)</f>
        <v>19.78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2">
      <c r="A56" s="159"/>
      <c r="B56" s="160"/>
      <c r="C56" s="195" t="s">
        <v>2326</v>
      </c>
      <c r="D56" s="164"/>
      <c r="E56" s="165">
        <v>256.19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3">
      <c r="A57" s="159"/>
      <c r="B57" s="160"/>
      <c r="C57" s="195" t="s">
        <v>2327</v>
      </c>
      <c r="D57" s="164"/>
      <c r="E57" s="165">
        <v>117.0675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315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1">
      <c r="A58" s="174">
        <v>24</v>
      </c>
      <c r="B58" s="175" t="s">
        <v>326</v>
      </c>
      <c r="C58" s="194" t="s">
        <v>327</v>
      </c>
      <c r="D58" s="176" t="s">
        <v>312</v>
      </c>
      <c r="E58" s="177">
        <v>373.25749999999999</v>
      </c>
      <c r="F58" s="178"/>
      <c r="G58" s="179">
        <f>ROUND(E58*F58,2)</f>
        <v>0</v>
      </c>
      <c r="H58" s="178">
        <v>0</v>
      </c>
      <c r="I58" s="179">
        <f>ROUND(E58*H58,2)</f>
        <v>0</v>
      </c>
      <c r="J58" s="178">
        <v>185.2</v>
      </c>
      <c r="K58" s="179">
        <f>ROUND(E58*J58,2)</f>
        <v>69127.289999999994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 t="s">
        <v>298</v>
      </c>
      <c r="S58" s="179" t="s">
        <v>299</v>
      </c>
      <c r="T58" s="180" t="s">
        <v>534</v>
      </c>
      <c r="U58" s="162">
        <v>1.0999999999999999E-2</v>
      </c>
      <c r="V58" s="162">
        <f>ROUND(E58*U58,2)</f>
        <v>4.1100000000000003</v>
      </c>
      <c r="W58" s="162"/>
      <c r="X58" s="162" t="s">
        <v>301</v>
      </c>
      <c r="Y58" s="162" t="s">
        <v>302</v>
      </c>
      <c r="Z58" s="152"/>
      <c r="AA58" s="152"/>
      <c r="AB58" s="152"/>
      <c r="AC58" s="152"/>
      <c r="AD58" s="152"/>
      <c r="AE58" s="152"/>
      <c r="AF58" s="152"/>
      <c r="AG58" s="152" t="s">
        <v>303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ht="12.75" customHeight="1" outlineLevel="2">
      <c r="A59" s="159"/>
      <c r="B59" s="160"/>
      <c r="C59" s="204" t="s">
        <v>328</v>
      </c>
      <c r="D59" s="203"/>
      <c r="E59" s="203"/>
      <c r="F59" s="203"/>
      <c r="G59" s="203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305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2">
      <c r="A60" s="159"/>
      <c r="B60" s="160"/>
      <c r="C60" s="195" t="s">
        <v>2328</v>
      </c>
      <c r="D60" s="164"/>
      <c r="E60" s="165">
        <v>117.0675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3">
      <c r="A61" s="159"/>
      <c r="B61" s="160"/>
      <c r="C61" s="195" t="s">
        <v>2329</v>
      </c>
      <c r="D61" s="164"/>
      <c r="E61" s="165">
        <v>139.1225</v>
      </c>
      <c r="F61" s="162"/>
      <c r="G61" s="162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315</v>
      </c>
      <c r="AH61" s="152">
        <v>0</v>
      </c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3">
      <c r="A62" s="159"/>
      <c r="B62" s="160"/>
      <c r="C62" s="195" t="s">
        <v>2330</v>
      </c>
      <c r="D62" s="164"/>
      <c r="E62" s="165">
        <v>117.0675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ht="24" outlineLevel="1">
      <c r="A63" s="174">
        <v>25</v>
      </c>
      <c r="B63" s="175" t="s">
        <v>329</v>
      </c>
      <c r="C63" s="194" t="s">
        <v>330</v>
      </c>
      <c r="D63" s="176" t="s">
        <v>312</v>
      </c>
      <c r="E63" s="177">
        <v>5564.9</v>
      </c>
      <c r="F63" s="178"/>
      <c r="G63" s="179">
        <f>ROUND(E63*F63,2)</f>
        <v>0</v>
      </c>
      <c r="H63" s="178">
        <v>0</v>
      </c>
      <c r="I63" s="179">
        <f>ROUND(E63*H63,2)</f>
        <v>0</v>
      </c>
      <c r="J63" s="178">
        <v>14.8</v>
      </c>
      <c r="K63" s="179">
        <f>ROUND(E63*J63,2)</f>
        <v>82360.52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 t="s">
        <v>298</v>
      </c>
      <c r="S63" s="179" t="s">
        <v>299</v>
      </c>
      <c r="T63" s="180" t="s">
        <v>534</v>
      </c>
      <c r="U63" s="162">
        <v>0</v>
      </c>
      <c r="V63" s="162">
        <f>ROUND(E63*U63,2)</f>
        <v>0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12.75" customHeight="1" outlineLevel="2">
      <c r="A64" s="159"/>
      <c r="B64" s="160"/>
      <c r="C64" s="204" t="s">
        <v>328</v>
      </c>
      <c r="D64" s="203"/>
      <c r="E64" s="203"/>
      <c r="F64" s="203"/>
      <c r="G64" s="203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305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2">
      <c r="A65" s="159"/>
      <c r="B65" s="160"/>
      <c r="C65" s="163" t="s">
        <v>2331</v>
      </c>
      <c r="D65" s="165"/>
      <c r="E65" s="165">
        <v>5564.9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315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82">
        <v>26</v>
      </c>
      <c r="B66" s="183" t="s">
        <v>334</v>
      </c>
      <c r="C66" s="196" t="s">
        <v>335</v>
      </c>
      <c r="D66" s="184" t="s">
        <v>312</v>
      </c>
      <c r="E66" s="185">
        <v>256.19</v>
      </c>
      <c r="F66" s="186"/>
      <c r="G66" s="187">
        <f>ROUND(E66*F66,2)</f>
        <v>0</v>
      </c>
      <c r="H66" s="186">
        <v>0</v>
      </c>
      <c r="I66" s="187">
        <f>ROUND(E66*H66,2)</f>
        <v>0</v>
      </c>
      <c r="J66" s="186">
        <v>12.2</v>
      </c>
      <c r="K66" s="187">
        <f>ROUND(E66*J66,2)</f>
        <v>3125.52</v>
      </c>
      <c r="L66" s="187">
        <v>21</v>
      </c>
      <c r="M66" s="187">
        <f>G66*(1+L66/100)</f>
        <v>0</v>
      </c>
      <c r="N66" s="185">
        <v>0</v>
      </c>
      <c r="O66" s="185">
        <f>ROUND(E66*N66,2)</f>
        <v>0</v>
      </c>
      <c r="P66" s="185">
        <v>0</v>
      </c>
      <c r="Q66" s="185">
        <f>ROUND(E66*P66,2)</f>
        <v>0</v>
      </c>
      <c r="R66" s="187" t="s">
        <v>298</v>
      </c>
      <c r="S66" s="187" t="s">
        <v>299</v>
      </c>
      <c r="T66" s="188" t="s">
        <v>534</v>
      </c>
      <c r="U66" s="162">
        <v>8.9999999999999993E-3</v>
      </c>
      <c r="V66" s="162">
        <f>ROUND(E66*U66,2)</f>
        <v>2.31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1">
      <c r="A67" s="182">
        <v>27</v>
      </c>
      <c r="B67" s="183" t="s">
        <v>340</v>
      </c>
      <c r="C67" s="191" t="s">
        <v>341</v>
      </c>
      <c r="D67" s="202" t="s">
        <v>312</v>
      </c>
      <c r="E67" s="185">
        <v>139.12</v>
      </c>
      <c r="F67" s="186"/>
      <c r="G67" s="187">
        <f>ROUND(E67*F67,2)</f>
        <v>0</v>
      </c>
      <c r="H67" s="186">
        <v>0</v>
      </c>
      <c r="I67" s="187">
        <f>ROUND(E67*H67,2)</f>
        <v>0</v>
      </c>
      <c r="J67" s="186">
        <v>347.4</v>
      </c>
      <c r="K67" s="187">
        <f>ROUND(E67*J67,2)</f>
        <v>48330.29</v>
      </c>
      <c r="L67" s="187">
        <v>21</v>
      </c>
      <c r="M67" s="187">
        <f>G67*(1+L67/100)</f>
        <v>0</v>
      </c>
      <c r="N67" s="185">
        <v>0</v>
      </c>
      <c r="O67" s="185">
        <f>ROUND(E67*N67,2)</f>
        <v>0</v>
      </c>
      <c r="P67" s="185">
        <v>0</v>
      </c>
      <c r="Q67" s="185">
        <f>ROUND(E67*P67,2)</f>
        <v>0</v>
      </c>
      <c r="R67" s="187" t="s">
        <v>298</v>
      </c>
      <c r="S67" s="187" t="s">
        <v>299</v>
      </c>
      <c r="T67" s="188" t="s">
        <v>534</v>
      </c>
      <c r="U67" s="162">
        <v>0</v>
      </c>
      <c r="V67" s="162">
        <f>ROUND(E67*U67,2)</f>
        <v>0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1">
      <c r="A68" s="174">
        <v>28</v>
      </c>
      <c r="B68" s="175" t="s">
        <v>295</v>
      </c>
      <c r="C68" s="194" t="s">
        <v>296</v>
      </c>
      <c r="D68" s="176" t="s">
        <v>297</v>
      </c>
      <c r="E68" s="177">
        <v>168</v>
      </c>
      <c r="F68" s="178"/>
      <c r="G68" s="179">
        <f>ROUND(E68*F68,2)</f>
        <v>0</v>
      </c>
      <c r="H68" s="178">
        <v>0</v>
      </c>
      <c r="I68" s="179">
        <f>ROUND(E68*H68,2)</f>
        <v>0</v>
      </c>
      <c r="J68" s="178">
        <v>85.1</v>
      </c>
      <c r="K68" s="179">
        <f>ROUND(E68*J68,2)</f>
        <v>14296.8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 t="s">
        <v>298</v>
      </c>
      <c r="S68" s="179" t="s">
        <v>299</v>
      </c>
      <c r="T68" s="180" t="s">
        <v>534</v>
      </c>
      <c r="U68" s="162">
        <v>0.20300000000000001</v>
      </c>
      <c r="V68" s="162">
        <f>ROUND(E68*U68,2)</f>
        <v>34.1</v>
      </c>
      <c r="W68" s="162"/>
      <c r="X68" s="162" t="s">
        <v>301</v>
      </c>
      <c r="Y68" s="162" t="s">
        <v>302</v>
      </c>
      <c r="Z68" s="152"/>
      <c r="AA68" s="152"/>
      <c r="AB68" s="152"/>
      <c r="AC68" s="152"/>
      <c r="AD68" s="152"/>
      <c r="AE68" s="152"/>
      <c r="AF68" s="152"/>
      <c r="AG68" s="152" t="s">
        <v>303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ht="24" outlineLevel="2">
      <c r="A69" s="159"/>
      <c r="B69" s="160"/>
      <c r="C69" s="204" t="s">
        <v>304</v>
      </c>
      <c r="D69" s="203"/>
      <c r="E69" s="203"/>
      <c r="F69" s="203"/>
      <c r="G69" s="203"/>
      <c r="H69" s="162"/>
      <c r="I69" s="162"/>
      <c r="J69" s="162"/>
      <c r="K69" s="162"/>
      <c r="L69" s="162"/>
      <c r="M69" s="162"/>
      <c r="N69" s="161"/>
      <c r="O69" s="161"/>
      <c r="P69" s="161"/>
      <c r="Q69" s="161"/>
      <c r="R69" s="162"/>
      <c r="S69" s="162"/>
      <c r="T69" s="162"/>
      <c r="U69" s="162"/>
      <c r="V69" s="162"/>
      <c r="W69" s="162"/>
      <c r="X69" s="162"/>
      <c r="Y69" s="162"/>
      <c r="Z69" s="152"/>
      <c r="AA69" s="152"/>
      <c r="AB69" s="152"/>
      <c r="AC69" s="152"/>
      <c r="AD69" s="152"/>
      <c r="AE69" s="152"/>
      <c r="AF69" s="152"/>
      <c r="AG69" s="152" t="s">
        <v>305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81" t="str">
        <f>C69</f>
        <v>na vzdálenost od hladiny vody v jímce po výšku roviny proložené osou nejvyššího bodu výtlačného potrubí. Včetně odpadní potrubí v délce do 20 m.</v>
      </c>
      <c r="BB69" s="152"/>
      <c r="BC69" s="152"/>
      <c r="BD69" s="152"/>
      <c r="BE69" s="152"/>
      <c r="BF69" s="152"/>
      <c r="BG69" s="152"/>
      <c r="BH69" s="152"/>
    </row>
    <row r="70" spans="1:60" ht="24" outlineLevel="1">
      <c r="A70" s="174">
        <v>29</v>
      </c>
      <c r="B70" s="175" t="s">
        <v>306</v>
      </c>
      <c r="C70" s="190" t="s">
        <v>307</v>
      </c>
      <c r="D70" s="201" t="s">
        <v>308</v>
      </c>
      <c r="E70" s="177">
        <v>7</v>
      </c>
      <c r="F70" s="178"/>
      <c r="G70" s="179">
        <f>ROUND(E70*F70,2)</f>
        <v>0</v>
      </c>
      <c r="H70" s="178">
        <v>0</v>
      </c>
      <c r="I70" s="179">
        <f>ROUND(E70*H70,2)</f>
        <v>0</v>
      </c>
      <c r="J70" s="178">
        <v>36</v>
      </c>
      <c r="K70" s="179">
        <f>ROUND(E70*J70,2)</f>
        <v>252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 t="s">
        <v>298</v>
      </c>
      <c r="S70" s="179" t="s">
        <v>299</v>
      </c>
      <c r="T70" s="180" t="s">
        <v>534</v>
      </c>
      <c r="U70" s="162">
        <v>0</v>
      </c>
      <c r="V70" s="162">
        <f>ROUND(E70*U70,2)</f>
        <v>0</v>
      </c>
      <c r="W70" s="162"/>
      <c r="X70" s="162" t="s">
        <v>301</v>
      </c>
      <c r="Y70" s="162" t="s">
        <v>302</v>
      </c>
      <c r="Z70" s="152"/>
      <c r="AA70" s="152"/>
      <c r="AB70" s="152"/>
      <c r="AC70" s="152"/>
      <c r="AD70" s="152"/>
      <c r="AE70" s="152"/>
      <c r="AF70" s="152"/>
      <c r="AG70" s="152" t="s">
        <v>303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ht="22.5" customHeight="1" outlineLevel="2">
      <c r="A71" s="159"/>
      <c r="B71" s="160"/>
      <c r="C71" s="204" t="s">
        <v>309</v>
      </c>
      <c r="D71" s="203"/>
      <c r="E71" s="203"/>
      <c r="F71" s="203"/>
      <c r="G71" s="203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305</v>
      </c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81" t="str">
        <f>C71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1" s="152"/>
      <c r="BC71" s="152"/>
      <c r="BD71" s="152"/>
      <c r="BE71" s="152"/>
      <c r="BF71" s="152"/>
      <c r="BG71" s="152"/>
      <c r="BH71" s="152"/>
    </row>
    <row r="72" spans="1:60" ht="24" outlineLevel="1">
      <c r="A72" s="174">
        <v>30</v>
      </c>
      <c r="B72" s="175" t="s">
        <v>991</v>
      </c>
      <c r="C72" s="194" t="s">
        <v>992</v>
      </c>
      <c r="D72" s="176" t="s">
        <v>361</v>
      </c>
      <c r="E72" s="177">
        <v>20.9</v>
      </c>
      <c r="F72" s="178"/>
      <c r="G72" s="179">
        <f>ROUND(E72*F72,2)</f>
        <v>0</v>
      </c>
      <c r="H72" s="178">
        <v>0</v>
      </c>
      <c r="I72" s="179">
        <f>ROUND(E72*H72,2)</f>
        <v>0</v>
      </c>
      <c r="J72" s="178">
        <v>149.06</v>
      </c>
      <c r="K72" s="179">
        <f>ROUND(E72*J72,2)</f>
        <v>3115.35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 t="s">
        <v>298</v>
      </c>
      <c r="S72" s="179" t="s">
        <v>299</v>
      </c>
      <c r="T72" s="180" t="s">
        <v>300</v>
      </c>
      <c r="U72" s="162">
        <v>0.15</v>
      </c>
      <c r="V72" s="162">
        <f>ROUND(E72*U72,2)</f>
        <v>3.14</v>
      </c>
      <c r="W72" s="162"/>
      <c r="X72" s="162" t="s">
        <v>301</v>
      </c>
      <c r="Y72" s="162" t="s">
        <v>302</v>
      </c>
      <c r="Z72" s="152"/>
      <c r="AA72" s="152"/>
      <c r="AB72" s="152"/>
      <c r="AC72" s="152"/>
      <c r="AD72" s="152"/>
      <c r="AE72" s="152"/>
      <c r="AF72" s="152"/>
      <c r="AG72" s="152" t="s">
        <v>303</v>
      </c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ht="12.75" customHeight="1" outlineLevel="2">
      <c r="A73" s="159"/>
      <c r="B73" s="160"/>
      <c r="C73" s="204" t="s">
        <v>362</v>
      </c>
      <c r="D73" s="203"/>
      <c r="E73" s="203"/>
      <c r="F73" s="203"/>
      <c r="G73" s="203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305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81" t="str">
        <f>C73</f>
        <v>z rostlé horniny tř.1 - 4 pod násypy z hornin soudržných do 92% PS a hornin nesoudržných sypkých relativní ulehlosti I(d) do 0,8</v>
      </c>
      <c r="BB73" s="152"/>
      <c r="BC73" s="152"/>
      <c r="BD73" s="152"/>
      <c r="BE73" s="152"/>
      <c r="BF73" s="152"/>
      <c r="BG73" s="152"/>
      <c r="BH73" s="152"/>
    </row>
    <row r="74" spans="1:60" outlineLevel="2">
      <c r="A74" s="159"/>
      <c r="B74" s="160"/>
      <c r="C74" s="195" t="s">
        <v>2332</v>
      </c>
      <c r="D74" s="164"/>
      <c r="E74" s="165">
        <v>7.7</v>
      </c>
      <c r="F74" s="162"/>
      <c r="G74" s="162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315</v>
      </c>
      <c r="AH74" s="152">
        <v>0</v>
      </c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outlineLevel="3">
      <c r="A75" s="159"/>
      <c r="B75" s="160"/>
      <c r="C75" s="163" t="s">
        <v>2333</v>
      </c>
      <c r="D75" s="165"/>
      <c r="E75" s="165">
        <v>13.2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315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1">
      <c r="A76" s="174">
        <v>31</v>
      </c>
      <c r="B76" s="175" t="s">
        <v>710</v>
      </c>
      <c r="C76" s="194" t="s">
        <v>711</v>
      </c>
      <c r="D76" s="176" t="s">
        <v>312</v>
      </c>
      <c r="E76" s="177">
        <v>73.410539999999997</v>
      </c>
      <c r="F76" s="178"/>
      <c r="G76" s="179">
        <f>ROUND(E76*F76,2)</f>
        <v>0</v>
      </c>
      <c r="H76" s="178">
        <v>0</v>
      </c>
      <c r="I76" s="179">
        <f>ROUND(E76*H76,2)</f>
        <v>0</v>
      </c>
      <c r="J76" s="178">
        <v>495</v>
      </c>
      <c r="K76" s="179">
        <f>ROUND(E76*J76,2)</f>
        <v>36338.22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 t="s">
        <v>298</v>
      </c>
      <c r="S76" s="179" t="s">
        <v>299</v>
      </c>
      <c r="T76" s="180" t="s">
        <v>534</v>
      </c>
      <c r="U76" s="162">
        <v>1.587</v>
      </c>
      <c r="V76" s="162">
        <f>ROUND(E76*U76,2)</f>
        <v>116.5</v>
      </c>
      <c r="W76" s="162"/>
      <c r="X76" s="162" t="s">
        <v>301</v>
      </c>
      <c r="Y76" s="162" t="s">
        <v>302</v>
      </c>
      <c r="Z76" s="152"/>
      <c r="AA76" s="152"/>
      <c r="AB76" s="152"/>
      <c r="AC76" s="152"/>
      <c r="AD76" s="152"/>
      <c r="AE76" s="152"/>
      <c r="AF76" s="152"/>
      <c r="AG76" s="152" t="s">
        <v>303</v>
      </c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ht="22.5" customHeight="1" outlineLevel="2">
      <c r="A77" s="159"/>
      <c r="B77" s="160"/>
      <c r="C77" s="204" t="s">
        <v>712</v>
      </c>
      <c r="D77" s="203"/>
      <c r="E77" s="203"/>
      <c r="F77" s="203"/>
      <c r="G77" s="203"/>
      <c r="H77" s="162"/>
      <c r="I77" s="162"/>
      <c r="J77" s="162"/>
      <c r="K77" s="162"/>
      <c r="L77" s="162"/>
      <c r="M77" s="162"/>
      <c r="N77" s="161"/>
      <c r="O77" s="161"/>
      <c r="P77" s="161"/>
      <c r="Q77" s="161"/>
      <c r="R77" s="162"/>
      <c r="S77" s="162"/>
      <c r="T77" s="162"/>
      <c r="U77" s="162"/>
      <c r="V77" s="162"/>
      <c r="W77" s="162"/>
      <c r="X77" s="162"/>
      <c r="Y77" s="162"/>
      <c r="Z77" s="152"/>
      <c r="AA77" s="152"/>
      <c r="AB77" s="152"/>
      <c r="AC77" s="152"/>
      <c r="AD77" s="152"/>
      <c r="AE77" s="152"/>
      <c r="AF77" s="152"/>
      <c r="AG77" s="152" t="s">
        <v>305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81" t="str">
        <f>C77</f>
        <v>sypaninou z vhodných hornin tř. 1 - 4 nebo materiálem připraveným podél výkopu ve vzdálenosti do 3 m od jeho kraje, pro jakoukoliv hloubku výkopu a jakoukoliv míru zhutnění,</v>
      </c>
      <c r="BB77" s="152"/>
      <c r="BC77" s="152"/>
      <c r="BD77" s="152"/>
      <c r="BE77" s="152"/>
      <c r="BF77" s="152"/>
      <c r="BG77" s="152"/>
      <c r="BH77" s="152"/>
    </row>
    <row r="78" spans="1:60" outlineLevel="2">
      <c r="A78" s="159"/>
      <c r="B78" s="160"/>
      <c r="C78" s="163" t="s">
        <v>2334</v>
      </c>
      <c r="D78" s="165"/>
      <c r="E78" s="165">
        <v>35.800310000000003</v>
      </c>
      <c r="F78" s="162"/>
      <c r="G78" s="162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315</v>
      </c>
      <c r="AH78" s="152">
        <v>0</v>
      </c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3">
      <c r="A79" s="159"/>
      <c r="B79" s="160"/>
      <c r="C79" s="195" t="s">
        <v>2335</v>
      </c>
      <c r="D79" s="164"/>
      <c r="E79" s="165">
        <v>34.746200000000002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2336</v>
      </c>
      <c r="D80" s="164"/>
      <c r="E80" s="165">
        <v>2.8640300000000001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1">
      <c r="A81" s="174">
        <v>32</v>
      </c>
      <c r="B81" s="175" t="s">
        <v>336</v>
      </c>
      <c r="C81" s="190" t="s">
        <v>337</v>
      </c>
      <c r="D81" s="201" t="s">
        <v>312</v>
      </c>
      <c r="E81" s="177">
        <v>162.96554</v>
      </c>
      <c r="F81" s="178"/>
      <c r="G81" s="179">
        <f>ROUND(E81*F81,2)</f>
        <v>0</v>
      </c>
      <c r="H81" s="178">
        <v>0</v>
      </c>
      <c r="I81" s="179">
        <f>ROUND(E81*H81,2)</f>
        <v>0</v>
      </c>
      <c r="J81" s="178">
        <v>98.3</v>
      </c>
      <c r="K81" s="179">
        <f>ROUND(E81*J81,2)</f>
        <v>16019.51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 t="s">
        <v>298</v>
      </c>
      <c r="S81" s="179" t="s">
        <v>299</v>
      </c>
      <c r="T81" s="180" t="s">
        <v>534</v>
      </c>
      <c r="U81" s="162">
        <v>0.20200000000000001</v>
      </c>
      <c r="V81" s="162">
        <f>ROUND(E81*U81,2)</f>
        <v>32.92</v>
      </c>
      <c r="W81" s="162"/>
      <c r="X81" s="162" t="s">
        <v>301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303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2">
      <c r="A82" s="159"/>
      <c r="B82" s="160"/>
      <c r="C82" s="204" t="s">
        <v>338</v>
      </c>
      <c r="D82" s="203"/>
      <c r="E82" s="203"/>
      <c r="F82" s="203"/>
      <c r="G82" s="203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305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2">
      <c r="A83" s="159"/>
      <c r="B83" s="160"/>
      <c r="C83" s="163" t="s">
        <v>2326</v>
      </c>
      <c r="D83" s="165"/>
      <c r="E83" s="165">
        <v>256.19</v>
      </c>
      <c r="F83" s="162"/>
      <c r="G83" s="162"/>
      <c r="H83" s="162"/>
      <c r="I83" s="162"/>
      <c r="J83" s="162"/>
      <c r="K83" s="162"/>
      <c r="L83" s="162"/>
      <c r="M83" s="162"/>
      <c r="N83" s="161"/>
      <c r="O83" s="161"/>
      <c r="P83" s="161"/>
      <c r="Q83" s="161"/>
      <c r="R83" s="162"/>
      <c r="S83" s="162"/>
      <c r="T83" s="162"/>
      <c r="U83" s="162"/>
      <c r="V83" s="162"/>
      <c r="W83" s="162"/>
      <c r="X83" s="162"/>
      <c r="Y83" s="162"/>
      <c r="Z83" s="152"/>
      <c r="AA83" s="152"/>
      <c r="AB83" s="152"/>
      <c r="AC83" s="152"/>
      <c r="AD83" s="152"/>
      <c r="AE83" s="152"/>
      <c r="AF83" s="152"/>
      <c r="AG83" s="152" t="s">
        <v>315</v>
      </c>
      <c r="AH83" s="152">
        <v>0</v>
      </c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outlineLevel="3">
      <c r="A84" s="159"/>
      <c r="B84" s="160"/>
      <c r="C84" s="195" t="s">
        <v>2337</v>
      </c>
      <c r="D84" s="164"/>
      <c r="E84" s="165">
        <v>-73.41</v>
      </c>
      <c r="F84" s="162"/>
      <c r="G84" s="162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315</v>
      </c>
      <c r="AH84" s="152">
        <v>0</v>
      </c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3">
      <c r="A85" s="159"/>
      <c r="B85" s="160"/>
      <c r="C85" s="195" t="s">
        <v>2338</v>
      </c>
      <c r="D85" s="164"/>
      <c r="E85" s="165">
        <v>-16.28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3">
      <c r="A86" s="159"/>
      <c r="B86" s="160"/>
      <c r="C86" s="163" t="s">
        <v>2339</v>
      </c>
      <c r="D86" s="165"/>
      <c r="E86" s="165">
        <v>-3.5344600000000002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>
      <c r="A87" s="174">
        <v>33</v>
      </c>
      <c r="B87" s="175" t="s">
        <v>717</v>
      </c>
      <c r="C87" s="194" t="s">
        <v>718</v>
      </c>
      <c r="D87" s="176" t="s">
        <v>361</v>
      </c>
      <c r="E87" s="177">
        <v>270.89999999999998</v>
      </c>
      <c r="F87" s="178"/>
      <c r="G87" s="179">
        <f>ROUND(E87*F87,2)</f>
        <v>0</v>
      </c>
      <c r="H87" s="178">
        <v>1.41</v>
      </c>
      <c r="I87" s="179">
        <f>ROUND(E87*H87,2)</f>
        <v>381.97</v>
      </c>
      <c r="J87" s="178">
        <v>18.690000000000001</v>
      </c>
      <c r="K87" s="179">
        <f>ROUND(E87*J87,2)</f>
        <v>5063.12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 t="s">
        <v>719</v>
      </c>
      <c r="S87" s="179" t="s">
        <v>299</v>
      </c>
      <c r="T87" s="180" t="s">
        <v>534</v>
      </c>
      <c r="U87" s="162">
        <v>0.06</v>
      </c>
      <c r="V87" s="162">
        <f>ROUND(E87*U87,2)</f>
        <v>16.25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ht="12.75" customHeight="1" outlineLevel="2">
      <c r="A88" s="159"/>
      <c r="B88" s="160"/>
      <c r="C88" s="204" t="s">
        <v>720</v>
      </c>
      <c r="D88" s="203"/>
      <c r="E88" s="203"/>
      <c r="F88" s="203"/>
      <c r="G88" s="203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305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1">
      <c r="A89" s="174">
        <v>34</v>
      </c>
      <c r="B89" s="175" t="s">
        <v>721</v>
      </c>
      <c r="C89" s="194" t="s">
        <v>722</v>
      </c>
      <c r="D89" s="176" t="s">
        <v>361</v>
      </c>
      <c r="E89" s="177">
        <v>270.89999999999998</v>
      </c>
      <c r="F89" s="178"/>
      <c r="G89" s="179">
        <f>ROUND(E89*F89,2)</f>
        <v>0</v>
      </c>
      <c r="H89" s="178">
        <v>0</v>
      </c>
      <c r="I89" s="179">
        <f>ROUND(E89*H89,2)</f>
        <v>0</v>
      </c>
      <c r="J89" s="178">
        <v>79.2</v>
      </c>
      <c r="K89" s="179">
        <f>ROUND(E89*J89,2)</f>
        <v>21455.279999999999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298</v>
      </c>
      <c r="S89" s="179" t="s">
        <v>299</v>
      </c>
      <c r="T89" s="180" t="s">
        <v>534</v>
      </c>
      <c r="U89" s="162">
        <v>0.254</v>
      </c>
      <c r="V89" s="162">
        <f>ROUND(E89*U89,2)</f>
        <v>68.81</v>
      </c>
      <c r="W89" s="162"/>
      <c r="X89" s="162" t="s">
        <v>301</v>
      </c>
      <c r="Y89" s="162" t="s">
        <v>302</v>
      </c>
      <c r="Z89" s="152"/>
      <c r="AA89" s="152"/>
      <c r="AB89" s="152"/>
      <c r="AC89" s="152"/>
      <c r="AD89" s="152"/>
      <c r="AE89" s="152"/>
      <c r="AF89" s="152"/>
      <c r="AG89" s="152" t="s">
        <v>303</v>
      </c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ht="24" outlineLevel="2">
      <c r="A90" s="159"/>
      <c r="B90" s="160"/>
      <c r="C90" s="203" t="s">
        <v>723</v>
      </c>
      <c r="D90" s="203"/>
      <c r="E90" s="203"/>
      <c r="F90" s="203"/>
      <c r="G90" s="203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305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81" t="str">
        <f>C90</f>
        <v>s případným nutným přemístěním hromad nebo dočasných skládek na místo potřeby ze vzdálenosti do 30 m, v rovině nebo ve svahu do 1 : 5,</v>
      </c>
      <c r="BB90" s="152"/>
      <c r="BC90" s="152"/>
      <c r="BD90" s="152"/>
      <c r="BE90" s="152"/>
      <c r="BF90" s="152"/>
      <c r="BG90" s="152"/>
      <c r="BH90" s="152"/>
    </row>
    <row r="91" spans="1:60" outlineLevel="1">
      <c r="A91" s="182">
        <v>35</v>
      </c>
      <c r="B91" s="183" t="s">
        <v>724</v>
      </c>
      <c r="C91" s="196" t="s">
        <v>725</v>
      </c>
      <c r="D91" s="184" t="s">
        <v>726</v>
      </c>
      <c r="E91" s="185">
        <v>6.77</v>
      </c>
      <c r="F91" s="186"/>
      <c r="G91" s="187">
        <f>ROUND(E91*F91,2)</f>
        <v>0</v>
      </c>
      <c r="H91" s="186">
        <v>95.9</v>
      </c>
      <c r="I91" s="187">
        <f>ROUND(E91*H91,2)</f>
        <v>649.24</v>
      </c>
      <c r="J91" s="186">
        <v>0</v>
      </c>
      <c r="K91" s="187">
        <f>ROUND(E91*J91,2)</f>
        <v>0</v>
      </c>
      <c r="L91" s="187">
        <v>21</v>
      </c>
      <c r="M91" s="187">
        <f>G91*(1+L91/100)</f>
        <v>0</v>
      </c>
      <c r="N91" s="185">
        <v>1E-3</v>
      </c>
      <c r="O91" s="185">
        <f>ROUND(E91*N91,2)</f>
        <v>0.01</v>
      </c>
      <c r="P91" s="185">
        <v>0</v>
      </c>
      <c r="Q91" s="185">
        <f>ROUND(E91*P91,2)</f>
        <v>0</v>
      </c>
      <c r="R91" s="187" t="s">
        <v>345</v>
      </c>
      <c r="S91" s="187" t="s">
        <v>299</v>
      </c>
      <c r="T91" s="188" t="s">
        <v>534</v>
      </c>
      <c r="U91" s="162">
        <v>0</v>
      </c>
      <c r="V91" s="162">
        <f>ROUND(E91*U91,2)</f>
        <v>0</v>
      </c>
      <c r="W91" s="162"/>
      <c r="X91" s="162" t="s">
        <v>347</v>
      </c>
      <c r="Y91" s="162" t="s">
        <v>302</v>
      </c>
      <c r="Z91" s="152"/>
      <c r="AA91" s="152"/>
      <c r="AB91" s="152"/>
      <c r="AC91" s="152"/>
      <c r="AD91" s="152"/>
      <c r="AE91" s="152"/>
      <c r="AF91" s="152"/>
      <c r="AG91" s="152" t="s">
        <v>348</v>
      </c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74">
        <v>36</v>
      </c>
      <c r="B92" s="175" t="s">
        <v>727</v>
      </c>
      <c r="C92" s="194" t="s">
        <v>728</v>
      </c>
      <c r="D92" s="176" t="s">
        <v>344</v>
      </c>
      <c r="E92" s="177">
        <v>132.13897</v>
      </c>
      <c r="F92" s="178"/>
      <c r="G92" s="179">
        <f>ROUND(E92*F92,2)</f>
        <v>0</v>
      </c>
      <c r="H92" s="178">
        <v>227.6</v>
      </c>
      <c r="I92" s="179">
        <f>ROUND(E92*H92,2)</f>
        <v>30074.83</v>
      </c>
      <c r="J92" s="178">
        <v>0</v>
      </c>
      <c r="K92" s="179">
        <f>ROUND(E92*J92,2)</f>
        <v>0</v>
      </c>
      <c r="L92" s="179">
        <v>21</v>
      </c>
      <c r="M92" s="179">
        <f>G92*(1+L92/100)</f>
        <v>0</v>
      </c>
      <c r="N92" s="177">
        <v>1</v>
      </c>
      <c r="O92" s="177">
        <f>ROUND(E92*N92,2)</f>
        <v>132.13999999999999</v>
      </c>
      <c r="P92" s="177">
        <v>0</v>
      </c>
      <c r="Q92" s="177">
        <f>ROUND(E92*P92,2)</f>
        <v>0</v>
      </c>
      <c r="R92" s="179" t="s">
        <v>345</v>
      </c>
      <c r="S92" s="179" t="s">
        <v>346</v>
      </c>
      <c r="T92" s="180" t="s">
        <v>534</v>
      </c>
      <c r="U92" s="162">
        <v>0</v>
      </c>
      <c r="V92" s="162">
        <f>ROUND(E92*U92,2)</f>
        <v>0</v>
      </c>
      <c r="W92" s="162"/>
      <c r="X92" s="162" t="s">
        <v>347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348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163" t="s">
        <v>2340</v>
      </c>
      <c r="D93" s="165"/>
      <c r="E93" s="165">
        <v>132.13897</v>
      </c>
      <c r="F93" s="162"/>
      <c r="G93" s="162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315</v>
      </c>
      <c r="AH93" s="152">
        <v>0</v>
      </c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1">
      <c r="A94" s="174">
        <v>37</v>
      </c>
      <c r="B94" s="175" t="s">
        <v>342</v>
      </c>
      <c r="C94" s="194" t="s">
        <v>343</v>
      </c>
      <c r="D94" s="176" t="s">
        <v>344</v>
      </c>
      <c r="E94" s="177">
        <v>82.615499999999997</v>
      </c>
      <c r="F94" s="178"/>
      <c r="G94" s="179">
        <f>ROUND(E94*F94,2)</f>
        <v>0</v>
      </c>
      <c r="H94" s="178">
        <v>273.39999999999998</v>
      </c>
      <c r="I94" s="179">
        <f>ROUND(E94*H94,2)</f>
        <v>22587.08</v>
      </c>
      <c r="J94" s="178">
        <v>0</v>
      </c>
      <c r="K94" s="179">
        <f>ROUND(E94*J94,2)</f>
        <v>0</v>
      </c>
      <c r="L94" s="179">
        <v>21</v>
      </c>
      <c r="M94" s="179">
        <f>G94*(1+L94/100)</f>
        <v>0</v>
      </c>
      <c r="N94" s="177">
        <v>1</v>
      </c>
      <c r="O94" s="177">
        <f>ROUND(E94*N94,2)</f>
        <v>82.62</v>
      </c>
      <c r="P94" s="177">
        <v>0</v>
      </c>
      <c r="Q94" s="177">
        <f>ROUND(E94*P94,2)</f>
        <v>0</v>
      </c>
      <c r="R94" s="179" t="s">
        <v>345</v>
      </c>
      <c r="S94" s="179" t="s">
        <v>346</v>
      </c>
      <c r="T94" s="180" t="s">
        <v>534</v>
      </c>
      <c r="U94" s="162">
        <v>0</v>
      </c>
      <c r="V94" s="162">
        <f>ROUND(E94*U94,2)</f>
        <v>0</v>
      </c>
      <c r="W94" s="162"/>
      <c r="X94" s="162" t="s">
        <v>347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348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2">
      <c r="A95" s="159"/>
      <c r="B95" s="160"/>
      <c r="C95" s="195" t="s">
        <v>2341</v>
      </c>
      <c r="D95" s="164"/>
      <c r="E95" s="165">
        <v>293.33699999999999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3">
      <c r="A96" s="159"/>
      <c r="B96" s="160"/>
      <c r="C96" s="195" t="s">
        <v>2342</v>
      </c>
      <c r="D96" s="164"/>
      <c r="E96" s="165">
        <v>-210.72149999999999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14">
      <c r="A97" s="167" t="s">
        <v>293</v>
      </c>
      <c r="B97" s="168" t="s">
        <v>204</v>
      </c>
      <c r="C97" s="193" t="s">
        <v>205</v>
      </c>
      <c r="D97" s="169"/>
      <c r="E97" s="170"/>
      <c r="F97" s="171"/>
      <c r="G97" s="171">
        <f>SUMIF(AG98:AG102,"&lt;&gt;NOR",G98:G102)</f>
        <v>0</v>
      </c>
      <c r="H97" s="171"/>
      <c r="I97" s="171">
        <f>SUM(I98:I102)</f>
        <v>6361.0399999999991</v>
      </c>
      <c r="J97" s="171"/>
      <c r="K97" s="171">
        <f>SUM(K98:K102)</f>
        <v>7121.76</v>
      </c>
      <c r="L97" s="171"/>
      <c r="M97" s="171">
        <f>SUM(M98:M102)</f>
        <v>0</v>
      </c>
      <c r="N97" s="170"/>
      <c r="O97" s="170">
        <f>SUM(O98:O102)</f>
        <v>0.13</v>
      </c>
      <c r="P97" s="170"/>
      <c r="Q97" s="170">
        <f>SUM(Q98:Q102)</f>
        <v>0</v>
      </c>
      <c r="R97" s="171"/>
      <c r="S97" s="171"/>
      <c r="T97" s="172"/>
      <c r="U97" s="166"/>
      <c r="V97" s="166">
        <f>SUM(V98:V102)</f>
        <v>21.68</v>
      </c>
      <c r="W97" s="166"/>
      <c r="X97" s="166"/>
      <c r="Y97" s="166"/>
      <c r="AG97" t="s">
        <v>294</v>
      </c>
    </row>
    <row r="98" spans="1:60" outlineLevel="1">
      <c r="A98" s="182">
        <v>38</v>
      </c>
      <c r="B98" s="183" t="s">
        <v>732</v>
      </c>
      <c r="C98" s="196" t="s">
        <v>733</v>
      </c>
      <c r="D98" s="184" t="s">
        <v>449</v>
      </c>
      <c r="E98" s="185">
        <v>148</v>
      </c>
      <c r="F98" s="186"/>
      <c r="G98" s="187">
        <f>ROUND(E98*F98,2)</f>
        <v>0</v>
      </c>
      <c r="H98" s="186">
        <v>0</v>
      </c>
      <c r="I98" s="187">
        <f>ROUND(E98*H98,2)</f>
        <v>0</v>
      </c>
      <c r="J98" s="186">
        <v>22.3</v>
      </c>
      <c r="K98" s="187">
        <f>ROUND(E98*J98,2)</f>
        <v>3300.4</v>
      </c>
      <c r="L98" s="187">
        <v>21</v>
      </c>
      <c r="M98" s="187">
        <f>G98*(1+L98/100)</f>
        <v>0</v>
      </c>
      <c r="N98" s="185">
        <v>0</v>
      </c>
      <c r="O98" s="185">
        <f>ROUND(E98*N98,2)</f>
        <v>0</v>
      </c>
      <c r="P98" s="185">
        <v>0</v>
      </c>
      <c r="Q98" s="185">
        <f>ROUND(E98*P98,2)</f>
        <v>0</v>
      </c>
      <c r="R98" s="187" t="s">
        <v>531</v>
      </c>
      <c r="S98" s="187" t="s">
        <v>299</v>
      </c>
      <c r="T98" s="188" t="s">
        <v>534</v>
      </c>
      <c r="U98" s="162">
        <v>7.1499999999999994E-2</v>
      </c>
      <c r="V98" s="162">
        <f>ROUND(E98*U98,2)</f>
        <v>10.58</v>
      </c>
      <c r="W98" s="162"/>
      <c r="X98" s="162" t="s">
        <v>301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303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outlineLevel="1">
      <c r="A99" s="174">
        <v>39</v>
      </c>
      <c r="B99" s="175" t="s">
        <v>734</v>
      </c>
      <c r="C99" s="194" t="s">
        <v>735</v>
      </c>
      <c r="D99" s="176" t="s">
        <v>361</v>
      </c>
      <c r="E99" s="177">
        <v>148</v>
      </c>
      <c r="F99" s="178"/>
      <c r="G99" s="179">
        <f>ROUND(E99*F99,2)</f>
        <v>0</v>
      </c>
      <c r="H99" s="178">
        <v>3.88</v>
      </c>
      <c r="I99" s="179">
        <f>ROUND(E99*H99,2)</f>
        <v>574.24</v>
      </c>
      <c r="J99" s="178">
        <v>25.82</v>
      </c>
      <c r="K99" s="179">
        <f>ROUND(E99*J99,2)</f>
        <v>3821.36</v>
      </c>
      <c r="L99" s="179">
        <v>21</v>
      </c>
      <c r="M99" s="179">
        <f>G99*(1+L99/100)</f>
        <v>0</v>
      </c>
      <c r="N99" s="177">
        <v>1.7000000000000001E-4</v>
      </c>
      <c r="O99" s="177">
        <f>ROUND(E99*N99,2)</f>
        <v>0.03</v>
      </c>
      <c r="P99" s="177">
        <v>0</v>
      </c>
      <c r="Q99" s="177">
        <f>ROUND(E99*P99,2)</f>
        <v>0</v>
      </c>
      <c r="R99" s="179" t="s">
        <v>366</v>
      </c>
      <c r="S99" s="179" t="s">
        <v>299</v>
      </c>
      <c r="T99" s="180" t="s">
        <v>534</v>
      </c>
      <c r="U99" s="162">
        <v>7.4999999999999997E-2</v>
      </c>
      <c r="V99" s="162">
        <f>ROUND(E99*U99,2)</f>
        <v>11.1</v>
      </c>
      <c r="W99" s="162"/>
      <c r="X99" s="162" t="s">
        <v>301</v>
      </c>
      <c r="Y99" s="162" t="s">
        <v>302</v>
      </c>
      <c r="Z99" s="152"/>
      <c r="AA99" s="152"/>
      <c r="AB99" s="152"/>
      <c r="AC99" s="152"/>
      <c r="AD99" s="152"/>
      <c r="AE99" s="152"/>
      <c r="AF99" s="152"/>
      <c r="AG99" s="152" t="s">
        <v>303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2">
      <c r="A100" s="159"/>
      <c r="B100" s="160"/>
      <c r="C100" s="204" t="s">
        <v>736</v>
      </c>
      <c r="D100" s="203"/>
      <c r="E100" s="203"/>
      <c r="F100" s="203"/>
      <c r="G100" s="203"/>
      <c r="H100" s="162"/>
      <c r="I100" s="162"/>
      <c r="J100" s="162"/>
      <c r="K100" s="162"/>
      <c r="L100" s="162"/>
      <c r="M100" s="162"/>
      <c r="N100" s="161"/>
      <c r="O100" s="161"/>
      <c r="P100" s="161"/>
      <c r="Q100" s="161"/>
      <c r="R100" s="162"/>
      <c r="S100" s="162"/>
      <c r="T100" s="162"/>
      <c r="U100" s="162"/>
      <c r="V100" s="162"/>
      <c r="W100" s="162"/>
      <c r="X100" s="162"/>
      <c r="Y100" s="162"/>
      <c r="Z100" s="152"/>
      <c r="AA100" s="152"/>
      <c r="AB100" s="152"/>
      <c r="AC100" s="152"/>
      <c r="AD100" s="152"/>
      <c r="AE100" s="152"/>
      <c r="AF100" s="152"/>
      <c r="AG100" s="152" t="s">
        <v>305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ht="24" outlineLevel="1">
      <c r="A101" s="182">
        <v>40</v>
      </c>
      <c r="B101" s="183" t="s">
        <v>737</v>
      </c>
      <c r="C101" s="196" t="s">
        <v>738</v>
      </c>
      <c r="D101" s="184" t="s">
        <v>449</v>
      </c>
      <c r="E101" s="185">
        <v>148</v>
      </c>
      <c r="F101" s="186"/>
      <c r="G101" s="187">
        <f>ROUND(E101*F101,2)</f>
        <v>0</v>
      </c>
      <c r="H101" s="186">
        <v>28.3</v>
      </c>
      <c r="I101" s="187">
        <f>ROUND(E101*H101,2)</f>
        <v>4188.3999999999996</v>
      </c>
      <c r="J101" s="186">
        <v>0</v>
      </c>
      <c r="K101" s="187">
        <f>ROUND(E101*J101,2)</f>
        <v>0</v>
      </c>
      <c r="L101" s="187">
        <v>21</v>
      </c>
      <c r="M101" s="187">
        <f>G101*(1+L101/100)</f>
        <v>0</v>
      </c>
      <c r="N101" s="185">
        <v>4.8000000000000001E-4</v>
      </c>
      <c r="O101" s="185">
        <f>ROUND(E101*N101,2)</f>
        <v>7.0000000000000007E-2</v>
      </c>
      <c r="P101" s="185">
        <v>0</v>
      </c>
      <c r="Q101" s="185">
        <f>ROUND(E101*P101,2)</f>
        <v>0</v>
      </c>
      <c r="R101" s="187" t="s">
        <v>345</v>
      </c>
      <c r="S101" s="187" t="s">
        <v>299</v>
      </c>
      <c r="T101" s="188" t="s">
        <v>534</v>
      </c>
      <c r="U101" s="162">
        <v>0</v>
      </c>
      <c r="V101" s="162">
        <f>ROUND(E101*U101,2)</f>
        <v>0</v>
      </c>
      <c r="W101" s="162"/>
      <c r="X101" s="162" t="s">
        <v>347</v>
      </c>
      <c r="Y101" s="162" t="s">
        <v>302</v>
      </c>
      <c r="Z101" s="152"/>
      <c r="AA101" s="152"/>
      <c r="AB101" s="152"/>
      <c r="AC101" s="152"/>
      <c r="AD101" s="152"/>
      <c r="AE101" s="152"/>
      <c r="AF101" s="152"/>
      <c r="AG101" s="152" t="s">
        <v>348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1">
      <c r="A102" s="182">
        <v>41</v>
      </c>
      <c r="B102" s="183" t="s">
        <v>739</v>
      </c>
      <c r="C102" s="196" t="s">
        <v>740</v>
      </c>
      <c r="D102" s="184" t="s">
        <v>361</v>
      </c>
      <c r="E102" s="185">
        <v>148</v>
      </c>
      <c r="F102" s="186"/>
      <c r="G102" s="187">
        <f>ROUND(E102*F102,2)</f>
        <v>0</v>
      </c>
      <c r="H102" s="186">
        <v>10.8</v>
      </c>
      <c r="I102" s="187">
        <f>ROUND(E102*H102,2)</f>
        <v>1598.4</v>
      </c>
      <c r="J102" s="186">
        <v>0</v>
      </c>
      <c r="K102" s="187">
        <f>ROUND(E102*J102,2)</f>
        <v>0</v>
      </c>
      <c r="L102" s="187">
        <v>21</v>
      </c>
      <c r="M102" s="187">
        <f>G102*(1+L102/100)</f>
        <v>0</v>
      </c>
      <c r="N102" s="185">
        <v>2.0000000000000001E-4</v>
      </c>
      <c r="O102" s="185">
        <f>ROUND(E102*N102,2)</f>
        <v>0.03</v>
      </c>
      <c r="P102" s="185">
        <v>0</v>
      </c>
      <c r="Q102" s="185">
        <f>ROUND(E102*P102,2)</f>
        <v>0</v>
      </c>
      <c r="R102" s="187" t="s">
        <v>345</v>
      </c>
      <c r="S102" s="187" t="s">
        <v>299</v>
      </c>
      <c r="T102" s="188" t="s">
        <v>534</v>
      </c>
      <c r="U102" s="162">
        <v>0</v>
      </c>
      <c r="V102" s="162">
        <f>ROUND(E102*U102,2)</f>
        <v>0</v>
      </c>
      <c r="W102" s="162"/>
      <c r="X102" s="162" t="s">
        <v>347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348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14">
      <c r="A103" s="167" t="s">
        <v>293</v>
      </c>
      <c r="B103" s="168" t="s">
        <v>208</v>
      </c>
      <c r="C103" s="189" t="s">
        <v>209</v>
      </c>
      <c r="D103" s="200"/>
      <c r="E103" s="170"/>
      <c r="F103" s="171"/>
      <c r="G103" s="171">
        <f>SUMIF(AG104:AG107,"&lt;&gt;NOR",G104:G107)</f>
        <v>0</v>
      </c>
      <c r="H103" s="171"/>
      <c r="I103" s="171">
        <f>SUM(I104:I107)</f>
        <v>7194.6299999999992</v>
      </c>
      <c r="J103" s="171"/>
      <c r="K103" s="171">
        <f>SUM(K104:K107)</f>
        <v>7127.3099999999995</v>
      </c>
      <c r="L103" s="171"/>
      <c r="M103" s="171">
        <f>SUM(M104:M107)</f>
        <v>0</v>
      </c>
      <c r="N103" s="170"/>
      <c r="O103" s="170">
        <f>SUM(O104:O107)</f>
        <v>35.83</v>
      </c>
      <c r="P103" s="170"/>
      <c r="Q103" s="170">
        <f>SUM(Q104:Q107)</f>
        <v>0</v>
      </c>
      <c r="R103" s="171"/>
      <c r="S103" s="171"/>
      <c r="T103" s="172"/>
      <c r="U103" s="166"/>
      <c r="V103" s="166">
        <f>SUM(V104:V107)</f>
        <v>22.85</v>
      </c>
      <c r="W103" s="166"/>
      <c r="X103" s="166"/>
      <c r="Y103" s="166"/>
      <c r="AG103" t="s">
        <v>294</v>
      </c>
    </row>
    <row r="104" spans="1:60" ht="24" outlineLevel="1">
      <c r="A104" s="174">
        <v>42</v>
      </c>
      <c r="B104" s="175" t="s">
        <v>741</v>
      </c>
      <c r="C104" s="194" t="s">
        <v>742</v>
      </c>
      <c r="D104" s="176" t="s">
        <v>312</v>
      </c>
      <c r="E104" s="177">
        <v>16.28</v>
      </c>
      <c r="F104" s="178"/>
      <c r="G104" s="179">
        <f>ROUND(E104*F104,2)</f>
        <v>0</v>
      </c>
      <c r="H104" s="178">
        <v>355</v>
      </c>
      <c r="I104" s="179">
        <f>ROUND(E104*H104,2)</f>
        <v>5779.4</v>
      </c>
      <c r="J104" s="178">
        <v>410.8</v>
      </c>
      <c r="K104" s="179">
        <f>ROUND(E104*J104,2)</f>
        <v>6687.82</v>
      </c>
      <c r="L104" s="179">
        <v>21</v>
      </c>
      <c r="M104" s="179">
        <f>G104*(1+L104/100)</f>
        <v>0</v>
      </c>
      <c r="N104" s="177">
        <v>1.8907700000000001</v>
      </c>
      <c r="O104" s="177">
        <f>ROUND(E104*N104,2)</f>
        <v>30.78</v>
      </c>
      <c r="P104" s="177">
        <v>0</v>
      </c>
      <c r="Q104" s="177">
        <f>ROUND(E104*P104,2)</f>
        <v>0</v>
      </c>
      <c r="R104" s="179" t="s">
        <v>531</v>
      </c>
      <c r="S104" s="179" t="s">
        <v>299</v>
      </c>
      <c r="T104" s="180" t="s">
        <v>534</v>
      </c>
      <c r="U104" s="162">
        <v>1.3169999999999999</v>
      </c>
      <c r="V104" s="162">
        <f>ROUND(E104*U104,2)</f>
        <v>21.44</v>
      </c>
      <c r="W104" s="162"/>
      <c r="X104" s="162" t="s">
        <v>301</v>
      </c>
      <c r="Y104" s="162" t="s">
        <v>302</v>
      </c>
      <c r="Z104" s="152"/>
      <c r="AA104" s="152"/>
      <c r="AB104" s="152"/>
      <c r="AC104" s="152"/>
      <c r="AD104" s="152"/>
      <c r="AE104" s="152"/>
      <c r="AF104" s="152"/>
      <c r="AG104" s="152" t="s">
        <v>303</v>
      </c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2">
      <c r="A105" s="159"/>
      <c r="B105" s="160"/>
      <c r="C105" s="204" t="s">
        <v>743</v>
      </c>
      <c r="D105" s="203"/>
      <c r="E105" s="203"/>
      <c r="F105" s="203"/>
      <c r="G105" s="203"/>
      <c r="H105" s="162"/>
      <c r="I105" s="162"/>
      <c r="J105" s="162"/>
      <c r="K105" s="162"/>
      <c r="L105" s="162"/>
      <c r="M105" s="162"/>
      <c r="N105" s="161"/>
      <c r="O105" s="161"/>
      <c r="P105" s="161"/>
      <c r="Q105" s="161"/>
      <c r="R105" s="162"/>
      <c r="S105" s="162"/>
      <c r="T105" s="162"/>
      <c r="U105" s="162"/>
      <c r="V105" s="162"/>
      <c r="W105" s="162"/>
      <c r="X105" s="162"/>
      <c r="Y105" s="162"/>
      <c r="Z105" s="152"/>
      <c r="AA105" s="152"/>
      <c r="AB105" s="152"/>
      <c r="AC105" s="152"/>
      <c r="AD105" s="152"/>
      <c r="AE105" s="152"/>
      <c r="AF105" s="152"/>
      <c r="AG105" s="152" t="s">
        <v>305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195" t="s">
        <v>2343</v>
      </c>
      <c r="D106" s="164"/>
      <c r="E106" s="165">
        <v>16.28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24" outlineLevel="1">
      <c r="A107" s="182">
        <v>43</v>
      </c>
      <c r="B107" s="183" t="s">
        <v>2250</v>
      </c>
      <c r="C107" s="191" t="s">
        <v>2251</v>
      </c>
      <c r="D107" s="202" t="s">
        <v>361</v>
      </c>
      <c r="E107" s="185">
        <v>25.2</v>
      </c>
      <c r="F107" s="186"/>
      <c r="G107" s="187">
        <f>ROUND(E107*F107,2)</f>
        <v>0</v>
      </c>
      <c r="H107" s="186">
        <v>56.16</v>
      </c>
      <c r="I107" s="187">
        <f>ROUND(E107*H107,2)</f>
        <v>1415.23</v>
      </c>
      <c r="J107" s="186">
        <v>17.440000000000001</v>
      </c>
      <c r="K107" s="187">
        <f>ROUND(E107*J107,2)</f>
        <v>439.49</v>
      </c>
      <c r="L107" s="187">
        <v>21</v>
      </c>
      <c r="M107" s="187">
        <f>G107*(1+L107/100)</f>
        <v>0</v>
      </c>
      <c r="N107" s="185">
        <v>0.20039999999999999</v>
      </c>
      <c r="O107" s="185">
        <f>ROUND(E107*N107,2)</f>
        <v>5.05</v>
      </c>
      <c r="P107" s="185">
        <v>0</v>
      </c>
      <c r="Q107" s="185">
        <f>ROUND(E107*P107,2)</f>
        <v>0</v>
      </c>
      <c r="R107" s="187" t="s">
        <v>450</v>
      </c>
      <c r="S107" s="187" t="s">
        <v>299</v>
      </c>
      <c r="T107" s="188" t="s">
        <v>534</v>
      </c>
      <c r="U107" s="162">
        <v>5.6000000000000001E-2</v>
      </c>
      <c r="V107" s="162">
        <f>ROUND(E107*U107,2)</f>
        <v>1.41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14">
      <c r="A108" s="167" t="s">
        <v>293</v>
      </c>
      <c r="B108" s="168" t="s">
        <v>210</v>
      </c>
      <c r="C108" s="193" t="s">
        <v>211</v>
      </c>
      <c r="D108" s="169"/>
      <c r="E108" s="170"/>
      <c r="F108" s="171"/>
      <c r="G108" s="171">
        <f>SUMIF(AG109:AG154,"&lt;&gt;NOR",G109:G154)</f>
        <v>0</v>
      </c>
      <c r="H108" s="171"/>
      <c r="I108" s="171">
        <f>SUM(I109:I154)</f>
        <v>25562.420000000002</v>
      </c>
      <c r="J108" s="171"/>
      <c r="K108" s="171">
        <f>SUM(K109:K154)</f>
        <v>9266.0299999999988</v>
      </c>
      <c r="L108" s="171"/>
      <c r="M108" s="171">
        <f>SUM(M109:M154)</f>
        <v>0</v>
      </c>
      <c r="N108" s="170"/>
      <c r="O108" s="170">
        <f>SUM(O109:O154)</f>
        <v>41.800000000000004</v>
      </c>
      <c r="P108" s="170"/>
      <c r="Q108" s="170">
        <f>SUM(Q109:Q154)</f>
        <v>0</v>
      </c>
      <c r="R108" s="171"/>
      <c r="S108" s="171"/>
      <c r="T108" s="172"/>
      <c r="U108" s="166"/>
      <c r="V108" s="166">
        <f>SUM(V109:V154)</f>
        <v>17.78</v>
      </c>
      <c r="W108" s="166"/>
      <c r="X108" s="166"/>
      <c r="Y108" s="166"/>
      <c r="AG108" t="s">
        <v>294</v>
      </c>
    </row>
    <row r="109" spans="1:60" ht="24" outlineLevel="1">
      <c r="A109" s="174">
        <v>44</v>
      </c>
      <c r="B109" s="175" t="s">
        <v>875</v>
      </c>
      <c r="C109" s="194" t="s">
        <v>876</v>
      </c>
      <c r="D109" s="176" t="s">
        <v>361</v>
      </c>
      <c r="E109" s="177">
        <v>18.899999999999999</v>
      </c>
      <c r="F109" s="178"/>
      <c r="G109" s="179">
        <f>ROUND(E109*F109,2)</f>
        <v>0</v>
      </c>
      <c r="H109" s="178">
        <v>30.26</v>
      </c>
      <c r="I109" s="179">
        <f>ROUND(E109*H109,2)</f>
        <v>571.91</v>
      </c>
      <c r="J109" s="178">
        <v>15.04</v>
      </c>
      <c r="K109" s="179">
        <f>ROUND(E109*J109,2)</f>
        <v>284.26</v>
      </c>
      <c r="L109" s="179">
        <v>21</v>
      </c>
      <c r="M109" s="179">
        <f>G109*(1+L109/100)</f>
        <v>0</v>
      </c>
      <c r="N109" s="177">
        <v>0.115</v>
      </c>
      <c r="O109" s="177">
        <f>ROUND(E109*N109,2)</f>
        <v>2.17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534</v>
      </c>
      <c r="U109" s="162">
        <v>2.1000000000000001E-2</v>
      </c>
      <c r="V109" s="162">
        <f>ROUND(E109*U109,2)</f>
        <v>0.4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2344</v>
      </c>
      <c r="D110" s="165"/>
      <c r="E110" s="165">
        <v>18.899999999999999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4" outlineLevel="1">
      <c r="A111" s="174">
        <v>45</v>
      </c>
      <c r="B111" s="175" t="s">
        <v>878</v>
      </c>
      <c r="C111" s="194" t="s">
        <v>879</v>
      </c>
      <c r="D111" s="176" t="s">
        <v>361</v>
      </c>
      <c r="E111" s="177">
        <v>16.100000000000001</v>
      </c>
      <c r="F111" s="178"/>
      <c r="G111" s="179">
        <f>ROUND(E111*F111,2)</f>
        <v>0</v>
      </c>
      <c r="H111" s="178">
        <v>42.34</v>
      </c>
      <c r="I111" s="179">
        <f>ROUND(E111*H111,2)</f>
        <v>681.67</v>
      </c>
      <c r="J111" s="178">
        <v>17.16</v>
      </c>
      <c r="K111" s="179">
        <f>ROUND(E111*J111,2)</f>
        <v>276.27999999999997</v>
      </c>
      <c r="L111" s="179">
        <v>21</v>
      </c>
      <c r="M111" s="179">
        <f>G111*(1+L111/100)</f>
        <v>0</v>
      </c>
      <c r="N111" s="177">
        <v>0.161</v>
      </c>
      <c r="O111" s="177">
        <f>ROUND(E111*N111,2)</f>
        <v>2.59</v>
      </c>
      <c r="P111" s="177">
        <v>0</v>
      </c>
      <c r="Q111" s="177">
        <f>ROUND(E111*P111,2)</f>
        <v>0</v>
      </c>
      <c r="R111" s="179" t="s">
        <v>455</v>
      </c>
      <c r="S111" s="179" t="s">
        <v>299</v>
      </c>
      <c r="T111" s="180" t="s">
        <v>534</v>
      </c>
      <c r="U111" s="162">
        <v>2.4E-2</v>
      </c>
      <c r="V111" s="162">
        <f>ROUND(E111*U111,2)</f>
        <v>0.39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303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2345</v>
      </c>
      <c r="D112" s="165"/>
      <c r="E112" s="165">
        <v>16.100000000000001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46</v>
      </c>
      <c r="B113" s="175" t="s">
        <v>881</v>
      </c>
      <c r="C113" s="194" t="s">
        <v>882</v>
      </c>
      <c r="D113" s="176" t="s">
        <v>361</v>
      </c>
      <c r="E113" s="177">
        <v>13.3</v>
      </c>
      <c r="F113" s="178"/>
      <c r="G113" s="179">
        <f>ROUND(E113*F113,2)</f>
        <v>0</v>
      </c>
      <c r="H113" s="178">
        <v>48.44</v>
      </c>
      <c r="I113" s="179">
        <f>ROUND(E113*H113,2)</f>
        <v>644.25</v>
      </c>
      <c r="J113" s="178">
        <v>17.36</v>
      </c>
      <c r="K113" s="179">
        <f>ROUND(E113*J113,2)</f>
        <v>230.89</v>
      </c>
      <c r="L113" s="179">
        <v>21</v>
      </c>
      <c r="M113" s="179">
        <f>G113*(1+L113/100)</f>
        <v>0</v>
      </c>
      <c r="N113" s="177">
        <v>0.184</v>
      </c>
      <c r="O113" s="177">
        <f>ROUND(E113*N113,2)</f>
        <v>2.4500000000000002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534</v>
      </c>
      <c r="U113" s="162">
        <v>2.4E-2</v>
      </c>
      <c r="V113" s="162">
        <f>ROUND(E113*U113,2)</f>
        <v>0.32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2346</v>
      </c>
      <c r="D114" s="164"/>
      <c r="E114" s="165">
        <v>13.3</v>
      </c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ht="24" outlineLevel="1">
      <c r="A115" s="174">
        <v>47</v>
      </c>
      <c r="B115" s="175" t="s">
        <v>464</v>
      </c>
      <c r="C115" s="194" t="s">
        <v>465</v>
      </c>
      <c r="D115" s="176" t="s">
        <v>361</v>
      </c>
      <c r="E115" s="177">
        <v>10.5</v>
      </c>
      <c r="F115" s="178"/>
      <c r="G115" s="179">
        <f>ROUND(E115*F115,2)</f>
        <v>0</v>
      </c>
      <c r="H115" s="178">
        <v>96.83</v>
      </c>
      <c r="I115" s="179">
        <f>ROUND(E115*H115,2)</f>
        <v>1016.72</v>
      </c>
      <c r="J115" s="178">
        <v>19.97</v>
      </c>
      <c r="K115" s="179">
        <f>ROUND(E115*J115,2)</f>
        <v>209.69</v>
      </c>
      <c r="L115" s="179">
        <v>21</v>
      </c>
      <c r="M115" s="179">
        <f>G115*(1+L115/100)</f>
        <v>0</v>
      </c>
      <c r="N115" s="177">
        <v>0.34499999999999997</v>
      </c>
      <c r="O115" s="177">
        <f>ROUND(E115*N115,2)</f>
        <v>3.62</v>
      </c>
      <c r="P115" s="177">
        <v>0</v>
      </c>
      <c r="Q115" s="177">
        <f>ROUND(E115*P115,2)</f>
        <v>0</v>
      </c>
      <c r="R115" s="179" t="s">
        <v>455</v>
      </c>
      <c r="S115" s="179" t="s">
        <v>299</v>
      </c>
      <c r="T115" s="180" t="s">
        <v>534</v>
      </c>
      <c r="U115" s="162">
        <v>2.5999999999999999E-2</v>
      </c>
      <c r="V115" s="162">
        <f>ROUND(E115*U115,2)</f>
        <v>0.27</v>
      </c>
      <c r="W115" s="162"/>
      <c r="X115" s="162" t="s">
        <v>301</v>
      </c>
      <c r="Y115" s="162" t="s">
        <v>302</v>
      </c>
      <c r="Z115" s="152"/>
      <c r="AA115" s="152"/>
      <c r="AB115" s="152"/>
      <c r="AC115" s="152"/>
      <c r="AD115" s="152"/>
      <c r="AE115" s="152"/>
      <c r="AF115" s="152"/>
      <c r="AG115" s="152" t="s">
        <v>303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2">
      <c r="A116" s="159"/>
      <c r="B116" s="160"/>
      <c r="C116" s="195" t="s">
        <v>2347</v>
      </c>
      <c r="D116" s="164"/>
      <c r="E116" s="165">
        <v>10.5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ht="24" outlineLevel="1">
      <c r="A117" s="174">
        <v>48</v>
      </c>
      <c r="B117" s="175" t="s">
        <v>466</v>
      </c>
      <c r="C117" s="194" t="s">
        <v>467</v>
      </c>
      <c r="D117" s="176" t="s">
        <v>361</v>
      </c>
      <c r="E117" s="177">
        <v>25.2</v>
      </c>
      <c r="F117" s="178"/>
      <c r="G117" s="179">
        <f>ROUND(E117*F117,2)</f>
        <v>0</v>
      </c>
      <c r="H117" s="178">
        <v>129.09</v>
      </c>
      <c r="I117" s="179">
        <f>ROUND(E117*H117,2)</f>
        <v>3253.07</v>
      </c>
      <c r="J117" s="178">
        <v>23.11</v>
      </c>
      <c r="K117" s="179">
        <f>ROUND(E117*J117,2)</f>
        <v>582.37</v>
      </c>
      <c r="L117" s="179">
        <v>21</v>
      </c>
      <c r="M117" s="179">
        <f>G117*(1+L117/100)</f>
        <v>0</v>
      </c>
      <c r="N117" s="177">
        <v>0.46</v>
      </c>
      <c r="O117" s="177">
        <f>ROUND(E117*N117,2)</f>
        <v>11.59</v>
      </c>
      <c r="P117" s="177">
        <v>0</v>
      </c>
      <c r="Q117" s="177">
        <f>ROUND(E117*P117,2)</f>
        <v>0</v>
      </c>
      <c r="R117" s="179" t="s">
        <v>455</v>
      </c>
      <c r="S117" s="179" t="s">
        <v>299</v>
      </c>
      <c r="T117" s="180" t="s">
        <v>534</v>
      </c>
      <c r="U117" s="162">
        <v>2.9000000000000001E-2</v>
      </c>
      <c r="V117" s="162">
        <f>ROUND(E117*U117,2)</f>
        <v>0.73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303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195" t="s">
        <v>2256</v>
      </c>
      <c r="D118" s="164"/>
      <c r="E118" s="165"/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3">
      <c r="A119" s="159"/>
      <c r="B119" s="160"/>
      <c r="C119" s="195" t="s">
        <v>2348</v>
      </c>
      <c r="D119" s="164"/>
      <c r="E119" s="165">
        <v>3.15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3">
      <c r="A120" s="159"/>
      <c r="B120" s="160"/>
      <c r="C120" s="195" t="s">
        <v>2349</v>
      </c>
      <c r="D120" s="164"/>
      <c r="E120" s="165">
        <v>22.05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ht="24" outlineLevel="1">
      <c r="A121" s="174">
        <v>49</v>
      </c>
      <c r="B121" s="175" t="s">
        <v>887</v>
      </c>
      <c r="C121" s="194" t="s">
        <v>888</v>
      </c>
      <c r="D121" s="176" t="s">
        <v>361</v>
      </c>
      <c r="E121" s="177">
        <v>18.899999999999999</v>
      </c>
      <c r="F121" s="178"/>
      <c r="G121" s="179">
        <f>ROUND(E121*F121,2)</f>
        <v>0</v>
      </c>
      <c r="H121" s="178">
        <v>204.9</v>
      </c>
      <c r="I121" s="179">
        <f>ROUND(E121*H121,2)</f>
        <v>3872.61</v>
      </c>
      <c r="J121" s="178">
        <v>58.1</v>
      </c>
      <c r="K121" s="179">
        <f>ROUND(E121*J121,2)</f>
        <v>1098.0899999999999</v>
      </c>
      <c r="L121" s="179">
        <v>21</v>
      </c>
      <c r="M121" s="179">
        <f>G121*(1+L121/100)</f>
        <v>0</v>
      </c>
      <c r="N121" s="177">
        <v>0.12966</v>
      </c>
      <c r="O121" s="177">
        <f>ROUND(E121*N121,2)</f>
        <v>2.4500000000000002</v>
      </c>
      <c r="P121" s="177">
        <v>0</v>
      </c>
      <c r="Q121" s="177">
        <f>ROUND(E121*P121,2)</f>
        <v>0</v>
      </c>
      <c r="R121" s="179" t="s">
        <v>455</v>
      </c>
      <c r="S121" s="179" t="s">
        <v>299</v>
      </c>
      <c r="T121" s="180" t="s">
        <v>534</v>
      </c>
      <c r="U121" s="162">
        <v>7.1999999999999995E-2</v>
      </c>
      <c r="V121" s="162">
        <f>ROUND(E121*U121,2)</f>
        <v>1.36</v>
      </c>
      <c r="W121" s="162"/>
      <c r="X121" s="162" t="s">
        <v>301</v>
      </c>
      <c r="Y121" s="162" t="s">
        <v>302</v>
      </c>
      <c r="Z121" s="152"/>
      <c r="AA121" s="152"/>
      <c r="AB121" s="152"/>
      <c r="AC121" s="152"/>
      <c r="AD121" s="152"/>
      <c r="AE121" s="152"/>
      <c r="AF121" s="152"/>
      <c r="AG121" s="152" t="s">
        <v>303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2">
      <c r="A122" s="159"/>
      <c r="B122" s="160"/>
      <c r="C122" s="195" t="s">
        <v>889</v>
      </c>
      <c r="D122" s="164"/>
      <c r="E122" s="165"/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3">
      <c r="A123" s="159"/>
      <c r="B123" s="160"/>
      <c r="C123" s="195" t="s">
        <v>2350</v>
      </c>
      <c r="D123" s="164"/>
      <c r="E123" s="165">
        <v>14.85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3">
      <c r="A124" s="159"/>
      <c r="B124" s="160"/>
      <c r="C124" s="195" t="s">
        <v>2351</v>
      </c>
      <c r="D124" s="164"/>
      <c r="E124" s="165">
        <v>4.05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ht="24" outlineLevel="1">
      <c r="A125" s="174">
        <v>50</v>
      </c>
      <c r="B125" s="175" t="s">
        <v>891</v>
      </c>
      <c r="C125" s="194" t="s">
        <v>892</v>
      </c>
      <c r="D125" s="176" t="s">
        <v>361</v>
      </c>
      <c r="E125" s="177">
        <v>16.100000000000001</v>
      </c>
      <c r="F125" s="178"/>
      <c r="G125" s="179">
        <f>ROUND(E125*F125,2)</f>
        <v>0</v>
      </c>
      <c r="H125" s="178">
        <v>282.95999999999998</v>
      </c>
      <c r="I125" s="179">
        <f>ROUND(E125*H125,2)</f>
        <v>4555.66</v>
      </c>
      <c r="J125" s="178">
        <v>66.739999999999995</v>
      </c>
      <c r="K125" s="179">
        <f>ROUND(E125*J125,2)</f>
        <v>1074.51</v>
      </c>
      <c r="L125" s="179">
        <v>21</v>
      </c>
      <c r="M125" s="179">
        <f>G125*(1+L125/100)</f>
        <v>0</v>
      </c>
      <c r="N125" s="177">
        <v>0.17946000000000001</v>
      </c>
      <c r="O125" s="177">
        <f>ROUND(E125*N125,2)</f>
        <v>2.89</v>
      </c>
      <c r="P125" s="177">
        <v>0</v>
      </c>
      <c r="Q125" s="177">
        <f>ROUND(E125*P125,2)</f>
        <v>0</v>
      </c>
      <c r="R125" s="179" t="s">
        <v>455</v>
      </c>
      <c r="S125" s="179" t="s">
        <v>299</v>
      </c>
      <c r="T125" s="180" t="s">
        <v>534</v>
      </c>
      <c r="U125" s="162">
        <v>8.7999999999999995E-2</v>
      </c>
      <c r="V125" s="162">
        <f>ROUND(E125*U125,2)</f>
        <v>1.42</v>
      </c>
      <c r="W125" s="162"/>
      <c r="X125" s="162" t="s">
        <v>301</v>
      </c>
      <c r="Y125" s="162" t="s">
        <v>302</v>
      </c>
      <c r="Z125" s="152"/>
      <c r="AA125" s="152"/>
      <c r="AB125" s="152"/>
      <c r="AC125" s="152"/>
      <c r="AD125" s="152"/>
      <c r="AE125" s="152"/>
      <c r="AF125" s="152"/>
      <c r="AG125" s="152" t="s">
        <v>303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2">
      <c r="A126" s="159"/>
      <c r="B126" s="160"/>
      <c r="C126" s="195" t="s">
        <v>889</v>
      </c>
      <c r="D126" s="164"/>
      <c r="E126" s="165"/>
      <c r="F126" s="162"/>
      <c r="G126" s="162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315</v>
      </c>
      <c r="AH126" s="152">
        <v>0</v>
      </c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3">
      <c r="A127" s="159"/>
      <c r="B127" s="160"/>
      <c r="C127" s="163" t="s">
        <v>2352</v>
      </c>
      <c r="D127" s="165"/>
      <c r="E127" s="165">
        <v>12.65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outlineLevel="3">
      <c r="A128" s="159"/>
      <c r="B128" s="160"/>
      <c r="C128" s="195" t="s">
        <v>2353</v>
      </c>
      <c r="D128" s="164"/>
      <c r="E128" s="165">
        <v>3.45</v>
      </c>
      <c r="F128" s="162"/>
      <c r="G128" s="162"/>
      <c r="H128" s="162"/>
      <c r="I128" s="162"/>
      <c r="J128" s="162"/>
      <c r="K128" s="162"/>
      <c r="L128" s="162"/>
      <c r="M128" s="162"/>
      <c r="N128" s="161"/>
      <c r="O128" s="161"/>
      <c r="P128" s="161"/>
      <c r="Q128" s="161"/>
      <c r="R128" s="162"/>
      <c r="S128" s="162"/>
      <c r="T128" s="162"/>
      <c r="U128" s="162"/>
      <c r="V128" s="162"/>
      <c r="W128" s="162"/>
      <c r="X128" s="162"/>
      <c r="Y128" s="162"/>
      <c r="Z128" s="152"/>
      <c r="AA128" s="152"/>
      <c r="AB128" s="152"/>
      <c r="AC128" s="152"/>
      <c r="AD128" s="152"/>
      <c r="AE128" s="152"/>
      <c r="AF128" s="152"/>
      <c r="AG128" s="152" t="s">
        <v>315</v>
      </c>
      <c r="AH128" s="152">
        <v>0</v>
      </c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1">
      <c r="A129" s="174">
        <v>51</v>
      </c>
      <c r="B129" s="175" t="s">
        <v>894</v>
      </c>
      <c r="C129" s="190" t="s">
        <v>895</v>
      </c>
      <c r="D129" s="201" t="s">
        <v>361</v>
      </c>
      <c r="E129" s="177">
        <v>35</v>
      </c>
      <c r="F129" s="178"/>
      <c r="G129" s="179">
        <f>ROUND(E129*F129,2)</f>
        <v>0</v>
      </c>
      <c r="H129" s="178">
        <v>11.84</v>
      </c>
      <c r="I129" s="179">
        <f>ROUND(E129*H129,2)</f>
        <v>414.4</v>
      </c>
      <c r="J129" s="178">
        <v>0.96</v>
      </c>
      <c r="K129" s="179">
        <f>ROUND(E129*J129,2)</f>
        <v>33.6</v>
      </c>
      <c r="L129" s="179">
        <v>21</v>
      </c>
      <c r="M129" s="179">
        <f>G129*(1+L129/100)</f>
        <v>0</v>
      </c>
      <c r="N129" s="177">
        <v>6.0999999999999997E-4</v>
      </c>
      <c r="O129" s="177">
        <f>ROUND(E129*N129,2)</f>
        <v>0.02</v>
      </c>
      <c r="P129" s="177">
        <v>0</v>
      </c>
      <c r="Q129" s="177">
        <f>ROUND(E129*P129,2)</f>
        <v>0</v>
      </c>
      <c r="R129" s="179" t="s">
        <v>455</v>
      </c>
      <c r="S129" s="179" t="s">
        <v>896</v>
      </c>
      <c r="T129" s="180" t="s">
        <v>534</v>
      </c>
      <c r="U129" s="162">
        <v>2E-3</v>
      </c>
      <c r="V129" s="162">
        <f>ROUND(E129*U129,2)</f>
        <v>7.0000000000000007E-2</v>
      </c>
      <c r="W129" s="162"/>
      <c r="X129" s="162" t="s">
        <v>301</v>
      </c>
      <c r="Y129" s="162" t="s">
        <v>302</v>
      </c>
      <c r="Z129" s="152"/>
      <c r="AA129" s="152"/>
      <c r="AB129" s="152"/>
      <c r="AC129" s="152"/>
      <c r="AD129" s="152"/>
      <c r="AE129" s="152"/>
      <c r="AF129" s="152"/>
      <c r="AG129" s="152" t="s">
        <v>303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2">
      <c r="A130" s="159"/>
      <c r="B130" s="160"/>
      <c r="C130" s="204" t="s">
        <v>897</v>
      </c>
      <c r="D130" s="203"/>
      <c r="E130" s="203"/>
      <c r="F130" s="203"/>
      <c r="G130" s="203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305</v>
      </c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2">
      <c r="A131" s="159"/>
      <c r="B131" s="160"/>
      <c r="C131" s="195" t="s">
        <v>2354</v>
      </c>
      <c r="D131" s="164"/>
      <c r="E131" s="165">
        <v>35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315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ht="24" outlineLevel="1">
      <c r="A132" s="174">
        <v>52</v>
      </c>
      <c r="B132" s="175" t="s">
        <v>898</v>
      </c>
      <c r="C132" s="190" t="s">
        <v>899</v>
      </c>
      <c r="D132" s="201" t="s">
        <v>361</v>
      </c>
      <c r="E132" s="177">
        <v>13.3</v>
      </c>
      <c r="F132" s="178"/>
      <c r="G132" s="179">
        <f>ROUND(E132*F132,2)</f>
        <v>0</v>
      </c>
      <c r="H132" s="178">
        <v>326.08</v>
      </c>
      <c r="I132" s="179">
        <f>ROUND(E132*H132,2)</f>
        <v>4336.8599999999997</v>
      </c>
      <c r="J132" s="178">
        <v>71.319999999999993</v>
      </c>
      <c r="K132" s="179">
        <f>ROUND(E132*J132,2)</f>
        <v>948.56</v>
      </c>
      <c r="L132" s="179">
        <v>21</v>
      </c>
      <c r="M132" s="179">
        <f>G132*(1+L132/100)</f>
        <v>0</v>
      </c>
      <c r="N132" s="177">
        <v>0.21099999999999999</v>
      </c>
      <c r="O132" s="177">
        <f>ROUND(E132*N132,2)</f>
        <v>2.81</v>
      </c>
      <c r="P132" s="177">
        <v>0</v>
      </c>
      <c r="Q132" s="177">
        <f>ROUND(E132*P132,2)</f>
        <v>0</v>
      </c>
      <c r="R132" s="179" t="s">
        <v>455</v>
      </c>
      <c r="S132" s="179" t="s">
        <v>299</v>
      </c>
      <c r="T132" s="180" t="s">
        <v>534</v>
      </c>
      <c r="U132" s="162">
        <v>7.1999999999999995E-2</v>
      </c>
      <c r="V132" s="162">
        <f>ROUND(E132*U132,2)</f>
        <v>0.96</v>
      </c>
      <c r="W132" s="162"/>
      <c r="X132" s="162" t="s">
        <v>301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303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2">
      <c r="A133" s="159"/>
      <c r="B133" s="160"/>
      <c r="C133" s="204" t="s">
        <v>695</v>
      </c>
      <c r="D133" s="203"/>
      <c r="E133" s="203"/>
      <c r="F133" s="203"/>
      <c r="G133" s="203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305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195" t="s">
        <v>889</v>
      </c>
      <c r="D134" s="164"/>
      <c r="E134" s="165"/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3">
      <c r="A135" s="159"/>
      <c r="B135" s="160"/>
      <c r="C135" s="163" t="s">
        <v>2355</v>
      </c>
      <c r="D135" s="165"/>
      <c r="E135" s="165">
        <v>10.45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3">
      <c r="A136" s="159"/>
      <c r="B136" s="160"/>
      <c r="C136" s="195" t="s">
        <v>2356</v>
      </c>
      <c r="D136" s="164"/>
      <c r="E136" s="165">
        <v>2.85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1">
      <c r="A137" s="174">
        <v>53</v>
      </c>
      <c r="B137" s="175" t="s">
        <v>901</v>
      </c>
      <c r="C137" s="194" t="s">
        <v>902</v>
      </c>
      <c r="D137" s="176" t="s">
        <v>361</v>
      </c>
      <c r="E137" s="177">
        <v>10.5</v>
      </c>
      <c r="F137" s="178"/>
      <c r="G137" s="179">
        <f>ROUND(E137*F137,2)</f>
        <v>0</v>
      </c>
      <c r="H137" s="178">
        <v>249.21</v>
      </c>
      <c r="I137" s="179">
        <f>ROUND(E137*H137,2)</f>
        <v>2616.71</v>
      </c>
      <c r="J137" s="178">
        <v>25.49</v>
      </c>
      <c r="K137" s="179">
        <f>ROUND(E137*J137,2)</f>
        <v>267.64999999999998</v>
      </c>
      <c r="L137" s="179">
        <v>21</v>
      </c>
      <c r="M137" s="179">
        <f>G137*(1+L137/100)</f>
        <v>0</v>
      </c>
      <c r="N137" s="177">
        <v>0.38313999999999998</v>
      </c>
      <c r="O137" s="177">
        <f>ROUND(E137*N137,2)</f>
        <v>4.0199999999999996</v>
      </c>
      <c r="P137" s="177">
        <v>0</v>
      </c>
      <c r="Q137" s="177">
        <f>ROUND(E137*P137,2)</f>
        <v>0</v>
      </c>
      <c r="R137" s="179" t="s">
        <v>455</v>
      </c>
      <c r="S137" s="179" t="s">
        <v>299</v>
      </c>
      <c r="T137" s="180" t="s">
        <v>534</v>
      </c>
      <c r="U137" s="162">
        <v>2.5999999999999999E-2</v>
      </c>
      <c r="V137" s="162">
        <f>ROUND(E137*U137,2)</f>
        <v>0.27</v>
      </c>
      <c r="W137" s="162"/>
      <c r="X137" s="162" t="s">
        <v>301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303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2">
      <c r="A138" s="159"/>
      <c r="B138" s="160"/>
      <c r="C138" s="204" t="s">
        <v>903</v>
      </c>
      <c r="D138" s="203"/>
      <c r="E138" s="203"/>
      <c r="F138" s="203"/>
      <c r="G138" s="203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305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195" t="s">
        <v>889</v>
      </c>
      <c r="D139" s="164"/>
      <c r="E139" s="165"/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3">
      <c r="A140" s="159"/>
      <c r="B140" s="160"/>
      <c r="C140" s="195" t="s">
        <v>2357</v>
      </c>
      <c r="D140" s="164"/>
      <c r="E140" s="165">
        <v>8.25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2358</v>
      </c>
      <c r="D141" s="164"/>
      <c r="E141" s="165">
        <v>2.25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24" outlineLevel="1">
      <c r="A142" s="174">
        <v>54</v>
      </c>
      <c r="B142" s="175" t="s">
        <v>691</v>
      </c>
      <c r="C142" s="194" t="s">
        <v>692</v>
      </c>
      <c r="D142" s="176" t="s">
        <v>361</v>
      </c>
      <c r="E142" s="177">
        <v>7.7</v>
      </c>
      <c r="F142" s="178"/>
      <c r="G142" s="179">
        <f>ROUND(E142*F142,2)</f>
        <v>0</v>
      </c>
      <c r="H142" s="178">
        <v>161.4</v>
      </c>
      <c r="I142" s="179">
        <f>ROUND(E142*H142,2)</f>
        <v>1242.78</v>
      </c>
      <c r="J142" s="178">
        <v>23.9</v>
      </c>
      <c r="K142" s="179">
        <f>ROUND(E142*J142,2)</f>
        <v>184.03</v>
      </c>
      <c r="L142" s="179">
        <v>21</v>
      </c>
      <c r="M142" s="179">
        <f>G142*(1+L142/100)</f>
        <v>0</v>
      </c>
      <c r="N142" s="177">
        <v>0.57499999999999996</v>
      </c>
      <c r="O142" s="177">
        <f>ROUND(E142*N142,2)</f>
        <v>4.43</v>
      </c>
      <c r="P142" s="177">
        <v>0</v>
      </c>
      <c r="Q142" s="177">
        <f>ROUND(E142*P142,2)</f>
        <v>0</v>
      </c>
      <c r="R142" s="179" t="s">
        <v>455</v>
      </c>
      <c r="S142" s="179" t="s">
        <v>299</v>
      </c>
      <c r="T142" s="180" t="s">
        <v>534</v>
      </c>
      <c r="U142" s="162">
        <v>2.7E-2</v>
      </c>
      <c r="V142" s="162">
        <f>ROUND(E142*U142,2)</f>
        <v>0.21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303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163" t="s">
        <v>889</v>
      </c>
      <c r="D143" s="165"/>
      <c r="E143" s="165"/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outlineLevel="3">
      <c r="A144" s="159"/>
      <c r="B144" s="160"/>
      <c r="C144" s="195" t="s">
        <v>2359</v>
      </c>
      <c r="D144" s="164"/>
      <c r="E144" s="165">
        <v>6.05</v>
      </c>
      <c r="F144" s="162"/>
      <c r="G144" s="162"/>
      <c r="H144" s="162"/>
      <c r="I144" s="162"/>
      <c r="J144" s="162"/>
      <c r="K144" s="162"/>
      <c r="L144" s="162"/>
      <c r="M144" s="162"/>
      <c r="N144" s="161"/>
      <c r="O144" s="161"/>
      <c r="P144" s="161"/>
      <c r="Q144" s="161"/>
      <c r="R144" s="162"/>
      <c r="S144" s="162"/>
      <c r="T144" s="162"/>
      <c r="U144" s="162"/>
      <c r="V144" s="162"/>
      <c r="W144" s="162"/>
      <c r="X144" s="162"/>
      <c r="Y144" s="162"/>
      <c r="Z144" s="152"/>
      <c r="AA144" s="152"/>
      <c r="AB144" s="152"/>
      <c r="AC144" s="152"/>
      <c r="AD144" s="152"/>
      <c r="AE144" s="152"/>
      <c r="AF144" s="152"/>
      <c r="AG144" s="152" t="s">
        <v>315</v>
      </c>
      <c r="AH144" s="152">
        <v>0</v>
      </c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3">
      <c r="A145" s="159"/>
      <c r="B145" s="160"/>
      <c r="C145" s="195" t="s">
        <v>2360</v>
      </c>
      <c r="D145" s="164"/>
      <c r="E145" s="165">
        <v>1.65</v>
      </c>
      <c r="F145" s="162"/>
      <c r="G145" s="162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315</v>
      </c>
      <c r="AH145" s="152">
        <v>0</v>
      </c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ht="24" outlineLevel="1">
      <c r="A146" s="174">
        <v>55</v>
      </c>
      <c r="B146" s="175" t="s">
        <v>2279</v>
      </c>
      <c r="C146" s="190" t="s">
        <v>2280</v>
      </c>
      <c r="D146" s="201" t="s">
        <v>361</v>
      </c>
      <c r="E146" s="177">
        <v>8.4</v>
      </c>
      <c r="F146" s="178"/>
      <c r="G146" s="179">
        <f>ROUND(E146*F146,2)</f>
        <v>0</v>
      </c>
      <c r="H146" s="178">
        <v>230.8</v>
      </c>
      <c r="I146" s="179">
        <f>ROUND(E146*H146,2)</f>
        <v>1938.72</v>
      </c>
      <c r="J146" s="178">
        <v>0</v>
      </c>
      <c r="K146" s="179">
        <f>ROUND(E146*J146,2)</f>
        <v>0</v>
      </c>
      <c r="L146" s="179">
        <v>21</v>
      </c>
      <c r="M146" s="179">
        <f>G146*(1+L146/100)</f>
        <v>0</v>
      </c>
      <c r="N146" s="177">
        <v>0.113</v>
      </c>
      <c r="O146" s="177">
        <f>ROUND(E146*N146,2)</f>
        <v>0.95</v>
      </c>
      <c r="P146" s="177">
        <v>0</v>
      </c>
      <c r="Q146" s="177">
        <f>ROUND(E146*P146,2)</f>
        <v>0</v>
      </c>
      <c r="R146" s="179" t="s">
        <v>345</v>
      </c>
      <c r="S146" s="179" t="s">
        <v>299</v>
      </c>
      <c r="T146" s="180" t="s">
        <v>534</v>
      </c>
      <c r="U146" s="162">
        <v>0</v>
      </c>
      <c r="V146" s="162">
        <f>ROUND(E146*U146,2)</f>
        <v>0</v>
      </c>
      <c r="W146" s="162"/>
      <c r="X146" s="162" t="s">
        <v>347</v>
      </c>
      <c r="Y146" s="162" t="s">
        <v>302</v>
      </c>
      <c r="Z146" s="152"/>
      <c r="AA146" s="152"/>
      <c r="AB146" s="152"/>
      <c r="AC146" s="152"/>
      <c r="AD146" s="152"/>
      <c r="AE146" s="152"/>
      <c r="AF146" s="152"/>
      <c r="AG146" s="152" t="s">
        <v>348</v>
      </c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2">
      <c r="A147" s="159"/>
      <c r="B147" s="160"/>
      <c r="C147" s="195" t="s">
        <v>2361</v>
      </c>
      <c r="D147" s="164"/>
      <c r="E147" s="165">
        <v>8.4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315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ht="24" outlineLevel="1">
      <c r="A148" s="174">
        <v>56</v>
      </c>
      <c r="B148" s="175" t="s">
        <v>2282</v>
      </c>
      <c r="C148" s="194" t="s">
        <v>2283</v>
      </c>
      <c r="D148" s="176" t="s">
        <v>361</v>
      </c>
      <c r="E148" s="177">
        <v>16.8</v>
      </c>
      <c r="F148" s="178"/>
      <c r="G148" s="179">
        <f>ROUND(E148*F148,2)</f>
        <v>0</v>
      </c>
      <c r="H148" s="178">
        <v>0</v>
      </c>
      <c r="I148" s="179">
        <f>ROUND(E148*H148,2)</f>
        <v>0</v>
      </c>
      <c r="J148" s="178">
        <v>38.700000000000003</v>
      </c>
      <c r="K148" s="179">
        <f>ROUND(E148*J148,2)</f>
        <v>650.16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455</v>
      </c>
      <c r="S148" s="179" t="s">
        <v>299</v>
      </c>
      <c r="T148" s="180" t="s">
        <v>534</v>
      </c>
      <c r="U148" s="162">
        <v>0.115</v>
      </c>
      <c r="V148" s="162">
        <f>ROUND(E148*U148,2)</f>
        <v>1.93</v>
      </c>
      <c r="W148" s="162"/>
      <c r="X148" s="162" t="s">
        <v>301</v>
      </c>
      <c r="Y148" s="162" t="s">
        <v>302</v>
      </c>
      <c r="Z148" s="152"/>
      <c r="AA148" s="152"/>
      <c r="AB148" s="152"/>
      <c r="AC148" s="152"/>
      <c r="AD148" s="152"/>
      <c r="AE148" s="152"/>
      <c r="AF148" s="152"/>
      <c r="AG148" s="152" t="s">
        <v>303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ht="24" outlineLevel="2">
      <c r="A149" s="159"/>
      <c r="B149" s="160"/>
      <c r="C149" s="204" t="s">
        <v>2284</v>
      </c>
      <c r="D149" s="203"/>
      <c r="E149" s="203"/>
      <c r="F149" s="203"/>
      <c r="G149" s="203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305</v>
      </c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81" t="str">
        <f>C149</f>
        <v>krajníků, desek nebo panelů od spojovacího materiálu s odklizením a uložením očištěných hmot a spojovacího materiálu na skládku na vzdálenost do 10 m</v>
      </c>
      <c r="BB149" s="152"/>
      <c r="BC149" s="152"/>
      <c r="BD149" s="152"/>
      <c r="BE149" s="152"/>
      <c r="BF149" s="152"/>
      <c r="BG149" s="152"/>
      <c r="BH149" s="152"/>
    </row>
    <row r="150" spans="1:60" outlineLevel="2">
      <c r="A150" s="159"/>
      <c r="B150" s="160"/>
      <c r="C150" s="195" t="s">
        <v>2362</v>
      </c>
      <c r="D150" s="164"/>
      <c r="E150" s="165">
        <v>16.8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62"/>
      <c r="Z150" s="152"/>
      <c r="AA150" s="152"/>
      <c r="AB150" s="152"/>
      <c r="AC150" s="152"/>
      <c r="AD150" s="152"/>
      <c r="AE150" s="152"/>
      <c r="AF150" s="152"/>
      <c r="AG150" s="152" t="s">
        <v>315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ht="24" outlineLevel="1">
      <c r="A151" s="174">
        <v>57</v>
      </c>
      <c r="B151" s="175" t="s">
        <v>2286</v>
      </c>
      <c r="C151" s="194" t="s">
        <v>2287</v>
      </c>
      <c r="D151" s="176" t="s">
        <v>361</v>
      </c>
      <c r="E151" s="177">
        <v>25.2</v>
      </c>
      <c r="F151" s="178"/>
      <c r="G151" s="179">
        <f>ROUND(E151*F151,2)</f>
        <v>0</v>
      </c>
      <c r="H151" s="178">
        <v>16.55</v>
      </c>
      <c r="I151" s="179">
        <f>ROUND(E151*H151,2)</f>
        <v>417.06</v>
      </c>
      <c r="J151" s="178">
        <v>135.94999999999999</v>
      </c>
      <c r="K151" s="179">
        <f>ROUND(E151*J151,2)</f>
        <v>3425.94</v>
      </c>
      <c r="L151" s="179">
        <v>21</v>
      </c>
      <c r="M151" s="179">
        <f>G151*(1+L151/100)</f>
        <v>0</v>
      </c>
      <c r="N151" s="177">
        <v>7.1999999999999995E-2</v>
      </c>
      <c r="O151" s="177">
        <f>ROUND(E151*N151,2)</f>
        <v>1.81</v>
      </c>
      <c r="P151" s="177">
        <v>0</v>
      </c>
      <c r="Q151" s="177">
        <f>ROUND(E151*P151,2)</f>
        <v>0</v>
      </c>
      <c r="R151" s="179" t="s">
        <v>455</v>
      </c>
      <c r="S151" s="179" t="s">
        <v>299</v>
      </c>
      <c r="T151" s="180" t="s">
        <v>534</v>
      </c>
      <c r="U151" s="162">
        <v>0.375</v>
      </c>
      <c r="V151" s="162">
        <f>ROUND(E151*U151,2)</f>
        <v>9.4499999999999993</v>
      </c>
      <c r="W151" s="162"/>
      <c r="X151" s="162" t="s">
        <v>301</v>
      </c>
      <c r="Y151" s="162" t="s">
        <v>302</v>
      </c>
      <c r="Z151" s="152"/>
      <c r="AA151" s="152"/>
      <c r="AB151" s="152"/>
      <c r="AC151" s="152"/>
      <c r="AD151" s="152"/>
      <c r="AE151" s="152"/>
      <c r="AF151" s="152"/>
      <c r="AG151" s="152" t="s">
        <v>303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ht="22.5" customHeight="1" outlineLevel="2">
      <c r="A152" s="159"/>
      <c r="B152" s="160"/>
      <c r="C152" s="204" t="s">
        <v>2288</v>
      </c>
      <c r="D152" s="203"/>
      <c r="E152" s="203"/>
      <c r="F152" s="203"/>
      <c r="G152" s="203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62"/>
      <c r="Z152" s="152"/>
      <c r="AA152" s="152"/>
      <c r="AB152" s="152"/>
      <c r="AC152" s="152"/>
      <c r="AD152" s="152"/>
      <c r="AE152" s="152"/>
      <c r="AF152" s="152"/>
      <c r="AG152" s="152" t="s">
        <v>305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81" t="str">
        <f>C152</f>
        <v>komunikací pro pěší, z dlaždic betonových a teracových, do velikosti dlaždic 0,25 m2, s provedením lože do tl. 30 mm, s vyplněním spár a se smetením přebytečného materiálu na vzdálenost do 3 m</v>
      </c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195" t="s">
        <v>2348</v>
      </c>
      <c r="D153" s="164"/>
      <c r="E153" s="165">
        <v>3.15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315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3">
      <c r="A154" s="159"/>
      <c r="B154" s="160"/>
      <c r="C154" s="195" t="s">
        <v>2349</v>
      </c>
      <c r="D154" s="164"/>
      <c r="E154" s="165">
        <v>22.05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1"/>
      <c r="Q154" s="161"/>
      <c r="R154" s="162"/>
      <c r="S154" s="162"/>
      <c r="T154" s="162"/>
      <c r="U154" s="162"/>
      <c r="V154" s="162"/>
      <c r="W154" s="162"/>
      <c r="X154" s="162"/>
      <c r="Y154" s="162"/>
      <c r="Z154" s="152"/>
      <c r="AA154" s="152"/>
      <c r="AB154" s="152"/>
      <c r="AC154" s="152"/>
      <c r="AD154" s="152"/>
      <c r="AE154" s="152"/>
      <c r="AF154" s="152"/>
      <c r="AG154" s="152" t="s">
        <v>315</v>
      </c>
      <c r="AH154" s="152">
        <v>0</v>
      </c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ht="14">
      <c r="A155" s="167" t="s">
        <v>293</v>
      </c>
      <c r="B155" s="168" t="s">
        <v>218</v>
      </c>
      <c r="C155" s="189" t="s">
        <v>219</v>
      </c>
      <c r="D155" s="200"/>
      <c r="E155" s="170"/>
      <c r="F155" s="171"/>
      <c r="G155" s="171">
        <f>SUMIF(AG156:AG171,"&lt;&gt;NOR",G156:G171)</f>
        <v>0</v>
      </c>
      <c r="H155" s="171"/>
      <c r="I155" s="171">
        <f>SUM(I156:I171)</f>
        <v>85285.41</v>
      </c>
      <c r="J155" s="171"/>
      <c r="K155" s="171">
        <f>SUM(K156:K171)</f>
        <v>20706.45</v>
      </c>
      <c r="L155" s="171"/>
      <c r="M155" s="171">
        <f>SUM(M156:M171)</f>
        <v>0</v>
      </c>
      <c r="N155" s="170"/>
      <c r="O155" s="170">
        <f>SUM(O156:O171)</f>
        <v>1.2</v>
      </c>
      <c r="P155" s="170"/>
      <c r="Q155" s="170">
        <f>SUM(Q156:Q171)</f>
        <v>0</v>
      </c>
      <c r="R155" s="171"/>
      <c r="S155" s="171"/>
      <c r="T155" s="172"/>
      <c r="U155" s="166"/>
      <c r="V155" s="166">
        <f>SUM(V156:V171)</f>
        <v>48.15</v>
      </c>
      <c r="W155" s="166"/>
      <c r="X155" s="166"/>
      <c r="Y155" s="166"/>
      <c r="AG155" t="s">
        <v>294</v>
      </c>
    </row>
    <row r="156" spans="1:60" ht="24" outlineLevel="1">
      <c r="A156" s="174">
        <v>58</v>
      </c>
      <c r="B156" s="175" t="s">
        <v>2289</v>
      </c>
      <c r="C156" s="194" t="s">
        <v>2290</v>
      </c>
      <c r="D156" s="176" t="s">
        <v>449</v>
      </c>
      <c r="E156" s="177">
        <v>67</v>
      </c>
      <c r="F156" s="178"/>
      <c r="G156" s="179">
        <f>ROUND(E156*F156,2)</f>
        <v>0</v>
      </c>
      <c r="H156" s="178">
        <v>6.09</v>
      </c>
      <c r="I156" s="179">
        <f>ROUND(E156*H156,2)</f>
        <v>408.03</v>
      </c>
      <c r="J156" s="178">
        <v>48.51</v>
      </c>
      <c r="K156" s="179">
        <f>ROUND(E156*J156,2)</f>
        <v>3250.17</v>
      </c>
      <c r="L156" s="179">
        <v>21</v>
      </c>
      <c r="M156" s="179">
        <f>G156*(1+L156/100)</f>
        <v>0</v>
      </c>
      <c r="N156" s="177">
        <v>1.1E-4</v>
      </c>
      <c r="O156" s="177">
        <f>ROUND(E156*N156,2)</f>
        <v>0.01</v>
      </c>
      <c r="P156" s="177">
        <v>0</v>
      </c>
      <c r="Q156" s="177">
        <f>ROUND(E156*P156,2)</f>
        <v>0</v>
      </c>
      <c r="R156" s="179" t="s">
        <v>531</v>
      </c>
      <c r="S156" s="179" t="s">
        <v>299</v>
      </c>
      <c r="T156" s="180" t="s">
        <v>534</v>
      </c>
      <c r="U156" s="162">
        <v>0.13200000000000001</v>
      </c>
      <c r="V156" s="162">
        <f>ROUND(E156*U156,2)</f>
        <v>8.84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391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204" t="s">
        <v>743</v>
      </c>
      <c r="D157" s="203"/>
      <c r="E157" s="203"/>
      <c r="F157" s="203"/>
      <c r="G157" s="203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305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74">
        <v>59</v>
      </c>
      <c r="B158" s="175" t="s">
        <v>2291</v>
      </c>
      <c r="C158" s="190" t="s">
        <v>2292</v>
      </c>
      <c r="D158" s="201" t="s">
        <v>449</v>
      </c>
      <c r="E158" s="177">
        <v>73.7</v>
      </c>
      <c r="F158" s="178"/>
      <c r="G158" s="179">
        <f>ROUND(E158*F158,2)</f>
        <v>0</v>
      </c>
      <c r="H158" s="178">
        <v>336.9</v>
      </c>
      <c r="I158" s="179">
        <f>ROUND(E158*H158,2)</f>
        <v>24829.53</v>
      </c>
      <c r="J158" s="178">
        <v>0</v>
      </c>
      <c r="K158" s="179">
        <f>ROUND(E158*J158,2)</f>
        <v>0</v>
      </c>
      <c r="L158" s="179">
        <v>21</v>
      </c>
      <c r="M158" s="179">
        <f>G158*(1+L158/100)</f>
        <v>0</v>
      </c>
      <c r="N158" s="177">
        <v>5.4999999999999997E-3</v>
      </c>
      <c r="O158" s="177">
        <f>ROUND(E158*N158,2)</f>
        <v>0.41</v>
      </c>
      <c r="P158" s="177">
        <v>0</v>
      </c>
      <c r="Q158" s="177">
        <f>ROUND(E158*P158,2)</f>
        <v>0</v>
      </c>
      <c r="R158" s="179" t="s">
        <v>345</v>
      </c>
      <c r="S158" s="179" t="s">
        <v>299</v>
      </c>
      <c r="T158" s="180" t="s">
        <v>534</v>
      </c>
      <c r="U158" s="162">
        <v>0</v>
      </c>
      <c r="V158" s="162">
        <f>ROUND(E158*U158,2)</f>
        <v>0</v>
      </c>
      <c r="W158" s="162"/>
      <c r="X158" s="162" t="s">
        <v>347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470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2">
      <c r="A159" s="159"/>
      <c r="B159" s="160"/>
      <c r="C159" s="195" t="s">
        <v>2363</v>
      </c>
      <c r="D159" s="164"/>
      <c r="E159" s="165">
        <v>73.7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315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ht="24" outlineLevel="1">
      <c r="A160" s="174">
        <v>60</v>
      </c>
      <c r="B160" s="175" t="s">
        <v>2294</v>
      </c>
      <c r="C160" s="190" t="s">
        <v>2295</v>
      </c>
      <c r="D160" s="201" t="s">
        <v>449</v>
      </c>
      <c r="E160" s="177">
        <v>81</v>
      </c>
      <c r="F160" s="178"/>
      <c r="G160" s="179">
        <f>ROUND(E160*F160,2)</f>
        <v>0</v>
      </c>
      <c r="H160" s="178">
        <v>0</v>
      </c>
      <c r="I160" s="179">
        <f>ROUND(E160*H160,2)</f>
        <v>0</v>
      </c>
      <c r="J160" s="178">
        <v>51.3</v>
      </c>
      <c r="K160" s="179">
        <f>ROUND(E160*J160,2)</f>
        <v>4155.3</v>
      </c>
      <c r="L160" s="179">
        <v>21</v>
      </c>
      <c r="M160" s="179">
        <f>G160*(1+L160/100)</f>
        <v>0</v>
      </c>
      <c r="N160" s="177">
        <v>1E-4</v>
      </c>
      <c r="O160" s="177">
        <f>ROUND(E160*N160,2)</f>
        <v>0.01</v>
      </c>
      <c r="P160" s="177">
        <v>0</v>
      </c>
      <c r="Q160" s="177">
        <f>ROUND(E160*P160,2)</f>
        <v>0</v>
      </c>
      <c r="R160" s="179" t="s">
        <v>531</v>
      </c>
      <c r="S160" s="179" t="s">
        <v>299</v>
      </c>
      <c r="T160" s="180" t="s">
        <v>534</v>
      </c>
      <c r="U160" s="162">
        <v>0.12</v>
      </c>
      <c r="V160" s="162">
        <f>ROUND(E160*U160,2)</f>
        <v>9.7200000000000006</v>
      </c>
      <c r="W160" s="162"/>
      <c r="X160" s="162" t="s">
        <v>301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391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outlineLevel="2">
      <c r="A161" s="159"/>
      <c r="B161" s="160"/>
      <c r="C161" s="204" t="s">
        <v>743</v>
      </c>
      <c r="D161" s="203"/>
      <c r="E161" s="203"/>
      <c r="F161" s="203"/>
      <c r="G161" s="203"/>
      <c r="H161" s="162"/>
      <c r="I161" s="162"/>
      <c r="J161" s="162"/>
      <c r="K161" s="162"/>
      <c r="L161" s="162"/>
      <c r="M161" s="162"/>
      <c r="N161" s="161"/>
      <c r="O161" s="161"/>
      <c r="P161" s="161"/>
      <c r="Q161" s="161"/>
      <c r="R161" s="162"/>
      <c r="S161" s="162"/>
      <c r="T161" s="162"/>
      <c r="U161" s="162"/>
      <c r="V161" s="162"/>
      <c r="W161" s="162"/>
      <c r="X161" s="162"/>
      <c r="Y161" s="162"/>
      <c r="Z161" s="152"/>
      <c r="AA161" s="152"/>
      <c r="AB161" s="152"/>
      <c r="AC161" s="152"/>
      <c r="AD161" s="152"/>
      <c r="AE161" s="152"/>
      <c r="AF161" s="152"/>
      <c r="AG161" s="152" t="s">
        <v>305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1">
      <c r="A162" s="174">
        <v>61</v>
      </c>
      <c r="B162" s="175" t="s">
        <v>2296</v>
      </c>
      <c r="C162" s="190" t="s">
        <v>2297</v>
      </c>
      <c r="D162" s="201" t="s">
        <v>449</v>
      </c>
      <c r="E162" s="177">
        <v>89.1</v>
      </c>
      <c r="F162" s="178"/>
      <c r="G162" s="179">
        <f>ROUND(E162*F162,2)</f>
        <v>0</v>
      </c>
      <c r="H162" s="178">
        <v>245.3</v>
      </c>
      <c r="I162" s="179">
        <f>ROUND(E162*H162,2)</f>
        <v>21856.23</v>
      </c>
      <c r="J162" s="178">
        <v>0</v>
      </c>
      <c r="K162" s="179">
        <f>ROUND(E162*J162,2)</f>
        <v>0</v>
      </c>
      <c r="L162" s="179">
        <v>21</v>
      </c>
      <c r="M162" s="179">
        <f>G162*(1+L162/100)</f>
        <v>0</v>
      </c>
      <c r="N162" s="177">
        <v>3.5000000000000001E-3</v>
      </c>
      <c r="O162" s="177">
        <f>ROUND(E162*N162,2)</f>
        <v>0.31</v>
      </c>
      <c r="P162" s="177">
        <v>0</v>
      </c>
      <c r="Q162" s="177">
        <f>ROUND(E162*P162,2)</f>
        <v>0</v>
      </c>
      <c r="R162" s="179" t="s">
        <v>345</v>
      </c>
      <c r="S162" s="179" t="s">
        <v>299</v>
      </c>
      <c r="T162" s="180" t="s">
        <v>534</v>
      </c>
      <c r="U162" s="162">
        <v>0</v>
      </c>
      <c r="V162" s="162">
        <f>ROUND(E162*U162,2)</f>
        <v>0</v>
      </c>
      <c r="W162" s="162"/>
      <c r="X162" s="162" t="s">
        <v>347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470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2">
      <c r="A163" s="159"/>
      <c r="B163" s="160"/>
      <c r="C163" s="195" t="s">
        <v>2364</v>
      </c>
      <c r="D163" s="164"/>
      <c r="E163" s="165">
        <v>89.1</v>
      </c>
      <c r="F163" s="162"/>
      <c r="G163" s="162"/>
      <c r="H163" s="162"/>
      <c r="I163" s="162"/>
      <c r="J163" s="162"/>
      <c r="K163" s="162"/>
      <c r="L163" s="162"/>
      <c r="M163" s="162"/>
      <c r="N163" s="161"/>
      <c r="O163" s="161"/>
      <c r="P163" s="161"/>
      <c r="Q163" s="161"/>
      <c r="R163" s="162"/>
      <c r="S163" s="162"/>
      <c r="T163" s="162"/>
      <c r="U163" s="162"/>
      <c r="V163" s="162"/>
      <c r="W163" s="162"/>
      <c r="X163" s="162"/>
      <c r="Y163" s="162"/>
      <c r="Z163" s="152"/>
      <c r="AA163" s="152"/>
      <c r="AB163" s="152"/>
      <c r="AC163" s="152"/>
      <c r="AD163" s="152"/>
      <c r="AE163" s="152"/>
      <c r="AF163" s="152"/>
      <c r="AG163" s="152" t="s">
        <v>315</v>
      </c>
      <c r="AH163" s="152">
        <v>0</v>
      </c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>
      <c r="A164" s="182">
        <v>62</v>
      </c>
      <c r="B164" s="183" t="s">
        <v>2299</v>
      </c>
      <c r="C164" s="196" t="s">
        <v>2300</v>
      </c>
      <c r="D164" s="184" t="s">
        <v>390</v>
      </c>
      <c r="E164" s="185">
        <v>13</v>
      </c>
      <c r="F164" s="186"/>
      <c r="G164" s="187">
        <f t="shared" ref="G164:G171" si="7">ROUND(E164*F164,2)</f>
        <v>0</v>
      </c>
      <c r="H164" s="186">
        <v>0</v>
      </c>
      <c r="I164" s="187">
        <f t="shared" ref="I164:I171" si="8">ROUND(E164*H164,2)</f>
        <v>0</v>
      </c>
      <c r="J164" s="186">
        <v>472.1</v>
      </c>
      <c r="K164" s="187">
        <f t="shared" ref="K164:K171" si="9">ROUND(E164*J164,2)</f>
        <v>6137.3</v>
      </c>
      <c r="L164" s="187">
        <v>21</v>
      </c>
      <c r="M164" s="187">
        <f t="shared" ref="M164:M171" si="10">G164*(1+L164/100)</f>
        <v>0</v>
      </c>
      <c r="N164" s="185">
        <v>0</v>
      </c>
      <c r="O164" s="185">
        <f t="shared" ref="O164:O171" si="11">ROUND(E164*N164,2)</f>
        <v>0</v>
      </c>
      <c r="P164" s="185">
        <v>0</v>
      </c>
      <c r="Q164" s="185">
        <f t="shared" ref="Q164:Q171" si="12">ROUND(E164*P164,2)</f>
        <v>0</v>
      </c>
      <c r="R164" s="187" t="s">
        <v>531</v>
      </c>
      <c r="S164" s="187" t="s">
        <v>299</v>
      </c>
      <c r="T164" s="188" t="s">
        <v>534</v>
      </c>
      <c r="U164" s="162">
        <v>1.3</v>
      </c>
      <c r="V164" s="162">
        <f t="shared" ref="V164:V171" si="13">ROUND(E164*U164,2)</f>
        <v>16.899999999999999</v>
      </c>
      <c r="W164" s="162"/>
      <c r="X164" s="162" t="s">
        <v>301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391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ht="24" outlineLevel="1">
      <c r="A165" s="182">
        <v>63</v>
      </c>
      <c r="B165" s="183" t="s">
        <v>2301</v>
      </c>
      <c r="C165" s="196" t="s">
        <v>2302</v>
      </c>
      <c r="D165" s="184" t="s">
        <v>390</v>
      </c>
      <c r="E165" s="185">
        <v>13</v>
      </c>
      <c r="F165" s="186"/>
      <c r="G165" s="187">
        <f t="shared" si="7"/>
        <v>0</v>
      </c>
      <c r="H165" s="186">
        <v>867.1</v>
      </c>
      <c r="I165" s="187">
        <f t="shared" si="8"/>
        <v>11272.3</v>
      </c>
      <c r="J165" s="186">
        <v>0</v>
      </c>
      <c r="K165" s="187">
        <f t="shared" si="9"/>
        <v>0</v>
      </c>
      <c r="L165" s="187">
        <v>21</v>
      </c>
      <c r="M165" s="187">
        <f t="shared" si="10"/>
        <v>0</v>
      </c>
      <c r="N165" s="185">
        <v>6.0000000000000001E-3</v>
      </c>
      <c r="O165" s="185">
        <f t="shared" si="11"/>
        <v>0.08</v>
      </c>
      <c r="P165" s="185">
        <v>0</v>
      </c>
      <c r="Q165" s="185">
        <f t="shared" si="12"/>
        <v>0</v>
      </c>
      <c r="R165" s="187" t="s">
        <v>345</v>
      </c>
      <c r="S165" s="187" t="s">
        <v>299</v>
      </c>
      <c r="T165" s="188" t="s">
        <v>534</v>
      </c>
      <c r="U165" s="162">
        <v>0</v>
      </c>
      <c r="V165" s="162">
        <f t="shared" si="13"/>
        <v>0</v>
      </c>
      <c r="W165" s="162"/>
      <c r="X165" s="162" t="s">
        <v>347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470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ht="24" outlineLevel="1">
      <c r="A166" s="182">
        <v>64</v>
      </c>
      <c r="B166" s="183" t="s">
        <v>2303</v>
      </c>
      <c r="C166" s="196" t="s">
        <v>2304</v>
      </c>
      <c r="D166" s="184" t="s">
        <v>390</v>
      </c>
      <c r="E166" s="185">
        <v>13</v>
      </c>
      <c r="F166" s="186"/>
      <c r="G166" s="187">
        <f t="shared" si="7"/>
        <v>0</v>
      </c>
      <c r="H166" s="186">
        <v>1008.1</v>
      </c>
      <c r="I166" s="187">
        <f t="shared" si="8"/>
        <v>13105.3</v>
      </c>
      <c r="J166" s="186">
        <v>0</v>
      </c>
      <c r="K166" s="187">
        <f t="shared" si="9"/>
        <v>0</v>
      </c>
      <c r="L166" s="187">
        <v>21</v>
      </c>
      <c r="M166" s="187">
        <f t="shared" si="10"/>
        <v>0</v>
      </c>
      <c r="N166" s="185">
        <v>5.9199999999999999E-3</v>
      </c>
      <c r="O166" s="185">
        <f t="shared" si="11"/>
        <v>0.08</v>
      </c>
      <c r="P166" s="185">
        <v>0</v>
      </c>
      <c r="Q166" s="185">
        <f t="shared" si="12"/>
        <v>0</v>
      </c>
      <c r="R166" s="187" t="s">
        <v>345</v>
      </c>
      <c r="S166" s="187" t="s">
        <v>299</v>
      </c>
      <c r="T166" s="188" t="s">
        <v>534</v>
      </c>
      <c r="U166" s="162">
        <v>0</v>
      </c>
      <c r="V166" s="162">
        <f t="shared" si="13"/>
        <v>0</v>
      </c>
      <c r="W166" s="162"/>
      <c r="X166" s="162" t="s">
        <v>347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470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82">
        <v>65</v>
      </c>
      <c r="B167" s="183" t="s">
        <v>2305</v>
      </c>
      <c r="C167" s="196" t="s">
        <v>2306</v>
      </c>
      <c r="D167" s="184" t="s">
        <v>390</v>
      </c>
      <c r="E167" s="185">
        <v>13</v>
      </c>
      <c r="F167" s="186"/>
      <c r="G167" s="187">
        <f t="shared" si="7"/>
        <v>0</v>
      </c>
      <c r="H167" s="186">
        <v>3.74</v>
      </c>
      <c r="I167" s="187">
        <f t="shared" si="8"/>
        <v>48.62</v>
      </c>
      <c r="J167" s="186">
        <v>234.56</v>
      </c>
      <c r="K167" s="187">
        <f t="shared" si="9"/>
        <v>3049.28</v>
      </c>
      <c r="L167" s="187">
        <v>21</v>
      </c>
      <c r="M167" s="187">
        <f t="shared" si="10"/>
        <v>0</v>
      </c>
      <c r="N167" s="185">
        <v>4.6800000000000001E-3</v>
      </c>
      <c r="O167" s="185">
        <f t="shared" si="11"/>
        <v>0.06</v>
      </c>
      <c r="P167" s="185">
        <v>0</v>
      </c>
      <c r="Q167" s="185">
        <f t="shared" si="12"/>
        <v>0</v>
      </c>
      <c r="R167" s="187" t="s">
        <v>531</v>
      </c>
      <c r="S167" s="187" t="s">
        <v>299</v>
      </c>
      <c r="T167" s="188" t="s">
        <v>534</v>
      </c>
      <c r="U167" s="162">
        <v>0.68</v>
      </c>
      <c r="V167" s="162">
        <f t="shared" si="13"/>
        <v>8.84</v>
      </c>
      <c r="W167" s="162"/>
      <c r="X167" s="162" t="s">
        <v>301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391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outlineLevel="1">
      <c r="A168" s="182">
        <v>66</v>
      </c>
      <c r="B168" s="183" t="s">
        <v>2307</v>
      </c>
      <c r="C168" s="196" t="s">
        <v>2308</v>
      </c>
      <c r="D168" s="184" t="s">
        <v>390</v>
      </c>
      <c r="E168" s="185">
        <v>9</v>
      </c>
      <c r="F168" s="186"/>
      <c r="G168" s="187">
        <f t="shared" si="7"/>
        <v>0</v>
      </c>
      <c r="H168" s="186">
        <v>368.2</v>
      </c>
      <c r="I168" s="187">
        <f t="shared" si="8"/>
        <v>3313.8</v>
      </c>
      <c r="J168" s="186">
        <v>0</v>
      </c>
      <c r="K168" s="187">
        <f t="shared" si="9"/>
        <v>0</v>
      </c>
      <c r="L168" s="187">
        <v>21</v>
      </c>
      <c r="M168" s="187">
        <f t="shared" si="10"/>
        <v>0</v>
      </c>
      <c r="N168" s="185">
        <v>1.8E-3</v>
      </c>
      <c r="O168" s="185">
        <f t="shared" si="11"/>
        <v>0.02</v>
      </c>
      <c r="P168" s="185">
        <v>0</v>
      </c>
      <c r="Q168" s="185">
        <f t="shared" si="12"/>
        <v>0</v>
      </c>
      <c r="R168" s="187" t="s">
        <v>345</v>
      </c>
      <c r="S168" s="187" t="s">
        <v>299</v>
      </c>
      <c r="T168" s="188" t="s">
        <v>534</v>
      </c>
      <c r="U168" s="162">
        <v>0</v>
      </c>
      <c r="V168" s="162">
        <f t="shared" si="13"/>
        <v>0</v>
      </c>
      <c r="W168" s="162"/>
      <c r="X168" s="162" t="s">
        <v>347</v>
      </c>
      <c r="Y168" s="162" t="s">
        <v>302</v>
      </c>
      <c r="Z168" s="152"/>
      <c r="AA168" s="152"/>
      <c r="AB168" s="152"/>
      <c r="AC168" s="152"/>
      <c r="AD168" s="152"/>
      <c r="AE168" s="152"/>
      <c r="AF168" s="152"/>
      <c r="AG168" s="152" t="s">
        <v>470</v>
      </c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1">
      <c r="A169" s="182">
        <v>67</v>
      </c>
      <c r="B169" s="183" t="s">
        <v>2309</v>
      </c>
      <c r="C169" s="196" t="s">
        <v>2310</v>
      </c>
      <c r="D169" s="184" t="s">
        <v>390</v>
      </c>
      <c r="E169" s="185">
        <v>4</v>
      </c>
      <c r="F169" s="186"/>
      <c r="G169" s="187">
        <f t="shared" si="7"/>
        <v>0</v>
      </c>
      <c r="H169" s="186">
        <v>2612.9</v>
      </c>
      <c r="I169" s="187">
        <f t="shared" si="8"/>
        <v>10451.6</v>
      </c>
      <c r="J169" s="186">
        <v>0</v>
      </c>
      <c r="K169" s="187">
        <f t="shared" si="9"/>
        <v>0</v>
      </c>
      <c r="L169" s="187">
        <v>21</v>
      </c>
      <c r="M169" s="187">
        <f t="shared" si="10"/>
        <v>0</v>
      </c>
      <c r="N169" s="185">
        <v>5.5E-2</v>
      </c>
      <c r="O169" s="185">
        <f t="shared" si="11"/>
        <v>0.22</v>
      </c>
      <c r="P169" s="185">
        <v>0</v>
      </c>
      <c r="Q169" s="185">
        <f t="shared" si="12"/>
        <v>0</v>
      </c>
      <c r="R169" s="187" t="s">
        <v>345</v>
      </c>
      <c r="S169" s="187" t="s">
        <v>299</v>
      </c>
      <c r="T169" s="188" t="s">
        <v>534</v>
      </c>
      <c r="U169" s="162">
        <v>0</v>
      </c>
      <c r="V169" s="162">
        <f t="shared" si="13"/>
        <v>0</v>
      </c>
      <c r="W169" s="162"/>
      <c r="X169" s="162" t="s">
        <v>347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470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1">
      <c r="A170" s="182">
        <v>68</v>
      </c>
      <c r="B170" s="183" t="s">
        <v>751</v>
      </c>
      <c r="C170" s="196" t="s">
        <v>752</v>
      </c>
      <c r="D170" s="184" t="s">
        <v>449</v>
      </c>
      <c r="E170" s="185">
        <v>148</v>
      </c>
      <c r="F170" s="186"/>
      <c r="G170" s="187">
        <f t="shared" si="7"/>
        <v>0</v>
      </c>
      <c r="H170" s="186">
        <v>0</v>
      </c>
      <c r="I170" s="187">
        <f t="shared" si="8"/>
        <v>0</v>
      </c>
      <c r="J170" s="186">
        <v>5.8</v>
      </c>
      <c r="K170" s="187">
        <f t="shared" si="9"/>
        <v>858.4</v>
      </c>
      <c r="L170" s="187">
        <v>21</v>
      </c>
      <c r="M170" s="187">
        <f t="shared" si="10"/>
        <v>0</v>
      </c>
      <c r="N170" s="185">
        <v>0</v>
      </c>
      <c r="O170" s="185">
        <f t="shared" si="11"/>
        <v>0</v>
      </c>
      <c r="P170" s="185">
        <v>0</v>
      </c>
      <c r="Q170" s="185">
        <f t="shared" si="12"/>
        <v>0</v>
      </c>
      <c r="R170" s="187"/>
      <c r="S170" s="187" t="s">
        <v>383</v>
      </c>
      <c r="T170" s="188" t="s">
        <v>534</v>
      </c>
      <c r="U170" s="162">
        <v>2.5999999999999999E-2</v>
      </c>
      <c r="V170" s="162">
        <f t="shared" si="13"/>
        <v>3.85</v>
      </c>
      <c r="W170" s="162"/>
      <c r="X170" s="162" t="s">
        <v>301</v>
      </c>
      <c r="Y170" s="162" t="s">
        <v>302</v>
      </c>
      <c r="Z170" s="152"/>
      <c r="AA170" s="152"/>
      <c r="AB170" s="152"/>
      <c r="AC170" s="152"/>
      <c r="AD170" s="152"/>
      <c r="AE170" s="152"/>
      <c r="AF170" s="152"/>
      <c r="AG170" s="152" t="s">
        <v>391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>
      <c r="A171" s="182">
        <v>69</v>
      </c>
      <c r="B171" s="183" t="s">
        <v>1104</v>
      </c>
      <c r="C171" s="196" t="s">
        <v>1105</v>
      </c>
      <c r="D171" s="184" t="s">
        <v>449</v>
      </c>
      <c r="E171" s="185">
        <v>148</v>
      </c>
      <c r="F171" s="186"/>
      <c r="G171" s="187">
        <f t="shared" si="7"/>
        <v>0</v>
      </c>
      <c r="H171" s="186">
        <v>0</v>
      </c>
      <c r="I171" s="187">
        <f t="shared" si="8"/>
        <v>0</v>
      </c>
      <c r="J171" s="186">
        <v>22</v>
      </c>
      <c r="K171" s="187">
        <f t="shared" si="9"/>
        <v>3256</v>
      </c>
      <c r="L171" s="187">
        <v>21</v>
      </c>
      <c r="M171" s="187">
        <f t="shared" si="10"/>
        <v>0</v>
      </c>
      <c r="N171" s="185">
        <v>0</v>
      </c>
      <c r="O171" s="185">
        <f t="shared" si="11"/>
        <v>0</v>
      </c>
      <c r="P171" s="185">
        <v>0</v>
      </c>
      <c r="Q171" s="185">
        <f t="shared" si="12"/>
        <v>0</v>
      </c>
      <c r="R171" s="187"/>
      <c r="S171" s="187" t="s">
        <v>383</v>
      </c>
      <c r="T171" s="188" t="s">
        <v>534</v>
      </c>
      <c r="U171" s="162">
        <v>0</v>
      </c>
      <c r="V171" s="162">
        <f t="shared" si="13"/>
        <v>0</v>
      </c>
      <c r="W171" s="162"/>
      <c r="X171" s="162" t="s">
        <v>301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391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ht="14">
      <c r="A172" s="167" t="s">
        <v>293</v>
      </c>
      <c r="B172" s="168" t="s">
        <v>225</v>
      </c>
      <c r="C172" s="193" t="s">
        <v>226</v>
      </c>
      <c r="D172" s="169"/>
      <c r="E172" s="170"/>
      <c r="F172" s="171"/>
      <c r="G172" s="171">
        <f>SUMIF(AG173:AG178,"&lt;&gt;NOR",G173:G178)</f>
        <v>0</v>
      </c>
      <c r="H172" s="171"/>
      <c r="I172" s="171">
        <f>SUM(I173:I178)</f>
        <v>1366.8200000000002</v>
      </c>
      <c r="J172" s="171"/>
      <c r="K172" s="171">
        <f>SUM(K173:K178)</f>
        <v>1965.1800000000003</v>
      </c>
      <c r="L172" s="171"/>
      <c r="M172" s="171">
        <f>SUM(M173:M178)</f>
        <v>0</v>
      </c>
      <c r="N172" s="170"/>
      <c r="O172" s="170">
        <f>SUM(O173:O178)</f>
        <v>0.06</v>
      </c>
      <c r="P172" s="170"/>
      <c r="Q172" s="170">
        <f>SUM(Q173:Q178)</f>
        <v>0</v>
      </c>
      <c r="R172" s="171"/>
      <c r="S172" s="171"/>
      <c r="T172" s="172"/>
      <c r="U172" s="166"/>
      <c r="V172" s="166">
        <f>SUM(V173:V178)</f>
        <v>5.1099999999999994</v>
      </c>
      <c r="W172" s="166"/>
      <c r="X172" s="166"/>
      <c r="Y172" s="166"/>
      <c r="AG172" t="s">
        <v>294</v>
      </c>
    </row>
    <row r="173" spans="1:60" outlineLevel="1">
      <c r="A173" s="174">
        <v>70</v>
      </c>
      <c r="B173" s="175" t="s">
        <v>942</v>
      </c>
      <c r="C173" s="194" t="s">
        <v>943</v>
      </c>
      <c r="D173" s="176" t="s">
        <v>449</v>
      </c>
      <c r="E173" s="177">
        <v>14</v>
      </c>
      <c r="F173" s="178"/>
      <c r="G173" s="179">
        <f>ROUND(E173*F173,2)</f>
        <v>0</v>
      </c>
      <c r="H173" s="178">
        <v>70.05</v>
      </c>
      <c r="I173" s="179">
        <f>ROUND(E173*H173,2)</f>
        <v>980.7</v>
      </c>
      <c r="J173" s="178">
        <v>65.150000000000006</v>
      </c>
      <c r="K173" s="179">
        <f>ROUND(E173*J173,2)</f>
        <v>912.1</v>
      </c>
      <c r="L173" s="179">
        <v>21</v>
      </c>
      <c r="M173" s="179">
        <f>G173*(1+L173/100)</f>
        <v>0</v>
      </c>
      <c r="N173" s="177">
        <v>4.3E-3</v>
      </c>
      <c r="O173" s="177">
        <f>ROUND(E173*N173,2)</f>
        <v>0.06</v>
      </c>
      <c r="P173" s="177">
        <v>0</v>
      </c>
      <c r="Q173" s="177">
        <f>ROUND(E173*P173,2)</f>
        <v>0</v>
      </c>
      <c r="R173" s="179" t="s">
        <v>455</v>
      </c>
      <c r="S173" s="179" t="s">
        <v>299</v>
      </c>
      <c r="T173" s="180" t="s">
        <v>534</v>
      </c>
      <c r="U173" s="162">
        <v>0.20799999999999999</v>
      </c>
      <c r="V173" s="162">
        <f>ROUND(E173*U173,2)</f>
        <v>2.91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303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204" t="s">
        <v>944</v>
      </c>
      <c r="D174" s="203"/>
      <c r="E174" s="203"/>
      <c r="F174" s="203"/>
      <c r="G174" s="203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305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outlineLevel="1">
      <c r="A175" s="174">
        <v>71</v>
      </c>
      <c r="B175" s="175" t="s">
        <v>945</v>
      </c>
      <c r="C175" s="194" t="s">
        <v>946</v>
      </c>
      <c r="D175" s="176" t="s">
        <v>449</v>
      </c>
      <c r="E175" s="177">
        <v>14</v>
      </c>
      <c r="F175" s="178"/>
      <c r="G175" s="179">
        <f>ROUND(E175*F175,2)</f>
        <v>0</v>
      </c>
      <c r="H175" s="178">
        <v>0</v>
      </c>
      <c r="I175" s="179">
        <f>ROUND(E175*H175,2)</f>
        <v>0</v>
      </c>
      <c r="J175" s="178">
        <v>52.3</v>
      </c>
      <c r="K175" s="179">
        <f>ROUND(E175*J175,2)</f>
        <v>732.2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 t="s">
        <v>455</v>
      </c>
      <c r="S175" s="179" t="s">
        <v>299</v>
      </c>
      <c r="T175" s="180" t="s">
        <v>534</v>
      </c>
      <c r="U175" s="162">
        <v>0.12</v>
      </c>
      <c r="V175" s="162">
        <f>ROUND(E175*U175,2)</f>
        <v>1.68</v>
      </c>
      <c r="W175" s="162"/>
      <c r="X175" s="162" t="s">
        <v>301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303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2">
      <c r="A176" s="159"/>
      <c r="B176" s="160"/>
      <c r="C176" s="204" t="s">
        <v>947</v>
      </c>
      <c r="D176" s="203"/>
      <c r="E176" s="203"/>
      <c r="F176" s="203"/>
      <c r="G176" s="203"/>
      <c r="H176" s="162"/>
      <c r="I176" s="162"/>
      <c r="J176" s="162"/>
      <c r="K176" s="162"/>
      <c r="L176" s="162"/>
      <c r="M176" s="162"/>
      <c r="N176" s="161"/>
      <c r="O176" s="161"/>
      <c r="P176" s="161"/>
      <c r="Q176" s="161"/>
      <c r="R176" s="162"/>
      <c r="S176" s="162"/>
      <c r="T176" s="162"/>
      <c r="U176" s="162"/>
      <c r="V176" s="162"/>
      <c r="W176" s="162"/>
      <c r="X176" s="162"/>
      <c r="Y176" s="162"/>
      <c r="Z176" s="152"/>
      <c r="AA176" s="152"/>
      <c r="AB176" s="152"/>
      <c r="AC176" s="152"/>
      <c r="AD176" s="152"/>
      <c r="AE176" s="152"/>
      <c r="AF176" s="152"/>
      <c r="AG176" s="152" t="s">
        <v>305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74">
        <v>72</v>
      </c>
      <c r="B177" s="175" t="s">
        <v>948</v>
      </c>
      <c r="C177" s="194" t="s">
        <v>949</v>
      </c>
      <c r="D177" s="176" t="s">
        <v>449</v>
      </c>
      <c r="E177" s="177">
        <v>14</v>
      </c>
      <c r="F177" s="178"/>
      <c r="G177" s="179">
        <f>ROUND(E177*F177,2)</f>
        <v>0</v>
      </c>
      <c r="H177" s="178">
        <v>27.58</v>
      </c>
      <c r="I177" s="179">
        <f>ROUND(E177*H177,2)</f>
        <v>386.12</v>
      </c>
      <c r="J177" s="178">
        <v>22.92</v>
      </c>
      <c r="K177" s="179">
        <f>ROUND(E177*J177,2)</f>
        <v>320.88</v>
      </c>
      <c r="L177" s="179">
        <v>21</v>
      </c>
      <c r="M177" s="179">
        <f>G177*(1+L177/100)</f>
        <v>0</v>
      </c>
      <c r="N177" s="177">
        <v>0</v>
      </c>
      <c r="O177" s="177">
        <f>ROUND(E177*N177,2)</f>
        <v>0</v>
      </c>
      <c r="P177" s="177">
        <v>0</v>
      </c>
      <c r="Q177" s="177">
        <f>ROUND(E177*P177,2)</f>
        <v>0</v>
      </c>
      <c r="R177" s="179" t="s">
        <v>455</v>
      </c>
      <c r="S177" s="179" t="s">
        <v>299</v>
      </c>
      <c r="T177" s="180" t="s">
        <v>534</v>
      </c>
      <c r="U177" s="162">
        <v>3.6999999999999998E-2</v>
      </c>
      <c r="V177" s="162">
        <f>ROUND(E177*U177,2)</f>
        <v>0.52</v>
      </c>
      <c r="W177" s="162"/>
      <c r="X177" s="162" t="s">
        <v>301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303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2">
      <c r="A178" s="159"/>
      <c r="B178" s="160"/>
      <c r="C178" s="204" t="s">
        <v>950</v>
      </c>
      <c r="D178" s="203"/>
      <c r="E178" s="203"/>
      <c r="F178" s="203"/>
      <c r="G178" s="203"/>
      <c r="H178" s="162"/>
      <c r="I178" s="162"/>
      <c r="J178" s="162"/>
      <c r="K178" s="162"/>
      <c r="L178" s="162"/>
      <c r="M178" s="162"/>
      <c r="N178" s="161"/>
      <c r="O178" s="161"/>
      <c r="P178" s="161"/>
      <c r="Q178" s="161"/>
      <c r="R178" s="162"/>
      <c r="S178" s="162"/>
      <c r="T178" s="162"/>
      <c r="U178" s="162"/>
      <c r="V178" s="162"/>
      <c r="W178" s="162"/>
      <c r="X178" s="162"/>
      <c r="Y178" s="162"/>
      <c r="Z178" s="152"/>
      <c r="AA178" s="152"/>
      <c r="AB178" s="152"/>
      <c r="AC178" s="152"/>
      <c r="AD178" s="152"/>
      <c r="AE178" s="152"/>
      <c r="AF178" s="152"/>
      <c r="AG178" s="152" t="s">
        <v>305</v>
      </c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ht="14">
      <c r="A179" s="167" t="s">
        <v>293</v>
      </c>
      <c r="B179" s="168" t="s">
        <v>227</v>
      </c>
      <c r="C179" s="193" t="s">
        <v>228</v>
      </c>
      <c r="D179" s="169"/>
      <c r="E179" s="170"/>
      <c r="F179" s="171"/>
      <c r="G179" s="171">
        <f>SUMIF(AG180:AG181,"&lt;&gt;NOR",G180:G181)</f>
        <v>0</v>
      </c>
      <c r="H179" s="171"/>
      <c r="I179" s="171">
        <f>SUM(I180:I181)</f>
        <v>0</v>
      </c>
      <c r="J179" s="171"/>
      <c r="K179" s="171">
        <f>SUM(K180:K181)</f>
        <v>32740.26</v>
      </c>
      <c r="L179" s="171"/>
      <c r="M179" s="171">
        <f>SUM(M180:M181)</f>
        <v>0</v>
      </c>
      <c r="N179" s="170"/>
      <c r="O179" s="170">
        <f>SUM(O180:O181)</f>
        <v>0</v>
      </c>
      <c r="P179" s="170"/>
      <c r="Q179" s="170">
        <f>SUM(Q180:Q181)</f>
        <v>0</v>
      </c>
      <c r="R179" s="171"/>
      <c r="S179" s="171"/>
      <c r="T179" s="172"/>
      <c r="U179" s="166"/>
      <c r="V179" s="166">
        <f>SUM(V180:V181)</f>
        <v>62.38</v>
      </c>
      <c r="W179" s="166"/>
      <c r="X179" s="166"/>
      <c r="Y179" s="166"/>
      <c r="AG179" t="s">
        <v>294</v>
      </c>
    </row>
    <row r="180" spans="1:60" outlineLevel="1">
      <c r="A180" s="174">
        <v>73</v>
      </c>
      <c r="B180" s="175" t="s">
        <v>786</v>
      </c>
      <c r="C180" s="194" t="s">
        <v>787</v>
      </c>
      <c r="D180" s="176" t="s">
        <v>344</v>
      </c>
      <c r="E180" s="177">
        <v>294.95728000000003</v>
      </c>
      <c r="F180" s="178"/>
      <c r="G180" s="179">
        <f>ROUND(E180*F180,2)</f>
        <v>0</v>
      </c>
      <c r="H180" s="178">
        <v>0</v>
      </c>
      <c r="I180" s="179">
        <f>ROUND(E180*H180,2)</f>
        <v>0</v>
      </c>
      <c r="J180" s="178">
        <v>111</v>
      </c>
      <c r="K180" s="179">
        <f>ROUND(E180*J180,2)</f>
        <v>32740.26</v>
      </c>
      <c r="L180" s="179">
        <v>21</v>
      </c>
      <c r="M180" s="179">
        <f>G180*(1+L180/100)</f>
        <v>0</v>
      </c>
      <c r="N180" s="177">
        <v>0</v>
      </c>
      <c r="O180" s="177">
        <f>ROUND(E180*N180,2)</f>
        <v>0</v>
      </c>
      <c r="P180" s="177">
        <v>0</v>
      </c>
      <c r="Q180" s="177">
        <f>ROUND(E180*P180,2)</f>
        <v>0</v>
      </c>
      <c r="R180" s="179" t="s">
        <v>531</v>
      </c>
      <c r="S180" s="179" t="s">
        <v>299</v>
      </c>
      <c r="T180" s="180" t="s">
        <v>534</v>
      </c>
      <c r="U180" s="162">
        <v>0.21149999999999999</v>
      </c>
      <c r="V180" s="162">
        <f>ROUND(E180*U180,2)</f>
        <v>62.38</v>
      </c>
      <c r="W180" s="162"/>
      <c r="X180" s="162" t="s">
        <v>788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789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ht="12.75" customHeight="1" outlineLevel="2">
      <c r="A181" s="159"/>
      <c r="B181" s="160"/>
      <c r="C181" s="204" t="s">
        <v>790</v>
      </c>
      <c r="D181" s="203"/>
      <c r="E181" s="203"/>
      <c r="F181" s="203"/>
      <c r="G181" s="203"/>
      <c r="H181" s="162"/>
      <c r="I181" s="162"/>
      <c r="J181" s="162"/>
      <c r="K181" s="162"/>
      <c r="L181" s="162"/>
      <c r="M181" s="162"/>
      <c r="N181" s="161"/>
      <c r="O181" s="161"/>
      <c r="P181" s="161"/>
      <c r="Q181" s="161"/>
      <c r="R181" s="162"/>
      <c r="S181" s="162"/>
      <c r="T181" s="162"/>
      <c r="U181" s="162"/>
      <c r="V181" s="162"/>
      <c r="W181" s="162"/>
      <c r="X181" s="162"/>
      <c r="Y181" s="162"/>
      <c r="Z181" s="152"/>
      <c r="AA181" s="152"/>
      <c r="AB181" s="152"/>
      <c r="AC181" s="152"/>
      <c r="AD181" s="152"/>
      <c r="AE181" s="152"/>
      <c r="AF181" s="152"/>
      <c r="AG181" s="152" t="s">
        <v>305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ht="14">
      <c r="A182" s="167" t="s">
        <v>293</v>
      </c>
      <c r="B182" s="168" t="s">
        <v>229</v>
      </c>
      <c r="C182" s="193" t="s">
        <v>230</v>
      </c>
      <c r="D182" s="169"/>
      <c r="E182" s="170"/>
      <c r="F182" s="171"/>
      <c r="G182" s="171">
        <f>SUMIF(AG183:AG191,"&lt;&gt;NOR",G183:G191)</f>
        <v>0</v>
      </c>
      <c r="H182" s="171"/>
      <c r="I182" s="171">
        <f>SUM(I183:I191)</f>
        <v>0</v>
      </c>
      <c r="J182" s="171"/>
      <c r="K182" s="171">
        <f>SUM(K183:K191)</f>
        <v>29665.79</v>
      </c>
      <c r="L182" s="171"/>
      <c r="M182" s="171">
        <f>SUM(M183:M191)</f>
        <v>0</v>
      </c>
      <c r="N182" s="170"/>
      <c r="O182" s="170">
        <f>SUM(O183:O191)</f>
        <v>0</v>
      </c>
      <c r="P182" s="170"/>
      <c r="Q182" s="170">
        <f>SUM(Q183:Q191)</f>
        <v>0</v>
      </c>
      <c r="R182" s="171"/>
      <c r="S182" s="171"/>
      <c r="T182" s="172"/>
      <c r="U182" s="166"/>
      <c r="V182" s="166">
        <f>SUM(V183:V191)</f>
        <v>11.08</v>
      </c>
      <c r="W182" s="166"/>
      <c r="X182" s="166"/>
      <c r="Y182" s="166"/>
      <c r="AG182" t="s">
        <v>294</v>
      </c>
    </row>
    <row r="183" spans="1:60" outlineLevel="1">
      <c r="A183" s="182">
        <v>74</v>
      </c>
      <c r="B183" s="183" t="s">
        <v>955</v>
      </c>
      <c r="C183" s="196" t="s">
        <v>956</v>
      </c>
      <c r="D183" s="184" t="s">
        <v>344</v>
      </c>
      <c r="E183" s="185">
        <v>37.799999999999997</v>
      </c>
      <c r="F183" s="186"/>
      <c r="G183" s="187">
        <f>ROUND(E183*F183,2)</f>
        <v>0</v>
      </c>
      <c r="H183" s="186">
        <v>0</v>
      </c>
      <c r="I183" s="187">
        <f>ROUND(E183*H183,2)</f>
        <v>0</v>
      </c>
      <c r="J183" s="186">
        <v>30.5</v>
      </c>
      <c r="K183" s="187">
        <f>ROUND(E183*J183,2)</f>
        <v>1152.9000000000001</v>
      </c>
      <c r="L183" s="187">
        <v>21</v>
      </c>
      <c r="M183" s="187">
        <f>G183*(1+L183/100)</f>
        <v>0</v>
      </c>
      <c r="N183" s="185">
        <v>0</v>
      </c>
      <c r="O183" s="185">
        <f>ROUND(E183*N183,2)</f>
        <v>0</v>
      </c>
      <c r="P183" s="185">
        <v>0</v>
      </c>
      <c r="Q183" s="185">
        <f>ROUND(E183*P183,2)</f>
        <v>0</v>
      </c>
      <c r="R183" s="187" t="s">
        <v>455</v>
      </c>
      <c r="S183" s="187" t="s">
        <v>299</v>
      </c>
      <c r="T183" s="188" t="s">
        <v>534</v>
      </c>
      <c r="U183" s="162">
        <v>0.01</v>
      </c>
      <c r="V183" s="162">
        <f>ROUND(E183*U183,2)</f>
        <v>0.38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391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>
      <c r="A184" s="174">
        <v>75</v>
      </c>
      <c r="B184" s="175" t="s">
        <v>957</v>
      </c>
      <c r="C184" s="194" t="s">
        <v>958</v>
      </c>
      <c r="D184" s="176" t="s">
        <v>344</v>
      </c>
      <c r="E184" s="177">
        <v>1096.2</v>
      </c>
      <c r="F184" s="178"/>
      <c r="G184" s="179">
        <f>ROUND(E184*F184,2)</f>
        <v>0</v>
      </c>
      <c r="H184" s="178">
        <v>0</v>
      </c>
      <c r="I184" s="179">
        <f>ROUND(E184*H184,2)</f>
        <v>0</v>
      </c>
      <c r="J184" s="178">
        <v>7.4</v>
      </c>
      <c r="K184" s="179">
        <f>ROUND(E184*J184,2)</f>
        <v>8111.88</v>
      </c>
      <c r="L184" s="179">
        <v>21</v>
      </c>
      <c r="M184" s="179">
        <f>G184*(1+L184/100)</f>
        <v>0</v>
      </c>
      <c r="N184" s="177">
        <v>0</v>
      </c>
      <c r="O184" s="177">
        <f>ROUND(E184*N184,2)</f>
        <v>0</v>
      </c>
      <c r="P184" s="177">
        <v>0</v>
      </c>
      <c r="Q184" s="177">
        <f>ROUND(E184*P184,2)</f>
        <v>0</v>
      </c>
      <c r="R184" s="179" t="s">
        <v>455</v>
      </c>
      <c r="S184" s="179" t="s">
        <v>299</v>
      </c>
      <c r="T184" s="180" t="s">
        <v>534</v>
      </c>
      <c r="U184" s="162">
        <v>0</v>
      </c>
      <c r="V184" s="162">
        <f>ROUND(E184*U184,2)</f>
        <v>0</v>
      </c>
      <c r="W184" s="162"/>
      <c r="X184" s="162" t="s">
        <v>301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391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2">
      <c r="A185" s="159"/>
      <c r="B185" s="160"/>
      <c r="C185" s="195" t="s">
        <v>2365</v>
      </c>
      <c r="D185" s="164"/>
      <c r="E185" s="165">
        <v>1096.2</v>
      </c>
      <c r="F185" s="162"/>
      <c r="G185" s="162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62"/>
      <c r="Z185" s="152"/>
      <c r="AA185" s="152"/>
      <c r="AB185" s="152"/>
      <c r="AC185" s="152"/>
      <c r="AD185" s="152"/>
      <c r="AE185" s="152"/>
      <c r="AF185" s="152"/>
      <c r="AG185" s="152" t="s">
        <v>315</v>
      </c>
      <c r="AH185" s="152">
        <v>0</v>
      </c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>
      <c r="A186" s="182">
        <v>76</v>
      </c>
      <c r="B186" s="183" t="s">
        <v>963</v>
      </c>
      <c r="C186" s="196" t="s">
        <v>964</v>
      </c>
      <c r="D186" s="184" t="s">
        <v>344</v>
      </c>
      <c r="E186" s="185">
        <v>32.5</v>
      </c>
      <c r="F186" s="186"/>
      <c r="G186" s="187">
        <f>ROUND(E186*F186,2)</f>
        <v>0</v>
      </c>
      <c r="H186" s="186">
        <v>0</v>
      </c>
      <c r="I186" s="187">
        <f>ROUND(E186*H186,2)</f>
        <v>0</v>
      </c>
      <c r="J186" s="186">
        <v>174</v>
      </c>
      <c r="K186" s="187">
        <f>ROUND(E186*J186,2)</f>
        <v>5655</v>
      </c>
      <c r="L186" s="187">
        <v>21</v>
      </c>
      <c r="M186" s="187">
        <f>G186*(1+L186/100)</f>
        <v>0</v>
      </c>
      <c r="N186" s="185">
        <v>0</v>
      </c>
      <c r="O186" s="185">
        <f>ROUND(E186*N186,2)</f>
        <v>0</v>
      </c>
      <c r="P186" s="185">
        <v>0</v>
      </c>
      <c r="Q186" s="185">
        <f>ROUND(E186*P186,2)</f>
        <v>0</v>
      </c>
      <c r="R186" s="187" t="s">
        <v>965</v>
      </c>
      <c r="S186" s="187" t="s">
        <v>966</v>
      </c>
      <c r="T186" s="188" t="s">
        <v>534</v>
      </c>
      <c r="U186" s="162">
        <v>0</v>
      </c>
      <c r="V186" s="162">
        <f>ROUND(E186*U186,2)</f>
        <v>0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391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ht="24" outlineLevel="1">
      <c r="A187" s="182">
        <v>77</v>
      </c>
      <c r="B187" s="183" t="s">
        <v>967</v>
      </c>
      <c r="C187" s="196" t="s">
        <v>968</v>
      </c>
      <c r="D187" s="184" t="s">
        <v>344</v>
      </c>
      <c r="E187" s="185">
        <v>5.3</v>
      </c>
      <c r="F187" s="186"/>
      <c r="G187" s="187">
        <f>ROUND(E187*F187,2)</f>
        <v>0</v>
      </c>
      <c r="H187" s="186">
        <v>0</v>
      </c>
      <c r="I187" s="187">
        <f>ROUND(E187*H187,2)</f>
        <v>0</v>
      </c>
      <c r="J187" s="186">
        <v>1758.1</v>
      </c>
      <c r="K187" s="187">
        <f>ROUND(E187*J187,2)</f>
        <v>9317.93</v>
      </c>
      <c r="L187" s="187">
        <v>21</v>
      </c>
      <c r="M187" s="187">
        <f>G187*(1+L187/100)</f>
        <v>0</v>
      </c>
      <c r="N187" s="185">
        <v>0</v>
      </c>
      <c r="O187" s="185">
        <f>ROUND(E187*N187,2)</f>
        <v>0</v>
      </c>
      <c r="P187" s="185">
        <v>0</v>
      </c>
      <c r="Q187" s="185">
        <f>ROUND(E187*P187,2)</f>
        <v>0</v>
      </c>
      <c r="R187" s="187" t="s">
        <v>965</v>
      </c>
      <c r="S187" s="187" t="s">
        <v>346</v>
      </c>
      <c r="T187" s="188" t="s">
        <v>534</v>
      </c>
      <c r="U187" s="162">
        <v>0</v>
      </c>
      <c r="V187" s="162">
        <f>ROUND(E187*U187,2)</f>
        <v>0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391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1">
      <c r="A188" s="174">
        <v>78</v>
      </c>
      <c r="B188" s="175" t="s">
        <v>959</v>
      </c>
      <c r="C188" s="194" t="s">
        <v>960</v>
      </c>
      <c r="D188" s="176" t="s">
        <v>344</v>
      </c>
      <c r="E188" s="177">
        <v>37.799999999999997</v>
      </c>
      <c r="F188" s="178"/>
      <c r="G188" s="179">
        <f>ROUND(E188*F188,2)</f>
        <v>0</v>
      </c>
      <c r="H188" s="178">
        <v>0</v>
      </c>
      <c r="I188" s="179">
        <f>ROUND(E188*H188,2)</f>
        <v>0</v>
      </c>
      <c r="J188" s="178">
        <v>8.1</v>
      </c>
      <c r="K188" s="179">
        <f>ROUND(E188*J188,2)</f>
        <v>306.18</v>
      </c>
      <c r="L188" s="179">
        <v>21</v>
      </c>
      <c r="M188" s="179">
        <f>G188*(1+L188/100)</f>
        <v>0</v>
      </c>
      <c r="N188" s="177">
        <v>0</v>
      </c>
      <c r="O188" s="177">
        <f>ROUND(E188*N188,2)</f>
        <v>0</v>
      </c>
      <c r="P188" s="177">
        <v>0</v>
      </c>
      <c r="Q188" s="177">
        <f>ROUND(E188*P188,2)</f>
        <v>0</v>
      </c>
      <c r="R188" s="179" t="s">
        <v>961</v>
      </c>
      <c r="S188" s="179" t="s">
        <v>299</v>
      </c>
      <c r="T188" s="180" t="s">
        <v>534</v>
      </c>
      <c r="U188" s="162">
        <v>6.0000000000000001E-3</v>
      </c>
      <c r="V188" s="162">
        <f>ROUND(E188*U188,2)</f>
        <v>0.23</v>
      </c>
      <c r="W188" s="162"/>
      <c r="X188" s="162" t="s">
        <v>301</v>
      </c>
      <c r="Y188" s="162" t="s">
        <v>302</v>
      </c>
      <c r="Z188" s="152"/>
      <c r="AA188" s="152"/>
      <c r="AB188" s="152"/>
      <c r="AC188" s="152"/>
      <c r="AD188" s="152"/>
      <c r="AE188" s="152"/>
      <c r="AF188" s="152"/>
      <c r="AG188" s="152" t="s">
        <v>391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outlineLevel="2">
      <c r="A189" s="159"/>
      <c r="B189" s="160"/>
      <c r="C189" s="204" t="s">
        <v>962</v>
      </c>
      <c r="D189" s="203"/>
      <c r="E189" s="203"/>
      <c r="F189" s="203"/>
      <c r="G189" s="203"/>
      <c r="H189" s="162"/>
      <c r="I189" s="162"/>
      <c r="J189" s="162"/>
      <c r="K189" s="162"/>
      <c r="L189" s="162"/>
      <c r="M189" s="162"/>
      <c r="N189" s="161"/>
      <c r="O189" s="161"/>
      <c r="P189" s="161"/>
      <c r="Q189" s="161"/>
      <c r="R189" s="162"/>
      <c r="S189" s="162"/>
      <c r="T189" s="162"/>
      <c r="U189" s="162"/>
      <c r="V189" s="162"/>
      <c r="W189" s="162"/>
      <c r="X189" s="162"/>
      <c r="Y189" s="162"/>
      <c r="Z189" s="152"/>
      <c r="AA189" s="152"/>
      <c r="AB189" s="152"/>
      <c r="AC189" s="152"/>
      <c r="AD189" s="152"/>
      <c r="AE189" s="152"/>
      <c r="AF189" s="152"/>
      <c r="AG189" s="152" t="s">
        <v>305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ht="24" outlineLevel="1">
      <c r="A190" s="174">
        <v>79</v>
      </c>
      <c r="B190" s="175" t="s">
        <v>951</v>
      </c>
      <c r="C190" s="194" t="s">
        <v>952</v>
      </c>
      <c r="D190" s="176" t="s">
        <v>344</v>
      </c>
      <c r="E190" s="177">
        <v>37.799999999999997</v>
      </c>
      <c r="F190" s="178"/>
      <c r="G190" s="179">
        <f>ROUND(E190*F190,2)</f>
        <v>0</v>
      </c>
      <c r="H190" s="178">
        <v>0</v>
      </c>
      <c r="I190" s="179">
        <f>ROUND(E190*H190,2)</f>
        <v>0</v>
      </c>
      <c r="J190" s="178">
        <v>135.5</v>
      </c>
      <c r="K190" s="179">
        <f>ROUND(E190*J190,2)</f>
        <v>5121.8999999999996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 t="s">
        <v>953</v>
      </c>
      <c r="S190" s="179" t="s">
        <v>299</v>
      </c>
      <c r="T190" s="180" t="s">
        <v>534</v>
      </c>
      <c r="U190" s="162">
        <v>0.27700000000000002</v>
      </c>
      <c r="V190" s="162">
        <f>ROUND(E190*U190,2)</f>
        <v>10.47</v>
      </c>
      <c r="W190" s="162"/>
      <c r="X190" s="162" t="s">
        <v>301</v>
      </c>
      <c r="Y190" s="162" t="s">
        <v>302</v>
      </c>
      <c r="Z190" s="152"/>
      <c r="AA190" s="152"/>
      <c r="AB190" s="152"/>
      <c r="AC190" s="152"/>
      <c r="AD190" s="152"/>
      <c r="AE190" s="152"/>
      <c r="AF190" s="152"/>
      <c r="AG190" s="152" t="s">
        <v>391</v>
      </c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outlineLevel="2">
      <c r="A191" s="159"/>
      <c r="B191" s="160"/>
      <c r="C191" s="204" t="s">
        <v>954</v>
      </c>
      <c r="D191" s="203"/>
      <c r="E191" s="203"/>
      <c r="F191" s="203"/>
      <c r="G191" s="203"/>
      <c r="H191" s="162"/>
      <c r="I191" s="162"/>
      <c r="J191" s="162"/>
      <c r="K191" s="162"/>
      <c r="L191" s="162"/>
      <c r="M191" s="162"/>
      <c r="N191" s="161"/>
      <c r="O191" s="161"/>
      <c r="P191" s="161"/>
      <c r="Q191" s="161"/>
      <c r="R191" s="162"/>
      <c r="S191" s="162"/>
      <c r="T191" s="162"/>
      <c r="U191" s="162"/>
      <c r="V191" s="162"/>
      <c r="W191" s="162"/>
      <c r="X191" s="162"/>
      <c r="Y191" s="162"/>
      <c r="Z191" s="152"/>
      <c r="AA191" s="152"/>
      <c r="AB191" s="152"/>
      <c r="AC191" s="152"/>
      <c r="AD191" s="152"/>
      <c r="AE191" s="152"/>
      <c r="AF191" s="152"/>
      <c r="AG191" s="152" t="s">
        <v>305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>
      <c r="A192" s="3"/>
      <c r="B192" s="4"/>
      <c r="C192" s="197"/>
      <c r="D192" s="6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AE192">
        <v>12</v>
      </c>
      <c r="AF192">
        <v>21</v>
      </c>
      <c r="AG192" t="s">
        <v>279</v>
      </c>
    </row>
    <row r="193" spans="1:33">
      <c r="A193" s="155"/>
      <c r="B193" s="156" t="s">
        <v>29</v>
      </c>
      <c r="C193" s="198"/>
      <c r="D193" s="157"/>
      <c r="E193" s="158"/>
      <c r="F193" s="158"/>
      <c r="G193" s="173">
        <f>G8+G97+G103+G108+G155+G172+G179+G182</f>
        <v>0</v>
      </c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AE193">
        <f>SUMIF(L7:L191,AE192,G7:G191)</f>
        <v>0</v>
      </c>
      <c r="AF193">
        <f>SUMIF(L7:L191,AF192,G7:G191)</f>
        <v>0</v>
      </c>
      <c r="AG193" t="s">
        <v>666</v>
      </c>
    </row>
    <row r="194" spans="1:33">
      <c r="C194" s="199"/>
      <c r="D194" s="10"/>
      <c r="AG194" t="s">
        <v>667</v>
      </c>
    </row>
    <row r="195" spans="1:33">
      <c r="D195" s="10"/>
    </row>
    <row r="196" spans="1:33">
      <c r="D196" s="10"/>
    </row>
    <row r="197" spans="1:33">
      <c r="D197" s="10"/>
    </row>
    <row r="198" spans="1:33">
      <c r="D198" s="10"/>
    </row>
    <row r="199" spans="1:33">
      <c r="D199" s="10"/>
    </row>
    <row r="200" spans="1:33">
      <c r="D200" s="10"/>
    </row>
    <row r="201" spans="1:33">
      <c r="D201" s="10"/>
    </row>
    <row r="202" spans="1:33">
      <c r="D202" s="10"/>
    </row>
    <row r="203" spans="1:33">
      <c r="D203" s="10"/>
    </row>
    <row r="204" spans="1:33">
      <c r="D204" s="10"/>
    </row>
    <row r="205" spans="1:33">
      <c r="D205" s="10"/>
    </row>
    <row r="206" spans="1:33">
      <c r="D206" s="10"/>
    </row>
    <row r="207" spans="1:33">
      <c r="D207" s="10"/>
    </row>
    <row r="208" spans="1:33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List39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56</v>
      </c>
      <c r="C4" s="277" t="s">
        <v>105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55000</v>
      </c>
      <c r="L8" s="171"/>
      <c r="M8" s="171">
        <f>SUM(M9:M34)</f>
        <v>0</v>
      </c>
      <c r="N8" s="170"/>
      <c r="O8" s="170">
        <f>SUM(O9:O34)</f>
        <v>0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4" si="0">ROUND(E9*F9,2)</f>
        <v>0</v>
      </c>
      <c r="H9" s="186">
        <v>0</v>
      </c>
      <c r="I9" s="187">
        <f t="shared" ref="I9:I34" si="1">ROUND(E9*H9,2)</f>
        <v>0</v>
      </c>
      <c r="J9" s="186">
        <v>2750</v>
      </c>
      <c r="K9" s="187">
        <f t="shared" ref="K9:K34" si="2">ROUND(E9*J9,2)</f>
        <v>2750</v>
      </c>
      <c r="L9" s="187">
        <v>21</v>
      </c>
      <c r="M9" s="187">
        <f t="shared" ref="M9:M34" si="3">G9*(1+L9/100)</f>
        <v>0</v>
      </c>
      <c r="N9" s="185">
        <v>0</v>
      </c>
      <c r="O9" s="185">
        <f t="shared" ref="O9:O34" si="4">ROUND(E9*N9,2)</f>
        <v>0</v>
      </c>
      <c r="P9" s="185">
        <v>0</v>
      </c>
      <c r="Q9" s="185">
        <f t="shared" ref="Q9:Q3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4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825</v>
      </c>
      <c r="K10" s="187">
        <f t="shared" si="2"/>
        <v>825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825</v>
      </c>
      <c r="K11" s="187">
        <f t="shared" si="2"/>
        <v>825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52</v>
      </c>
      <c r="C12" s="191" t="s">
        <v>2174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825</v>
      </c>
      <c r="K12" s="187">
        <f t="shared" si="2"/>
        <v>825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54</v>
      </c>
      <c r="C13" s="196" t="s">
        <v>2175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2750</v>
      </c>
      <c r="K13" s="187">
        <f t="shared" si="2"/>
        <v>2750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83</v>
      </c>
      <c r="C14" s="191" t="s">
        <v>2176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825</v>
      </c>
      <c r="K14" s="187">
        <f t="shared" si="2"/>
        <v>825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99</v>
      </c>
      <c r="C15" s="196" t="s">
        <v>2177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825</v>
      </c>
      <c r="K15" s="187">
        <f t="shared" si="2"/>
        <v>825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2178</v>
      </c>
      <c r="C16" s="196" t="s">
        <v>2179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825</v>
      </c>
      <c r="K16" s="187">
        <f t="shared" si="2"/>
        <v>825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2180</v>
      </c>
      <c r="C17" s="191" t="s">
        <v>2181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825</v>
      </c>
      <c r="K17" s="187">
        <f t="shared" si="2"/>
        <v>825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2123</v>
      </c>
      <c r="C18" s="196" t="s">
        <v>2182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825</v>
      </c>
      <c r="K18" s="187">
        <f t="shared" si="2"/>
        <v>825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2124</v>
      </c>
      <c r="C19" s="196" t="s">
        <v>2183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825</v>
      </c>
      <c r="K19" s="187">
        <f t="shared" si="2"/>
        <v>825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2125</v>
      </c>
      <c r="C20" s="191" t="s">
        <v>2184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825</v>
      </c>
      <c r="K20" s="187">
        <f t="shared" si="2"/>
        <v>825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2126</v>
      </c>
      <c r="C21" s="196" t="s">
        <v>2185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1375</v>
      </c>
      <c r="K21" s="187">
        <f t="shared" si="2"/>
        <v>1375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2127</v>
      </c>
      <c r="C22" s="196" t="s">
        <v>2186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9625</v>
      </c>
      <c r="K22" s="187">
        <f t="shared" si="2"/>
        <v>9625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2128</v>
      </c>
      <c r="C23" s="191" t="s">
        <v>2187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2750</v>
      </c>
      <c r="K23" s="187">
        <f t="shared" si="2"/>
        <v>2750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2129</v>
      </c>
      <c r="C24" s="196" t="s">
        <v>2188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4125</v>
      </c>
      <c r="K24" s="187">
        <f t="shared" si="2"/>
        <v>4125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2130</v>
      </c>
      <c r="C25" s="191" t="s">
        <v>1798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4125</v>
      </c>
      <c r="K25" s="187">
        <f t="shared" si="2"/>
        <v>4125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2131</v>
      </c>
      <c r="C26" s="196" t="s">
        <v>2189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825</v>
      </c>
      <c r="K26" s="187">
        <f t="shared" si="2"/>
        <v>825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2132</v>
      </c>
      <c r="C27" s="191" t="s">
        <v>2190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1375</v>
      </c>
      <c r="K27" s="187">
        <f t="shared" si="2"/>
        <v>1375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2133</v>
      </c>
      <c r="C28" s="196" t="s">
        <v>2191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825</v>
      </c>
      <c r="K28" s="187">
        <f t="shared" si="2"/>
        <v>825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2134</v>
      </c>
      <c r="C29" s="196" t="s">
        <v>2192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825</v>
      </c>
      <c r="K29" s="187">
        <f t="shared" si="2"/>
        <v>825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2135</v>
      </c>
      <c r="C30" s="196" t="s">
        <v>2193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825</v>
      </c>
      <c r="K30" s="187">
        <f t="shared" si="2"/>
        <v>825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2137</v>
      </c>
      <c r="C31" s="196" t="s">
        <v>2194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825</v>
      </c>
      <c r="K31" s="187">
        <f t="shared" si="2"/>
        <v>825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2138</v>
      </c>
      <c r="C32" s="191" t="s">
        <v>2196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4125</v>
      </c>
      <c r="K32" s="187">
        <f t="shared" si="2"/>
        <v>4125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2139</v>
      </c>
      <c r="C33" s="196" t="s">
        <v>2197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1375</v>
      </c>
      <c r="K33" s="187">
        <f t="shared" si="2"/>
        <v>1375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26</v>
      </c>
      <c r="B34" s="175" t="s">
        <v>2140</v>
      </c>
      <c r="C34" s="194" t="s">
        <v>2198</v>
      </c>
      <c r="D34" s="176" t="s">
        <v>382</v>
      </c>
      <c r="E34" s="177">
        <v>1</v>
      </c>
      <c r="F34" s="178"/>
      <c r="G34" s="179">
        <f t="shared" si="0"/>
        <v>0</v>
      </c>
      <c r="H34" s="178">
        <v>0</v>
      </c>
      <c r="I34" s="179">
        <f t="shared" si="1"/>
        <v>0</v>
      </c>
      <c r="J34" s="178">
        <v>8250</v>
      </c>
      <c r="K34" s="179">
        <f t="shared" si="2"/>
        <v>8250</v>
      </c>
      <c r="L34" s="179">
        <v>21</v>
      </c>
      <c r="M34" s="179">
        <f t="shared" si="3"/>
        <v>0</v>
      </c>
      <c r="N34" s="177">
        <v>0</v>
      </c>
      <c r="O34" s="177">
        <f t="shared" si="4"/>
        <v>0</v>
      </c>
      <c r="P34" s="177">
        <v>0</v>
      </c>
      <c r="Q34" s="177">
        <f t="shared" si="5"/>
        <v>0</v>
      </c>
      <c r="R34" s="179"/>
      <c r="S34" s="179" t="s">
        <v>383</v>
      </c>
      <c r="T34" s="180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>
      <c r="A35" s="3"/>
      <c r="B35" s="4"/>
      <c r="C35" s="19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279</v>
      </c>
    </row>
    <row r="36" spans="1:60">
      <c r="A36" s="155"/>
      <c r="B36" s="156" t="s">
        <v>29</v>
      </c>
      <c r="C36" s="198"/>
      <c r="D36" s="157"/>
      <c r="E36" s="158"/>
      <c r="F36" s="158"/>
      <c r="G36" s="173">
        <f>G8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666</v>
      </c>
    </row>
    <row r="37" spans="1:60">
      <c r="C37" s="199"/>
      <c r="D37" s="10"/>
      <c r="AG37" t="s">
        <v>667</v>
      </c>
    </row>
    <row r="38" spans="1:60">
      <c r="D38" s="10"/>
    </row>
    <row r="39" spans="1:60">
      <c r="D39" s="10"/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List40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50</v>
      </c>
      <c r="C4" s="277" t="s">
        <v>106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SUMIF(AG9:AG92,"&lt;&gt;NOR",G9:G92)</f>
        <v>0</v>
      </c>
      <c r="H8" s="171"/>
      <c r="I8" s="171">
        <f>SUM(I9:I92)</f>
        <v>24301.86</v>
      </c>
      <c r="J8" s="171"/>
      <c r="K8" s="171">
        <f>SUM(K9:K92)</f>
        <v>186194.08000000002</v>
      </c>
      <c r="L8" s="171"/>
      <c r="M8" s="171">
        <f>SUM(M9:M92)</f>
        <v>0</v>
      </c>
      <c r="N8" s="170"/>
      <c r="O8" s="170">
        <f>SUM(O9:O92)</f>
        <v>85.62</v>
      </c>
      <c r="P8" s="170"/>
      <c r="Q8" s="170">
        <f>SUM(Q9:Q92)</f>
        <v>80.03</v>
      </c>
      <c r="R8" s="171"/>
      <c r="S8" s="171"/>
      <c r="T8" s="172"/>
      <c r="U8" s="166"/>
      <c r="V8" s="166">
        <f>SUM(V9:V92)</f>
        <v>293.39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2199</v>
      </c>
      <c r="C9" s="194" t="s">
        <v>2200</v>
      </c>
      <c r="D9" s="176" t="s">
        <v>361</v>
      </c>
      <c r="E9" s="177">
        <v>12.6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44.3</v>
      </c>
      <c r="K9" s="179">
        <f>ROUND(E9*J9,2)</f>
        <v>558.17999999999995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2.84</v>
      </c>
      <c r="R9" s="179" t="s">
        <v>455</v>
      </c>
      <c r="S9" s="179" t="s">
        <v>299</v>
      </c>
      <c r="T9" s="180" t="s">
        <v>534</v>
      </c>
      <c r="U9" s="162">
        <v>0.14199999999999999</v>
      </c>
      <c r="V9" s="162">
        <f>ROUND(E9*U9,2)</f>
        <v>1.79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2.75" customHeight="1" outlineLevel="2">
      <c r="A10" s="159"/>
      <c r="B10" s="160"/>
      <c r="C10" s="203" t="s">
        <v>2201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82">
        <v>2</v>
      </c>
      <c r="B11" s="183" t="s">
        <v>805</v>
      </c>
      <c r="C11" s="196" t="s">
        <v>806</v>
      </c>
      <c r="D11" s="184" t="s">
        <v>361</v>
      </c>
      <c r="E11" s="185">
        <v>54</v>
      </c>
      <c r="F11" s="186"/>
      <c r="G11" s="187">
        <f t="shared" ref="G11:G23" si="0">ROUND(E11*F11,2)</f>
        <v>0</v>
      </c>
      <c r="H11" s="186">
        <v>0</v>
      </c>
      <c r="I11" s="187">
        <f t="shared" ref="I11:I23" si="1">ROUND(E11*H11,2)</f>
        <v>0</v>
      </c>
      <c r="J11" s="186">
        <v>12</v>
      </c>
      <c r="K11" s="187">
        <f t="shared" ref="K11:K23" si="2">ROUND(E11*J11,2)</f>
        <v>648</v>
      </c>
      <c r="L11" s="187">
        <v>21</v>
      </c>
      <c r="M11" s="187">
        <f t="shared" ref="M11:M23" si="3">G11*(1+L11/100)</f>
        <v>0</v>
      </c>
      <c r="N11" s="185">
        <v>0</v>
      </c>
      <c r="O11" s="185">
        <f t="shared" ref="O11:O23" si="4">ROUND(E11*N11,2)</f>
        <v>0</v>
      </c>
      <c r="P11" s="185">
        <v>0.11</v>
      </c>
      <c r="Q11" s="185">
        <f t="shared" ref="Q11:Q23" si="5">ROUND(E11*P11,2)</f>
        <v>5.94</v>
      </c>
      <c r="R11" s="187" t="s">
        <v>455</v>
      </c>
      <c r="S11" s="187" t="s">
        <v>299</v>
      </c>
      <c r="T11" s="188" t="s">
        <v>534</v>
      </c>
      <c r="U11" s="162">
        <v>2.5899999999999999E-2</v>
      </c>
      <c r="V11" s="162">
        <f t="shared" ref="V11:V23" si="6">ROUND(E11*U11,2)</f>
        <v>1.4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4" outlineLevel="1">
      <c r="A12" s="182">
        <v>3</v>
      </c>
      <c r="B12" s="183" t="s">
        <v>808</v>
      </c>
      <c r="C12" s="191" t="s">
        <v>809</v>
      </c>
      <c r="D12" s="202" t="s">
        <v>361</v>
      </c>
      <c r="E12" s="185">
        <v>41.4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16.600000000000001</v>
      </c>
      <c r="K12" s="187">
        <f t="shared" si="2"/>
        <v>687.24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0.154</v>
      </c>
      <c r="Q12" s="185">
        <f t="shared" si="5"/>
        <v>6.38</v>
      </c>
      <c r="R12" s="187" t="s">
        <v>455</v>
      </c>
      <c r="S12" s="187" t="s">
        <v>299</v>
      </c>
      <c r="T12" s="188" t="s">
        <v>534</v>
      </c>
      <c r="U12" s="162">
        <v>3.5900000000000001E-2</v>
      </c>
      <c r="V12" s="162">
        <f t="shared" si="6"/>
        <v>1.49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4</v>
      </c>
      <c r="B13" s="183" t="s">
        <v>811</v>
      </c>
      <c r="C13" s="196" t="s">
        <v>812</v>
      </c>
      <c r="D13" s="184" t="s">
        <v>361</v>
      </c>
      <c r="E13" s="185">
        <v>34.200000000000003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18.7</v>
      </c>
      <c r="K13" s="187">
        <f t="shared" si="2"/>
        <v>639.54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0.17599999999999999</v>
      </c>
      <c r="Q13" s="185">
        <f t="shared" si="5"/>
        <v>6.02</v>
      </c>
      <c r="R13" s="187" t="s">
        <v>455</v>
      </c>
      <c r="S13" s="187" t="s">
        <v>299</v>
      </c>
      <c r="T13" s="188" t="s">
        <v>534</v>
      </c>
      <c r="U13" s="162">
        <v>0.04</v>
      </c>
      <c r="V13" s="162">
        <f t="shared" si="6"/>
        <v>1.37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5</v>
      </c>
      <c r="B14" s="183" t="s">
        <v>2202</v>
      </c>
      <c r="C14" s="191" t="s">
        <v>2203</v>
      </c>
      <c r="D14" s="202" t="s">
        <v>361</v>
      </c>
      <c r="E14" s="185">
        <v>12.6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22.7</v>
      </c>
      <c r="K14" s="187">
        <f t="shared" si="2"/>
        <v>286.02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0.22</v>
      </c>
      <c r="Q14" s="185">
        <f t="shared" si="5"/>
        <v>2.77</v>
      </c>
      <c r="R14" s="187" t="s">
        <v>455</v>
      </c>
      <c r="S14" s="187" t="s">
        <v>299</v>
      </c>
      <c r="T14" s="188" t="s">
        <v>534</v>
      </c>
      <c r="U14" s="162">
        <v>4.9000000000000002E-2</v>
      </c>
      <c r="V14" s="162">
        <f t="shared" si="6"/>
        <v>0.62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82">
        <v>6</v>
      </c>
      <c r="B15" s="183" t="s">
        <v>814</v>
      </c>
      <c r="C15" s="196" t="s">
        <v>815</v>
      </c>
      <c r="D15" s="184" t="s">
        <v>361</v>
      </c>
      <c r="E15" s="185">
        <v>27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28</v>
      </c>
      <c r="K15" s="187">
        <f t="shared" si="2"/>
        <v>756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0.33</v>
      </c>
      <c r="Q15" s="185">
        <f t="shared" si="5"/>
        <v>8.91</v>
      </c>
      <c r="R15" s="187" t="s">
        <v>455</v>
      </c>
      <c r="S15" s="187" t="s">
        <v>299</v>
      </c>
      <c r="T15" s="188" t="s">
        <v>534</v>
      </c>
      <c r="U15" s="162">
        <v>0.06</v>
      </c>
      <c r="V15" s="162">
        <f t="shared" si="6"/>
        <v>1.62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7</v>
      </c>
      <c r="B16" s="183" t="s">
        <v>818</v>
      </c>
      <c r="C16" s="196" t="s">
        <v>819</v>
      </c>
      <c r="D16" s="184" t="s">
        <v>361</v>
      </c>
      <c r="E16" s="185">
        <v>12.6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34</v>
      </c>
      <c r="K16" s="187">
        <f t="shared" si="2"/>
        <v>428.4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0.44</v>
      </c>
      <c r="Q16" s="185">
        <f t="shared" si="5"/>
        <v>5.54</v>
      </c>
      <c r="R16" s="187" t="s">
        <v>455</v>
      </c>
      <c r="S16" s="187" t="s">
        <v>299</v>
      </c>
      <c r="T16" s="188" t="s">
        <v>534</v>
      </c>
      <c r="U16" s="162">
        <v>7.2999999999999995E-2</v>
      </c>
      <c r="V16" s="162">
        <f t="shared" si="6"/>
        <v>0.92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8</v>
      </c>
      <c r="B17" s="183" t="s">
        <v>821</v>
      </c>
      <c r="C17" s="191" t="s">
        <v>822</v>
      </c>
      <c r="D17" s="202" t="s">
        <v>361</v>
      </c>
      <c r="E17" s="185">
        <v>54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21.7</v>
      </c>
      <c r="K17" s="187">
        <f t="shared" si="2"/>
        <v>1171.8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0.11</v>
      </c>
      <c r="Q17" s="185">
        <f t="shared" si="5"/>
        <v>5.94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si="6"/>
        <v>2.3199999999999998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823</v>
      </c>
      <c r="C18" s="196" t="s">
        <v>824</v>
      </c>
      <c r="D18" s="184" t="s">
        <v>361</v>
      </c>
      <c r="E18" s="185">
        <v>41.4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27.1</v>
      </c>
      <c r="K18" s="187">
        <f t="shared" si="2"/>
        <v>1121.94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6.38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2.23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2204</v>
      </c>
      <c r="C19" s="196" t="s">
        <v>2205</v>
      </c>
      <c r="D19" s="184" t="s">
        <v>361</v>
      </c>
      <c r="E19" s="185">
        <v>12.6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165.4</v>
      </c>
      <c r="K19" s="187">
        <f t="shared" si="2"/>
        <v>2084.04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0.12</v>
      </c>
      <c r="Q19" s="185">
        <f t="shared" si="5"/>
        <v>1.51</v>
      </c>
      <c r="R19" s="187" t="s">
        <v>455</v>
      </c>
      <c r="S19" s="187" t="s">
        <v>299</v>
      </c>
      <c r="T19" s="188" t="s">
        <v>534</v>
      </c>
      <c r="U19" s="162">
        <v>0.38124999999999998</v>
      </c>
      <c r="V19" s="162">
        <f t="shared" si="6"/>
        <v>4.8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825</v>
      </c>
      <c r="C20" s="191" t="s">
        <v>826</v>
      </c>
      <c r="D20" s="202" t="s">
        <v>361</v>
      </c>
      <c r="E20" s="185">
        <v>34.200000000000003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44.7</v>
      </c>
      <c r="K20" s="187">
        <f t="shared" si="2"/>
        <v>1528.74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0.192</v>
      </c>
      <c r="Q20" s="185">
        <f t="shared" si="5"/>
        <v>6.57</v>
      </c>
      <c r="R20" s="187" t="s">
        <v>455</v>
      </c>
      <c r="S20" s="187" t="s">
        <v>299</v>
      </c>
      <c r="T20" s="188" t="s">
        <v>534</v>
      </c>
      <c r="U20" s="162">
        <v>2.4E-2</v>
      </c>
      <c r="V20" s="162">
        <f t="shared" si="6"/>
        <v>0.82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12</v>
      </c>
      <c r="B21" s="183" t="s">
        <v>827</v>
      </c>
      <c r="C21" s="196" t="s">
        <v>828</v>
      </c>
      <c r="D21" s="184" t="s">
        <v>361</v>
      </c>
      <c r="E21" s="185">
        <v>27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29.8</v>
      </c>
      <c r="K21" s="187">
        <f t="shared" si="2"/>
        <v>804.6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0.38313999999999998</v>
      </c>
      <c r="Q21" s="185">
        <f t="shared" si="5"/>
        <v>10.34</v>
      </c>
      <c r="R21" s="187" t="s">
        <v>455</v>
      </c>
      <c r="S21" s="187" t="s">
        <v>299</v>
      </c>
      <c r="T21" s="188" t="s">
        <v>534</v>
      </c>
      <c r="U21" s="162">
        <v>1.7000000000000001E-2</v>
      </c>
      <c r="V21" s="162">
        <f t="shared" si="6"/>
        <v>0.46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4" outlineLevel="1">
      <c r="A22" s="182">
        <v>13</v>
      </c>
      <c r="B22" s="183" t="s">
        <v>829</v>
      </c>
      <c r="C22" s="196" t="s">
        <v>830</v>
      </c>
      <c r="D22" s="184" t="s">
        <v>361</v>
      </c>
      <c r="E22" s="185">
        <v>19.8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44</v>
      </c>
      <c r="K22" s="187">
        <f t="shared" si="2"/>
        <v>871.2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0.55000000000000004</v>
      </c>
      <c r="Q22" s="185">
        <f t="shared" si="5"/>
        <v>10.89</v>
      </c>
      <c r="R22" s="187" t="s">
        <v>455</v>
      </c>
      <c r="S22" s="187" t="s">
        <v>299</v>
      </c>
      <c r="T22" s="188" t="s">
        <v>534</v>
      </c>
      <c r="U22" s="162">
        <v>9.4500000000000001E-2</v>
      </c>
      <c r="V22" s="162">
        <f t="shared" si="6"/>
        <v>1.87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74">
        <v>14</v>
      </c>
      <c r="B23" s="175" t="s">
        <v>310</v>
      </c>
      <c r="C23" s="190" t="s">
        <v>311</v>
      </c>
      <c r="D23" s="201" t="s">
        <v>312</v>
      </c>
      <c r="E23" s="177">
        <v>10.08</v>
      </c>
      <c r="F23" s="178"/>
      <c r="G23" s="179">
        <f t="shared" si="0"/>
        <v>0</v>
      </c>
      <c r="H23" s="178">
        <v>0</v>
      </c>
      <c r="I23" s="179">
        <f t="shared" si="1"/>
        <v>0</v>
      </c>
      <c r="J23" s="178">
        <v>59.5</v>
      </c>
      <c r="K23" s="179">
        <f t="shared" si="2"/>
        <v>599.76</v>
      </c>
      <c r="L23" s="179">
        <v>21</v>
      </c>
      <c r="M23" s="179">
        <f t="shared" si="3"/>
        <v>0</v>
      </c>
      <c r="N23" s="177">
        <v>0</v>
      </c>
      <c r="O23" s="177">
        <f t="shared" si="4"/>
        <v>0</v>
      </c>
      <c r="P23" s="177">
        <v>0</v>
      </c>
      <c r="Q23" s="177">
        <f t="shared" si="5"/>
        <v>0</v>
      </c>
      <c r="R23" s="179" t="s">
        <v>298</v>
      </c>
      <c r="S23" s="179" t="s">
        <v>299</v>
      </c>
      <c r="T23" s="180" t="s">
        <v>534</v>
      </c>
      <c r="U23" s="162">
        <v>9.7000000000000003E-2</v>
      </c>
      <c r="V23" s="162">
        <f t="shared" si="6"/>
        <v>0.98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2.75" customHeight="1" outlineLevel="2">
      <c r="A24" s="159"/>
      <c r="B24" s="160"/>
      <c r="C24" s="204" t="s">
        <v>313</v>
      </c>
      <c r="D24" s="203"/>
      <c r="E24" s="203"/>
      <c r="F24" s="203"/>
      <c r="G24" s="203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305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81" t="str">
        <f>C24</f>
        <v>nebo lesní půdy, s vodorovným přemístěním na hromady v místě upotřebení nebo na dočasné či trvalé skládky se složením</v>
      </c>
      <c r="BB24" s="152"/>
      <c r="BC24" s="152"/>
      <c r="BD24" s="152"/>
      <c r="BE24" s="152"/>
      <c r="BF24" s="152"/>
      <c r="BG24" s="152"/>
      <c r="BH24" s="152"/>
    </row>
    <row r="25" spans="1:60" outlineLevel="2">
      <c r="A25" s="159"/>
      <c r="B25" s="160"/>
      <c r="C25" s="163" t="s">
        <v>2366</v>
      </c>
      <c r="D25" s="165"/>
      <c r="E25" s="165">
        <v>5.88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315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3">
      <c r="A26" s="159"/>
      <c r="B26" s="160"/>
      <c r="C26" s="195" t="s">
        <v>2367</v>
      </c>
      <c r="D26" s="164"/>
      <c r="E26" s="165">
        <v>4.2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74">
        <v>15</v>
      </c>
      <c r="B27" s="175" t="s">
        <v>697</v>
      </c>
      <c r="C27" s="190" t="s">
        <v>698</v>
      </c>
      <c r="D27" s="201" t="s">
        <v>312</v>
      </c>
      <c r="E27" s="177">
        <v>75.569999999999993</v>
      </c>
      <c r="F27" s="178"/>
      <c r="G27" s="179">
        <f>ROUND(E27*F27,2)</f>
        <v>0</v>
      </c>
      <c r="H27" s="178">
        <v>0</v>
      </c>
      <c r="I27" s="179">
        <f>ROUND(E27*H27,2)</f>
        <v>0</v>
      </c>
      <c r="J27" s="178">
        <v>84.6</v>
      </c>
      <c r="K27" s="179">
        <f>ROUND(E27*J27,2)</f>
        <v>6393.22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 t="s">
        <v>298</v>
      </c>
      <c r="S27" s="179" t="s">
        <v>299</v>
      </c>
      <c r="T27" s="180" t="s">
        <v>534</v>
      </c>
      <c r="U27" s="162">
        <v>0.11700000000000001</v>
      </c>
      <c r="V27" s="162">
        <f>ROUND(E27*U27,2)</f>
        <v>8.84</v>
      </c>
      <c r="W27" s="162"/>
      <c r="X27" s="162" t="s">
        <v>301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303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ht="33.75" customHeight="1" outlineLevel="2">
      <c r="A28" s="159"/>
      <c r="B28" s="160"/>
      <c r="C28" s="204" t="s">
        <v>699</v>
      </c>
      <c r="D28" s="203"/>
      <c r="E28" s="203"/>
      <c r="F28" s="203"/>
      <c r="G28" s="203"/>
      <c r="H28" s="162"/>
      <c r="I28" s="162"/>
      <c r="J28" s="162"/>
      <c r="K28" s="162"/>
      <c r="L28" s="162"/>
      <c r="M28" s="162"/>
      <c r="N28" s="161"/>
      <c r="O28" s="161"/>
      <c r="P28" s="161"/>
      <c r="Q28" s="161"/>
      <c r="R28" s="162"/>
      <c r="S28" s="162"/>
      <c r="T28" s="162"/>
      <c r="U28" s="162"/>
      <c r="V28" s="162"/>
      <c r="W28" s="162"/>
      <c r="X28" s="162"/>
      <c r="Y28" s="162"/>
      <c r="Z28" s="152"/>
      <c r="AA28" s="152"/>
      <c r="AB28" s="152"/>
      <c r="AC28" s="152"/>
      <c r="AD28" s="152"/>
      <c r="AE28" s="152"/>
      <c r="AF28" s="152"/>
      <c r="AG28" s="152" t="s">
        <v>305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81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152"/>
      <c r="BC28" s="152"/>
      <c r="BD28" s="152"/>
      <c r="BE28" s="152"/>
      <c r="BF28" s="152"/>
      <c r="BG28" s="152"/>
      <c r="BH28" s="152"/>
    </row>
    <row r="29" spans="1:60" outlineLevel="2">
      <c r="A29" s="159"/>
      <c r="B29" s="160"/>
      <c r="C29" s="195" t="s">
        <v>2368</v>
      </c>
      <c r="D29" s="164"/>
      <c r="E29" s="165">
        <v>34.155000000000001</v>
      </c>
      <c r="F29" s="162"/>
      <c r="G29" s="162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315</v>
      </c>
      <c r="AH29" s="152">
        <v>0</v>
      </c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3">
      <c r="A30" s="159"/>
      <c r="B30" s="160"/>
      <c r="C30" s="195" t="s">
        <v>2369</v>
      </c>
      <c r="D30" s="164"/>
      <c r="E30" s="165">
        <v>41.414999999999999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16</v>
      </c>
      <c r="B31" s="175" t="s">
        <v>701</v>
      </c>
      <c r="C31" s="194" t="s">
        <v>702</v>
      </c>
      <c r="D31" s="176" t="s">
        <v>312</v>
      </c>
      <c r="E31" s="177">
        <v>22.670999999999999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30.6</v>
      </c>
      <c r="K31" s="179">
        <f>ROUND(E31*J31,2)</f>
        <v>693.73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8.4000000000000005E-2</v>
      </c>
      <c r="V31" s="162">
        <f>ROUND(E31*U31,2)</f>
        <v>1.9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33.75" customHeight="1" outlineLevel="2">
      <c r="A32" s="159"/>
      <c r="B32" s="160"/>
      <c r="C32" s="203" t="s">
        <v>699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2370</v>
      </c>
      <c r="D33" s="164"/>
      <c r="E33" s="165">
        <v>22.670999999999999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17</v>
      </c>
      <c r="B34" s="175" t="s">
        <v>1178</v>
      </c>
      <c r="C34" s="194" t="s">
        <v>1179</v>
      </c>
      <c r="D34" s="176" t="s">
        <v>449</v>
      </c>
      <c r="E34" s="177">
        <v>11</v>
      </c>
      <c r="F34" s="178"/>
      <c r="G34" s="179">
        <f>ROUND(E34*F34,2)</f>
        <v>0</v>
      </c>
      <c r="H34" s="178">
        <v>71.84</v>
      </c>
      <c r="I34" s="179">
        <f>ROUND(E34*H34,2)</f>
        <v>790.24</v>
      </c>
      <c r="J34" s="178">
        <v>229.86</v>
      </c>
      <c r="K34" s="179">
        <f>ROUND(E34*J34,2)</f>
        <v>2528.46</v>
      </c>
      <c r="L34" s="179">
        <v>21</v>
      </c>
      <c r="M34" s="179">
        <f>G34*(1+L34/100)</f>
        <v>0</v>
      </c>
      <c r="N34" s="177">
        <v>8.6800000000000002E-3</v>
      </c>
      <c r="O34" s="177">
        <f>ROUND(E34*N34,2)</f>
        <v>0.1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0.70299999999999996</v>
      </c>
      <c r="V34" s="162">
        <f>ROUND(E34*U34,2)</f>
        <v>7.73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22.5" customHeight="1" outlineLevel="2">
      <c r="A35" s="159"/>
      <c r="B35" s="160"/>
      <c r="C35" s="204" t="s">
        <v>839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2371</v>
      </c>
      <c r="D36" s="164"/>
      <c r="E36" s="165">
        <v>11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1">
      <c r="A37" s="174">
        <v>18</v>
      </c>
      <c r="B37" s="175" t="s">
        <v>837</v>
      </c>
      <c r="C37" s="194" t="s">
        <v>838</v>
      </c>
      <c r="D37" s="176" t="s">
        <v>449</v>
      </c>
      <c r="E37" s="177">
        <v>8.8000000000000007</v>
      </c>
      <c r="F37" s="178"/>
      <c r="G37" s="179">
        <f>ROUND(E37*F37,2)</f>
        <v>0</v>
      </c>
      <c r="H37" s="178">
        <v>62.7</v>
      </c>
      <c r="I37" s="179">
        <f>ROUND(E37*H37,2)</f>
        <v>551.76</v>
      </c>
      <c r="J37" s="178">
        <v>178</v>
      </c>
      <c r="K37" s="179">
        <f>ROUND(E37*J37,2)</f>
        <v>1566.4</v>
      </c>
      <c r="L37" s="179">
        <v>21</v>
      </c>
      <c r="M37" s="179">
        <f>G37*(1+L37/100)</f>
        <v>0</v>
      </c>
      <c r="N37" s="177">
        <v>2.478E-2</v>
      </c>
      <c r="O37" s="177">
        <f>ROUND(E37*N37,2)</f>
        <v>0.22</v>
      </c>
      <c r="P37" s="177">
        <v>0</v>
      </c>
      <c r="Q37" s="177">
        <f>ROUND(E37*P37,2)</f>
        <v>0</v>
      </c>
      <c r="R37" s="179" t="s">
        <v>298</v>
      </c>
      <c r="S37" s="179" t="s">
        <v>299</v>
      </c>
      <c r="T37" s="180" t="s">
        <v>534</v>
      </c>
      <c r="U37" s="162">
        <v>0.54700000000000004</v>
      </c>
      <c r="V37" s="162">
        <f>ROUND(E37*U37,2)</f>
        <v>4.8099999999999996</v>
      </c>
      <c r="W37" s="162"/>
      <c r="X37" s="162" t="s">
        <v>301</v>
      </c>
      <c r="Y37" s="162" t="s">
        <v>302</v>
      </c>
      <c r="Z37" s="152"/>
      <c r="AA37" s="152"/>
      <c r="AB37" s="152"/>
      <c r="AC37" s="152"/>
      <c r="AD37" s="152"/>
      <c r="AE37" s="152"/>
      <c r="AF37" s="152"/>
      <c r="AG37" s="152" t="s">
        <v>303</v>
      </c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ht="22.5" customHeight="1" outlineLevel="2">
      <c r="A38" s="159"/>
      <c r="B38" s="160"/>
      <c r="C38" s="204" t="s">
        <v>839</v>
      </c>
      <c r="D38" s="203"/>
      <c r="E38" s="203"/>
      <c r="F38" s="203"/>
      <c r="G38" s="203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305</v>
      </c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81" t="str">
        <f>C38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38" s="152"/>
      <c r="BC38" s="152"/>
      <c r="BD38" s="152"/>
      <c r="BE38" s="152"/>
      <c r="BF38" s="152"/>
      <c r="BG38" s="152"/>
      <c r="BH38" s="152"/>
    </row>
    <row r="39" spans="1:60" outlineLevel="2">
      <c r="A39" s="159"/>
      <c r="B39" s="160"/>
      <c r="C39" s="195" t="s">
        <v>2372</v>
      </c>
      <c r="D39" s="164"/>
      <c r="E39" s="165">
        <v>8.8000000000000007</v>
      </c>
      <c r="F39" s="162"/>
      <c r="G39" s="162"/>
      <c r="H39" s="162"/>
      <c r="I39" s="162"/>
      <c r="J39" s="162"/>
      <c r="K39" s="162"/>
      <c r="L39" s="162"/>
      <c r="M39" s="162"/>
      <c r="N39" s="161"/>
      <c r="O39" s="161"/>
      <c r="P39" s="161"/>
      <c r="Q39" s="161"/>
      <c r="R39" s="162"/>
      <c r="S39" s="162"/>
      <c r="T39" s="162"/>
      <c r="U39" s="162"/>
      <c r="V39" s="162"/>
      <c r="W39" s="162"/>
      <c r="X39" s="162"/>
      <c r="Y39" s="162"/>
      <c r="Z39" s="152"/>
      <c r="AA39" s="152"/>
      <c r="AB39" s="152"/>
      <c r="AC39" s="152"/>
      <c r="AD39" s="152"/>
      <c r="AE39" s="152"/>
      <c r="AF39" s="152"/>
      <c r="AG39" s="152" t="s">
        <v>315</v>
      </c>
      <c r="AH39" s="152">
        <v>0</v>
      </c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outlineLevel="1">
      <c r="A40" s="174">
        <v>19</v>
      </c>
      <c r="B40" s="175" t="s">
        <v>841</v>
      </c>
      <c r="C40" s="194" t="s">
        <v>842</v>
      </c>
      <c r="D40" s="176" t="s">
        <v>312</v>
      </c>
      <c r="E40" s="177">
        <v>34.28989</v>
      </c>
      <c r="F40" s="178"/>
      <c r="G40" s="179">
        <f>ROUND(E40*F40,2)</f>
        <v>0</v>
      </c>
      <c r="H40" s="178">
        <v>0</v>
      </c>
      <c r="I40" s="179">
        <f>ROUND(E40*H40,2)</f>
        <v>0</v>
      </c>
      <c r="J40" s="178">
        <v>582.5</v>
      </c>
      <c r="K40" s="179">
        <f>ROUND(E40*J40,2)</f>
        <v>19973.86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298</v>
      </c>
      <c r="S40" s="179" t="s">
        <v>299</v>
      </c>
      <c r="T40" s="180" t="s">
        <v>534</v>
      </c>
      <c r="U40" s="162">
        <v>1.7629999999999999</v>
      </c>
      <c r="V40" s="162">
        <f>ROUND(E40*U40,2)</f>
        <v>60.45</v>
      </c>
      <c r="W40" s="162"/>
      <c r="X40" s="162" t="s">
        <v>301</v>
      </c>
      <c r="Y40" s="162" t="s">
        <v>302</v>
      </c>
      <c r="Z40" s="152"/>
      <c r="AA40" s="152"/>
      <c r="AB40" s="152"/>
      <c r="AC40" s="152"/>
      <c r="AD40" s="152"/>
      <c r="AE40" s="152"/>
      <c r="AF40" s="152"/>
      <c r="AG40" s="152" t="s">
        <v>303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</row>
    <row r="41" spans="1:60" ht="12.75" customHeight="1" outlineLevel="2">
      <c r="A41" s="159"/>
      <c r="B41" s="160"/>
      <c r="C41" s="204" t="s">
        <v>843</v>
      </c>
      <c r="D41" s="203"/>
      <c r="E41" s="203"/>
      <c r="F41" s="203"/>
      <c r="G41" s="203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305</v>
      </c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81" t="str">
        <f>C41</f>
        <v>Příplatek k cenám hloubených vykopávek za ztížení vykopávky v blízkosti podzemního vedení nebo výbušnin pro jakoukoliv třídu horniny.</v>
      </c>
      <c r="BB41" s="152"/>
      <c r="BC41" s="152"/>
      <c r="BD41" s="152"/>
      <c r="BE41" s="152"/>
      <c r="BF41" s="152"/>
      <c r="BG41" s="152"/>
      <c r="BH41" s="152"/>
    </row>
    <row r="42" spans="1:60" outlineLevel="2">
      <c r="A42" s="159"/>
      <c r="B42" s="160"/>
      <c r="C42" s="195" t="s">
        <v>2373</v>
      </c>
      <c r="D42" s="164"/>
      <c r="E42" s="165">
        <v>34.28989</v>
      </c>
      <c r="F42" s="162"/>
      <c r="G42" s="162"/>
      <c r="H42" s="162"/>
      <c r="I42" s="162"/>
      <c r="J42" s="162"/>
      <c r="K42" s="162"/>
      <c r="L42" s="162"/>
      <c r="M42" s="162"/>
      <c r="N42" s="161"/>
      <c r="O42" s="161"/>
      <c r="P42" s="161"/>
      <c r="Q42" s="161"/>
      <c r="R42" s="162"/>
      <c r="S42" s="162"/>
      <c r="T42" s="162"/>
      <c r="U42" s="162"/>
      <c r="V42" s="162"/>
      <c r="W42" s="162"/>
      <c r="X42" s="162"/>
      <c r="Y42" s="162"/>
      <c r="Z42" s="152"/>
      <c r="AA42" s="152"/>
      <c r="AB42" s="152"/>
      <c r="AC42" s="152"/>
      <c r="AD42" s="152"/>
      <c r="AE42" s="152"/>
      <c r="AF42" s="152"/>
      <c r="AG42" s="152" t="s">
        <v>315</v>
      </c>
      <c r="AH42" s="152">
        <v>0</v>
      </c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20</v>
      </c>
      <c r="B43" s="175" t="s">
        <v>845</v>
      </c>
      <c r="C43" s="194" t="s">
        <v>846</v>
      </c>
      <c r="D43" s="176" t="s">
        <v>361</v>
      </c>
      <c r="E43" s="177">
        <v>172.8</v>
      </c>
      <c r="F43" s="178"/>
      <c r="G43" s="179">
        <f>ROUND(E43*F43,2)</f>
        <v>0</v>
      </c>
      <c r="H43" s="178">
        <v>8.5399999999999991</v>
      </c>
      <c r="I43" s="179">
        <f>ROUND(E43*H43,2)</f>
        <v>1475.71</v>
      </c>
      <c r="J43" s="178">
        <v>95.06</v>
      </c>
      <c r="K43" s="179">
        <f>ROUND(E43*J43,2)</f>
        <v>16426.37</v>
      </c>
      <c r="L43" s="179">
        <v>21</v>
      </c>
      <c r="M43" s="179">
        <f>G43*(1+L43/100)</f>
        <v>0</v>
      </c>
      <c r="N43" s="177">
        <v>9.7999999999999997E-4</v>
      </c>
      <c r="O43" s="177">
        <f>ROUND(E43*N43,2)</f>
        <v>0.17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0.23599999999999999</v>
      </c>
      <c r="V43" s="162">
        <f>ROUND(E43*U43,2)</f>
        <v>40.78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outlineLevel="2">
      <c r="A44" s="159"/>
      <c r="B44" s="160"/>
      <c r="C44" s="204" t="s">
        <v>847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2374</v>
      </c>
      <c r="D45" s="165"/>
      <c r="E45" s="165">
        <v>75.599999999999994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3">
      <c r="A46" s="159"/>
      <c r="B46" s="160"/>
      <c r="C46" s="195" t="s">
        <v>2375</v>
      </c>
      <c r="D46" s="164"/>
      <c r="E46" s="165">
        <v>97.2</v>
      </c>
      <c r="F46" s="162"/>
      <c r="G46" s="162"/>
      <c r="H46" s="162"/>
      <c r="I46" s="162"/>
      <c r="J46" s="162"/>
      <c r="K46" s="162"/>
      <c r="L46" s="162"/>
      <c r="M46" s="162"/>
      <c r="N46" s="161"/>
      <c r="O46" s="161"/>
      <c r="P46" s="161"/>
      <c r="Q46" s="161"/>
      <c r="R46" s="162"/>
      <c r="S46" s="162"/>
      <c r="T46" s="162"/>
      <c r="U46" s="162"/>
      <c r="V46" s="162"/>
      <c r="W46" s="162"/>
      <c r="X46" s="162"/>
      <c r="Y46" s="162"/>
      <c r="Z46" s="152"/>
      <c r="AA46" s="152"/>
      <c r="AB46" s="152"/>
      <c r="AC46" s="152"/>
      <c r="AD46" s="152"/>
      <c r="AE46" s="152"/>
      <c r="AF46" s="152"/>
      <c r="AG46" s="152" t="s">
        <v>315</v>
      </c>
      <c r="AH46" s="152">
        <v>0</v>
      </c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outlineLevel="1">
      <c r="A47" s="174">
        <v>21</v>
      </c>
      <c r="B47" s="175" t="s">
        <v>849</v>
      </c>
      <c r="C47" s="194" t="s">
        <v>850</v>
      </c>
      <c r="D47" s="176" t="s">
        <v>361</v>
      </c>
      <c r="E47" s="177">
        <v>172.8</v>
      </c>
      <c r="F47" s="178"/>
      <c r="G47" s="179">
        <f>ROUND(E47*F47,2)</f>
        <v>0</v>
      </c>
      <c r="H47" s="178">
        <v>0</v>
      </c>
      <c r="I47" s="179">
        <f>ROUND(E47*H47,2)</f>
        <v>0</v>
      </c>
      <c r="J47" s="178">
        <v>23.1</v>
      </c>
      <c r="K47" s="179">
        <f>ROUND(E47*J47,2)</f>
        <v>3991.68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 t="s">
        <v>298</v>
      </c>
      <c r="S47" s="179" t="s">
        <v>299</v>
      </c>
      <c r="T47" s="180" t="s">
        <v>534</v>
      </c>
      <c r="U47" s="162">
        <v>7.0000000000000007E-2</v>
      </c>
      <c r="V47" s="162">
        <f>ROUND(E47*U47,2)</f>
        <v>12.1</v>
      </c>
      <c r="W47" s="162"/>
      <c r="X47" s="162" t="s">
        <v>301</v>
      </c>
      <c r="Y47" s="162" t="s">
        <v>302</v>
      </c>
      <c r="Z47" s="152"/>
      <c r="AA47" s="152"/>
      <c r="AB47" s="152"/>
      <c r="AC47" s="152"/>
      <c r="AD47" s="152"/>
      <c r="AE47" s="152"/>
      <c r="AF47" s="152"/>
      <c r="AG47" s="152" t="s">
        <v>303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203" t="s">
        <v>851</v>
      </c>
      <c r="D48" s="203"/>
      <c r="E48" s="203"/>
      <c r="F48" s="203"/>
      <c r="G48" s="203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305</v>
      </c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22</v>
      </c>
      <c r="B49" s="175" t="s">
        <v>323</v>
      </c>
      <c r="C49" s="194" t="s">
        <v>324</v>
      </c>
      <c r="D49" s="176" t="s">
        <v>312</v>
      </c>
      <c r="E49" s="177">
        <v>75.569999999999993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107.5</v>
      </c>
      <c r="K49" s="179">
        <f>ROUND(E49*J49,2)</f>
        <v>8123.78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0.34499999999999997</v>
      </c>
      <c r="V49" s="162">
        <f>ROUND(E49*U49,2)</f>
        <v>26.07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12.75" customHeight="1" outlineLevel="2">
      <c r="A50" s="159"/>
      <c r="B50" s="160"/>
      <c r="C50" s="203" t="s">
        <v>325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81" t="str">
        <f>C50</f>
        <v>bez naložení do dopravní nádoby, ale s vyprázdněním dopravní nádoby na hromadu nebo na dopravní prostředek,</v>
      </c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195" t="s">
        <v>2376</v>
      </c>
      <c r="D51" s="164"/>
      <c r="E51" s="165">
        <v>75.569999999999993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23</v>
      </c>
      <c r="B52" s="175" t="s">
        <v>332</v>
      </c>
      <c r="C52" s="190" t="s">
        <v>333</v>
      </c>
      <c r="D52" s="201" t="s">
        <v>312</v>
      </c>
      <c r="E52" s="177">
        <v>97.35</v>
      </c>
      <c r="F52" s="178"/>
      <c r="G52" s="179">
        <f>ROUND(E52*F52,2)</f>
        <v>0</v>
      </c>
      <c r="H52" s="178">
        <v>0</v>
      </c>
      <c r="I52" s="179">
        <f>ROUND(E52*H52,2)</f>
        <v>0</v>
      </c>
      <c r="J52" s="178">
        <v>52.3</v>
      </c>
      <c r="K52" s="179">
        <f>ROUND(E52*J52,2)</f>
        <v>5091.41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5.2999999999999999E-2</v>
      </c>
      <c r="V52" s="162">
        <f>ROUND(E52*U52,2)</f>
        <v>5.16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195" t="s">
        <v>2376</v>
      </c>
      <c r="D53" s="164"/>
      <c r="E53" s="165">
        <v>75.569999999999993</v>
      </c>
      <c r="F53" s="162"/>
      <c r="G53" s="162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315</v>
      </c>
      <c r="AH53" s="152">
        <v>0</v>
      </c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3">
      <c r="A54" s="159"/>
      <c r="B54" s="160"/>
      <c r="C54" s="195" t="s">
        <v>2377</v>
      </c>
      <c r="D54" s="164"/>
      <c r="E54" s="165">
        <v>21.78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1">
      <c r="A55" s="174">
        <v>24</v>
      </c>
      <c r="B55" s="175" t="s">
        <v>326</v>
      </c>
      <c r="C55" s="194" t="s">
        <v>327</v>
      </c>
      <c r="D55" s="176" t="s">
        <v>312</v>
      </c>
      <c r="E55" s="177">
        <v>97.35</v>
      </c>
      <c r="F55" s="178"/>
      <c r="G55" s="179">
        <f>ROUND(E55*F55,2)</f>
        <v>0</v>
      </c>
      <c r="H55" s="178">
        <v>0</v>
      </c>
      <c r="I55" s="179">
        <f>ROUND(E55*H55,2)</f>
        <v>0</v>
      </c>
      <c r="J55" s="178">
        <v>185.2</v>
      </c>
      <c r="K55" s="179">
        <f>ROUND(E55*J55,2)</f>
        <v>18029.22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 t="s">
        <v>298</v>
      </c>
      <c r="S55" s="179" t="s">
        <v>299</v>
      </c>
      <c r="T55" s="180" t="s">
        <v>534</v>
      </c>
      <c r="U55" s="162">
        <v>1.0999999999999999E-2</v>
      </c>
      <c r="V55" s="162">
        <f>ROUND(E55*U55,2)</f>
        <v>1.07</v>
      </c>
      <c r="W55" s="162"/>
      <c r="X55" s="162" t="s">
        <v>301</v>
      </c>
      <c r="Y55" s="162" t="s">
        <v>302</v>
      </c>
      <c r="Z55" s="152"/>
      <c r="AA55" s="152"/>
      <c r="AB55" s="152"/>
      <c r="AC55" s="152"/>
      <c r="AD55" s="152"/>
      <c r="AE55" s="152"/>
      <c r="AF55" s="152"/>
      <c r="AG55" s="152" t="s">
        <v>303</v>
      </c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ht="12.75" customHeight="1" outlineLevel="2">
      <c r="A56" s="159"/>
      <c r="B56" s="160"/>
      <c r="C56" s="204" t="s">
        <v>328</v>
      </c>
      <c r="D56" s="203"/>
      <c r="E56" s="203"/>
      <c r="F56" s="203"/>
      <c r="G56" s="203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305</v>
      </c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2">
      <c r="A57" s="159"/>
      <c r="B57" s="160"/>
      <c r="C57" s="195" t="s">
        <v>2378</v>
      </c>
      <c r="D57" s="164"/>
      <c r="E57" s="165">
        <v>21.78</v>
      </c>
      <c r="F57" s="162"/>
      <c r="G57" s="162"/>
      <c r="H57" s="162"/>
      <c r="I57" s="162"/>
      <c r="J57" s="162"/>
      <c r="K57" s="162"/>
      <c r="L57" s="162"/>
      <c r="M57" s="162"/>
      <c r="N57" s="161"/>
      <c r="O57" s="161"/>
      <c r="P57" s="161"/>
      <c r="Q57" s="161"/>
      <c r="R57" s="162"/>
      <c r="S57" s="162"/>
      <c r="T57" s="162"/>
      <c r="U57" s="162"/>
      <c r="V57" s="162"/>
      <c r="W57" s="162"/>
      <c r="X57" s="162"/>
      <c r="Y57" s="162"/>
      <c r="Z57" s="152"/>
      <c r="AA57" s="152"/>
      <c r="AB57" s="152"/>
      <c r="AC57" s="152"/>
      <c r="AD57" s="152"/>
      <c r="AE57" s="152"/>
      <c r="AF57" s="152"/>
      <c r="AG57" s="152" t="s">
        <v>315</v>
      </c>
      <c r="AH57" s="152">
        <v>0</v>
      </c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3">
      <c r="A58" s="159"/>
      <c r="B58" s="160"/>
      <c r="C58" s="195" t="s">
        <v>2379</v>
      </c>
      <c r="D58" s="164"/>
      <c r="E58" s="165">
        <v>53.79</v>
      </c>
      <c r="F58" s="162"/>
      <c r="G58" s="162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315</v>
      </c>
      <c r="AH58" s="152">
        <v>0</v>
      </c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3">
      <c r="A59" s="159"/>
      <c r="B59" s="160"/>
      <c r="C59" s="195" t="s">
        <v>2380</v>
      </c>
      <c r="D59" s="164"/>
      <c r="E59" s="165">
        <v>21.78</v>
      </c>
      <c r="F59" s="162"/>
      <c r="G59" s="162"/>
      <c r="H59" s="162"/>
      <c r="I59" s="162"/>
      <c r="J59" s="162"/>
      <c r="K59" s="162"/>
      <c r="L59" s="162"/>
      <c r="M59" s="162"/>
      <c r="N59" s="161"/>
      <c r="O59" s="161"/>
      <c r="P59" s="161"/>
      <c r="Q59" s="161"/>
      <c r="R59" s="162"/>
      <c r="S59" s="162"/>
      <c r="T59" s="162"/>
      <c r="U59" s="162"/>
      <c r="V59" s="162"/>
      <c r="W59" s="162"/>
      <c r="X59" s="162"/>
      <c r="Y59" s="162"/>
      <c r="Z59" s="152"/>
      <c r="AA59" s="152"/>
      <c r="AB59" s="152"/>
      <c r="AC59" s="152"/>
      <c r="AD59" s="152"/>
      <c r="AE59" s="152"/>
      <c r="AF59" s="152"/>
      <c r="AG59" s="152" t="s">
        <v>315</v>
      </c>
      <c r="AH59" s="152">
        <v>0</v>
      </c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ht="24" outlineLevel="1">
      <c r="A60" s="174">
        <v>25</v>
      </c>
      <c r="B60" s="175" t="s">
        <v>329</v>
      </c>
      <c r="C60" s="194" t="s">
        <v>330</v>
      </c>
      <c r="D60" s="176" t="s">
        <v>312</v>
      </c>
      <c r="E60" s="177">
        <v>2151.6</v>
      </c>
      <c r="F60" s="178"/>
      <c r="G60" s="179">
        <f>ROUND(E60*F60,2)</f>
        <v>0</v>
      </c>
      <c r="H60" s="178">
        <v>0</v>
      </c>
      <c r="I60" s="179">
        <f>ROUND(E60*H60,2)</f>
        <v>0</v>
      </c>
      <c r="J60" s="178">
        <v>14.8</v>
      </c>
      <c r="K60" s="179">
        <f>ROUND(E60*J60,2)</f>
        <v>31843.68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 t="s">
        <v>298</v>
      </c>
      <c r="S60" s="179" t="s">
        <v>299</v>
      </c>
      <c r="T60" s="180" t="s">
        <v>534</v>
      </c>
      <c r="U60" s="162">
        <v>0</v>
      </c>
      <c r="V60" s="162">
        <f>ROUND(E60*U60,2)</f>
        <v>0</v>
      </c>
      <c r="W60" s="162"/>
      <c r="X60" s="162" t="s">
        <v>301</v>
      </c>
      <c r="Y60" s="162" t="s">
        <v>302</v>
      </c>
      <c r="Z60" s="152"/>
      <c r="AA60" s="152"/>
      <c r="AB60" s="152"/>
      <c r="AC60" s="152"/>
      <c r="AD60" s="152"/>
      <c r="AE60" s="152"/>
      <c r="AF60" s="152"/>
      <c r="AG60" s="152" t="s">
        <v>303</v>
      </c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ht="12.75" customHeight="1" outlineLevel="2">
      <c r="A61" s="159"/>
      <c r="B61" s="160"/>
      <c r="C61" s="204" t="s">
        <v>328</v>
      </c>
      <c r="D61" s="203"/>
      <c r="E61" s="203"/>
      <c r="F61" s="203"/>
      <c r="G61" s="203"/>
      <c r="H61" s="162"/>
      <c r="I61" s="162"/>
      <c r="J61" s="162"/>
      <c r="K61" s="162"/>
      <c r="L61" s="162"/>
      <c r="M61" s="162"/>
      <c r="N61" s="161"/>
      <c r="O61" s="161"/>
      <c r="P61" s="161"/>
      <c r="Q61" s="161"/>
      <c r="R61" s="162"/>
      <c r="S61" s="162"/>
      <c r="T61" s="162"/>
      <c r="U61" s="162"/>
      <c r="V61" s="162"/>
      <c r="W61" s="162"/>
      <c r="X61" s="162"/>
      <c r="Y61" s="162"/>
      <c r="Z61" s="152"/>
      <c r="AA61" s="152"/>
      <c r="AB61" s="152"/>
      <c r="AC61" s="152"/>
      <c r="AD61" s="152"/>
      <c r="AE61" s="152"/>
      <c r="AF61" s="152"/>
      <c r="AG61" s="152" t="s">
        <v>305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2">
      <c r="A62" s="159"/>
      <c r="B62" s="160"/>
      <c r="C62" s="195" t="s">
        <v>2381</v>
      </c>
      <c r="D62" s="164"/>
      <c r="E62" s="165">
        <v>2151.6</v>
      </c>
      <c r="F62" s="162"/>
      <c r="G62" s="162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315</v>
      </c>
      <c r="AH62" s="152">
        <v>0</v>
      </c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82">
        <v>26</v>
      </c>
      <c r="B63" s="183" t="s">
        <v>334</v>
      </c>
      <c r="C63" s="196" t="s">
        <v>335</v>
      </c>
      <c r="D63" s="184" t="s">
        <v>312</v>
      </c>
      <c r="E63" s="185">
        <v>75.569999999999993</v>
      </c>
      <c r="F63" s="186"/>
      <c r="G63" s="187">
        <f>ROUND(E63*F63,2)</f>
        <v>0</v>
      </c>
      <c r="H63" s="186">
        <v>0</v>
      </c>
      <c r="I63" s="187">
        <f>ROUND(E63*H63,2)</f>
        <v>0</v>
      </c>
      <c r="J63" s="186">
        <v>12.2</v>
      </c>
      <c r="K63" s="187">
        <f>ROUND(E63*J63,2)</f>
        <v>921.95</v>
      </c>
      <c r="L63" s="187">
        <v>21</v>
      </c>
      <c r="M63" s="187">
        <f>G63*(1+L63/100)</f>
        <v>0</v>
      </c>
      <c r="N63" s="185">
        <v>0</v>
      </c>
      <c r="O63" s="185">
        <f>ROUND(E63*N63,2)</f>
        <v>0</v>
      </c>
      <c r="P63" s="185">
        <v>0</v>
      </c>
      <c r="Q63" s="185">
        <f>ROUND(E63*P63,2)</f>
        <v>0</v>
      </c>
      <c r="R63" s="187" t="s">
        <v>298</v>
      </c>
      <c r="S63" s="187" t="s">
        <v>299</v>
      </c>
      <c r="T63" s="188" t="s">
        <v>534</v>
      </c>
      <c r="U63" s="162">
        <v>8.9999999999999993E-3</v>
      </c>
      <c r="V63" s="162">
        <f>ROUND(E63*U63,2)</f>
        <v>0.68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outlineLevel="1">
      <c r="A64" s="182">
        <v>27</v>
      </c>
      <c r="B64" s="183" t="s">
        <v>340</v>
      </c>
      <c r="C64" s="196" t="s">
        <v>341</v>
      </c>
      <c r="D64" s="184" t="s">
        <v>312</v>
      </c>
      <c r="E64" s="185">
        <v>53.79</v>
      </c>
      <c r="F64" s="186"/>
      <c r="G64" s="187">
        <f>ROUND(E64*F64,2)</f>
        <v>0</v>
      </c>
      <c r="H64" s="186">
        <v>0</v>
      </c>
      <c r="I64" s="187">
        <f>ROUND(E64*H64,2)</f>
        <v>0</v>
      </c>
      <c r="J64" s="186">
        <v>347.4</v>
      </c>
      <c r="K64" s="187">
        <f>ROUND(E64*J64,2)</f>
        <v>18686.650000000001</v>
      </c>
      <c r="L64" s="187">
        <v>21</v>
      </c>
      <c r="M64" s="187">
        <f>G64*(1+L64/100)</f>
        <v>0</v>
      </c>
      <c r="N64" s="185">
        <v>0</v>
      </c>
      <c r="O64" s="185">
        <f>ROUND(E64*N64,2)</f>
        <v>0</v>
      </c>
      <c r="P64" s="185">
        <v>0</v>
      </c>
      <c r="Q64" s="185">
        <f>ROUND(E64*P64,2)</f>
        <v>0</v>
      </c>
      <c r="R64" s="187" t="s">
        <v>298</v>
      </c>
      <c r="S64" s="187" t="s">
        <v>299</v>
      </c>
      <c r="T64" s="188" t="s">
        <v>534</v>
      </c>
      <c r="U64" s="162">
        <v>0</v>
      </c>
      <c r="V64" s="162">
        <f>ROUND(E64*U64,2)</f>
        <v>0</v>
      </c>
      <c r="W64" s="162"/>
      <c r="X64" s="162" t="s">
        <v>301</v>
      </c>
      <c r="Y64" s="162" t="s">
        <v>302</v>
      </c>
      <c r="Z64" s="152"/>
      <c r="AA64" s="152"/>
      <c r="AB64" s="152"/>
      <c r="AC64" s="152"/>
      <c r="AD64" s="152"/>
      <c r="AE64" s="152"/>
      <c r="AF64" s="152"/>
      <c r="AG64" s="152" t="s">
        <v>303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</row>
    <row r="65" spans="1:60" outlineLevel="1">
      <c r="A65" s="174">
        <v>28</v>
      </c>
      <c r="B65" s="175" t="s">
        <v>295</v>
      </c>
      <c r="C65" s="190" t="s">
        <v>296</v>
      </c>
      <c r="D65" s="201" t="s">
        <v>297</v>
      </c>
      <c r="E65" s="177">
        <v>168</v>
      </c>
      <c r="F65" s="178"/>
      <c r="G65" s="179">
        <f>ROUND(E65*F65,2)</f>
        <v>0</v>
      </c>
      <c r="H65" s="178">
        <v>0</v>
      </c>
      <c r="I65" s="179">
        <f>ROUND(E65*H65,2)</f>
        <v>0</v>
      </c>
      <c r="J65" s="178">
        <v>85.1</v>
      </c>
      <c r="K65" s="179">
        <f>ROUND(E65*J65,2)</f>
        <v>14296.8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 t="s">
        <v>298</v>
      </c>
      <c r="S65" s="179" t="s">
        <v>299</v>
      </c>
      <c r="T65" s="180" t="s">
        <v>534</v>
      </c>
      <c r="U65" s="162">
        <v>0.20300000000000001</v>
      </c>
      <c r="V65" s="162">
        <f>ROUND(E65*U65,2)</f>
        <v>34.1</v>
      </c>
      <c r="W65" s="162"/>
      <c r="X65" s="162" t="s">
        <v>301</v>
      </c>
      <c r="Y65" s="162" t="s">
        <v>302</v>
      </c>
      <c r="Z65" s="152"/>
      <c r="AA65" s="152"/>
      <c r="AB65" s="152"/>
      <c r="AC65" s="152"/>
      <c r="AD65" s="152"/>
      <c r="AE65" s="152"/>
      <c r="AF65" s="152"/>
      <c r="AG65" s="152" t="s">
        <v>303</v>
      </c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ht="24" outlineLevel="2">
      <c r="A66" s="159"/>
      <c r="B66" s="160"/>
      <c r="C66" s="204" t="s">
        <v>304</v>
      </c>
      <c r="D66" s="203"/>
      <c r="E66" s="203"/>
      <c r="F66" s="203"/>
      <c r="G66" s="203"/>
      <c r="H66" s="162"/>
      <c r="I66" s="162"/>
      <c r="J66" s="162"/>
      <c r="K66" s="162"/>
      <c r="L66" s="162"/>
      <c r="M66" s="162"/>
      <c r="N66" s="161"/>
      <c r="O66" s="161"/>
      <c r="P66" s="161"/>
      <c r="Q66" s="161"/>
      <c r="R66" s="162"/>
      <c r="S66" s="162"/>
      <c r="T66" s="162"/>
      <c r="U66" s="162"/>
      <c r="V66" s="162"/>
      <c r="W66" s="162"/>
      <c r="X66" s="162"/>
      <c r="Y66" s="162"/>
      <c r="Z66" s="152"/>
      <c r="AA66" s="152"/>
      <c r="AB66" s="152"/>
      <c r="AC66" s="152"/>
      <c r="AD66" s="152"/>
      <c r="AE66" s="152"/>
      <c r="AF66" s="152"/>
      <c r="AG66" s="152" t="s">
        <v>305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81" t="str">
        <f>C66</f>
        <v>na vzdálenost od hladiny vody v jímce po výšku roviny proložené osou nejvyššího bodu výtlačného potrubí. Včetně odpadní potrubí v délce do 20 m.</v>
      </c>
      <c r="BB66" s="152"/>
      <c r="BC66" s="152"/>
      <c r="BD66" s="152"/>
      <c r="BE66" s="152"/>
      <c r="BF66" s="152"/>
      <c r="BG66" s="152"/>
      <c r="BH66" s="152"/>
    </row>
    <row r="67" spans="1:60" ht="24" outlineLevel="1">
      <c r="A67" s="174">
        <v>29</v>
      </c>
      <c r="B67" s="175" t="s">
        <v>306</v>
      </c>
      <c r="C67" s="190" t="s">
        <v>307</v>
      </c>
      <c r="D67" s="201" t="s">
        <v>308</v>
      </c>
      <c r="E67" s="177">
        <v>7</v>
      </c>
      <c r="F67" s="178"/>
      <c r="G67" s="179">
        <f>ROUND(E67*F67,2)</f>
        <v>0</v>
      </c>
      <c r="H67" s="178">
        <v>0</v>
      </c>
      <c r="I67" s="179">
        <f>ROUND(E67*H67,2)</f>
        <v>0</v>
      </c>
      <c r="J67" s="178">
        <v>36</v>
      </c>
      <c r="K67" s="179">
        <f>ROUND(E67*J67,2)</f>
        <v>252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 t="s">
        <v>298</v>
      </c>
      <c r="S67" s="179" t="s">
        <v>299</v>
      </c>
      <c r="T67" s="180" t="s">
        <v>534</v>
      </c>
      <c r="U67" s="162">
        <v>0</v>
      </c>
      <c r="V67" s="162">
        <f>ROUND(E67*U67,2)</f>
        <v>0</v>
      </c>
      <c r="W67" s="162"/>
      <c r="X67" s="162" t="s">
        <v>301</v>
      </c>
      <c r="Y67" s="162" t="s">
        <v>302</v>
      </c>
      <c r="Z67" s="152"/>
      <c r="AA67" s="152"/>
      <c r="AB67" s="152"/>
      <c r="AC67" s="152"/>
      <c r="AD67" s="152"/>
      <c r="AE67" s="152"/>
      <c r="AF67" s="152"/>
      <c r="AG67" s="152" t="s">
        <v>303</v>
      </c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ht="22.5" customHeight="1" outlineLevel="2">
      <c r="A68" s="159"/>
      <c r="B68" s="160"/>
      <c r="C68" s="204" t="s">
        <v>309</v>
      </c>
      <c r="D68" s="203"/>
      <c r="E68" s="203"/>
      <c r="F68" s="203"/>
      <c r="G68" s="203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305</v>
      </c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81" t="str">
        <f>C68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8" s="152"/>
      <c r="BC68" s="152"/>
      <c r="BD68" s="152"/>
      <c r="BE68" s="152"/>
      <c r="BF68" s="152"/>
      <c r="BG68" s="152"/>
      <c r="BH68" s="152"/>
    </row>
    <row r="69" spans="1:60" ht="24" outlineLevel="1">
      <c r="A69" s="174">
        <v>30</v>
      </c>
      <c r="B69" s="175" t="s">
        <v>991</v>
      </c>
      <c r="C69" s="194" t="s">
        <v>992</v>
      </c>
      <c r="D69" s="176" t="s">
        <v>361</v>
      </c>
      <c r="E69" s="177">
        <v>26.4</v>
      </c>
      <c r="F69" s="178"/>
      <c r="G69" s="179">
        <f>ROUND(E69*F69,2)</f>
        <v>0</v>
      </c>
      <c r="H69" s="178">
        <v>0</v>
      </c>
      <c r="I69" s="179">
        <f>ROUND(E69*H69,2)</f>
        <v>0</v>
      </c>
      <c r="J69" s="178">
        <v>149.06</v>
      </c>
      <c r="K69" s="179">
        <f>ROUND(E69*J69,2)</f>
        <v>3935.18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 t="s">
        <v>298</v>
      </c>
      <c r="S69" s="179" t="s">
        <v>299</v>
      </c>
      <c r="T69" s="180" t="s">
        <v>300</v>
      </c>
      <c r="U69" s="162">
        <v>0.15</v>
      </c>
      <c r="V69" s="162">
        <f>ROUND(E69*U69,2)</f>
        <v>3.96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12.75" customHeight="1" outlineLevel="2">
      <c r="A70" s="159"/>
      <c r="B70" s="160"/>
      <c r="C70" s="203" t="s">
        <v>362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81" t="str">
        <f>C70</f>
        <v>z rostlé horniny tř.1 - 4 pod násypy z hornin soudržných do 92% PS a hornin nesoudržných sypkých relativní ulehlosti I(d) do 0,8</v>
      </c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2382</v>
      </c>
      <c r="D71" s="164"/>
      <c r="E71" s="165">
        <v>19.8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3">
      <c r="A72" s="159"/>
      <c r="B72" s="160"/>
      <c r="C72" s="195" t="s">
        <v>2383</v>
      </c>
      <c r="D72" s="164"/>
      <c r="E72" s="165">
        <v>6.6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315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1">
      <c r="A73" s="174">
        <v>31</v>
      </c>
      <c r="B73" s="175" t="s">
        <v>710</v>
      </c>
      <c r="C73" s="194" t="s">
        <v>711</v>
      </c>
      <c r="D73" s="176" t="s">
        <v>312</v>
      </c>
      <c r="E73" s="177">
        <v>24.026289999999999</v>
      </c>
      <c r="F73" s="178"/>
      <c r="G73" s="179">
        <f>ROUND(E73*F73,2)</f>
        <v>0</v>
      </c>
      <c r="H73" s="178">
        <v>0</v>
      </c>
      <c r="I73" s="179">
        <f>ROUND(E73*H73,2)</f>
        <v>0</v>
      </c>
      <c r="J73" s="178">
        <v>495</v>
      </c>
      <c r="K73" s="179">
        <f>ROUND(E73*J73,2)</f>
        <v>11893.01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 t="s">
        <v>298</v>
      </c>
      <c r="S73" s="179" t="s">
        <v>299</v>
      </c>
      <c r="T73" s="180" t="s">
        <v>534</v>
      </c>
      <c r="U73" s="162">
        <v>1.587</v>
      </c>
      <c r="V73" s="162">
        <f>ROUND(E73*U73,2)</f>
        <v>38.130000000000003</v>
      </c>
      <c r="W73" s="162"/>
      <c r="X73" s="162" t="s">
        <v>301</v>
      </c>
      <c r="Y73" s="162" t="s">
        <v>302</v>
      </c>
      <c r="Z73" s="152"/>
      <c r="AA73" s="152"/>
      <c r="AB73" s="152"/>
      <c r="AC73" s="152"/>
      <c r="AD73" s="152"/>
      <c r="AE73" s="152"/>
      <c r="AF73" s="152"/>
      <c r="AG73" s="152" t="s">
        <v>303</v>
      </c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2.5" customHeight="1" outlineLevel="2">
      <c r="A74" s="159"/>
      <c r="B74" s="160"/>
      <c r="C74" s="204" t="s">
        <v>712</v>
      </c>
      <c r="D74" s="203"/>
      <c r="E74" s="203"/>
      <c r="F74" s="203"/>
      <c r="G74" s="203"/>
      <c r="H74" s="162"/>
      <c r="I74" s="162"/>
      <c r="J74" s="162"/>
      <c r="K74" s="162"/>
      <c r="L74" s="162"/>
      <c r="M74" s="162"/>
      <c r="N74" s="161"/>
      <c r="O74" s="161"/>
      <c r="P74" s="161"/>
      <c r="Q74" s="161"/>
      <c r="R74" s="162"/>
      <c r="S74" s="162"/>
      <c r="T74" s="162"/>
      <c r="U74" s="162"/>
      <c r="V74" s="162"/>
      <c r="W74" s="162"/>
      <c r="X74" s="162"/>
      <c r="Y74" s="162"/>
      <c r="Z74" s="152"/>
      <c r="AA74" s="152"/>
      <c r="AB74" s="152"/>
      <c r="AC74" s="152"/>
      <c r="AD74" s="152"/>
      <c r="AE74" s="152"/>
      <c r="AF74" s="152"/>
      <c r="AG74" s="152" t="s">
        <v>305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81" t="str">
        <f>C74</f>
        <v>sypaninou z vhodných hornin tř. 1 - 4 nebo materiálem připraveným podél výkopu ve vzdálenosti do 3 m od jeho kraje, pro jakoukoliv hloubku výkopu a jakoukoliv míru zhutnění,</v>
      </c>
      <c r="BB74" s="152"/>
      <c r="BC74" s="152"/>
      <c r="BD74" s="152"/>
      <c r="BE74" s="152"/>
      <c r="BF74" s="152"/>
      <c r="BG74" s="152"/>
      <c r="BH74" s="152"/>
    </row>
    <row r="75" spans="1:60" outlineLevel="2">
      <c r="A75" s="159"/>
      <c r="B75" s="160"/>
      <c r="C75" s="163" t="s">
        <v>2384</v>
      </c>
      <c r="D75" s="165"/>
      <c r="E75" s="165">
        <v>10.024089999999999</v>
      </c>
      <c r="F75" s="162"/>
      <c r="G75" s="162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315</v>
      </c>
      <c r="AH75" s="152">
        <v>0</v>
      </c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3">
      <c r="A76" s="159"/>
      <c r="B76" s="160"/>
      <c r="C76" s="195" t="s">
        <v>2385</v>
      </c>
      <c r="D76" s="164"/>
      <c r="E76" s="165">
        <v>14.0022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74">
        <v>32</v>
      </c>
      <c r="B77" s="175" t="s">
        <v>336</v>
      </c>
      <c r="C77" s="194" t="s">
        <v>337</v>
      </c>
      <c r="D77" s="176" t="s">
        <v>312</v>
      </c>
      <c r="E77" s="177">
        <v>45.041289999999996</v>
      </c>
      <c r="F77" s="178"/>
      <c r="G77" s="179">
        <f>ROUND(E77*F77,2)</f>
        <v>0</v>
      </c>
      <c r="H77" s="178">
        <v>0</v>
      </c>
      <c r="I77" s="179">
        <f>ROUND(E77*H77,2)</f>
        <v>0</v>
      </c>
      <c r="J77" s="178">
        <v>98.3</v>
      </c>
      <c r="K77" s="179">
        <f>ROUND(E77*J77,2)</f>
        <v>4427.5600000000004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 t="s">
        <v>298</v>
      </c>
      <c r="S77" s="179" t="s">
        <v>299</v>
      </c>
      <c r="T77" s="180" t="s">
        <v>534</v>
      </c>
      <c r="U77" s="162">
        <v>0.20200000000000001</v>
      </c>
      <c r="V77" s="162">
        <f>ROUND(E77*U77,2)</f>
        <v>9.1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2">
      <c r="A78" s="159"/>
      <c r="B78" s="160"/>
      <c r="C78" s="203" t="s">
        <v>338</v>
      </c>
      <c r="D78" s="203"/>
      <c r="E78" s="203"/>
      <c r="F78" s="203"/>
      <c r="G78" s="203"/>
      <c r="H78" s="162"/>
      <c r="I78" s="162"/>
      <c r="J78" s="162"/>
      <c r="K78" s="162"/>
      <c r="L78" s="162"/>
      <c r="M78" s="162"/>
      <c r="N78" s="161"/>
      <c r="O78" s="161"/>
      <c r="P78" s="161"/>
      <c r="Q78" s="161"/>
      <c r="R78" s="162"/>
      <c r="S78" s="162"/>
      <c r="T78" s="162"/>
      <c r="U78" s="162"/>
      <c r="V78" s="162"/>
      <c r="W78" s="162"/>
      <c r="X78" s="162"/>
      <c r="Y78" s="162"/>
      <c r="Z78" s="152"/>
      <c r="AA78" s="152"/>
      <c r="AB78" s="152"/>
      <c r="AC78" s="152"/>
      <c r="AD78" s="152"/>
      <c r="AE78" s="152"/>
      <c r="AF78" s="152"/>
      <c r="AG78" s="152" t="s">
        <v>305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2">
      <c r="A79" s="159"/>
      <c r="B79" s="160"/>
      <c r="C79" s="195" t="s">
        <v>2376</v>
      </c>
      <c r="D79" s="164"/>
      <c r="E79" s="165">
        <v>75.569999999999993</v>
      </c>
      <c r="F79" s="162"/>
      <c r="G79" s="162"/>
      <c r="H79" s="162"/>
      <c r="I79" s="162"/>
      <c r="J79" s="162"/>
      <c r="K79" s="162"/>
      <c r="L79" s="162"/>
      <c r="M79" s="162"/>
      <c r="N79" s="161"/>
      <c r="O79" s="161"/>
      <c r="P79" s="161"/>
      <c r="Q79" s="161"/>
      <c r="R79" s="162"/>
      <c r="S79" s="162"/>
      <c r="T79" s="162"/>
      <c r="U79" s="162"/>
      <c r="V79" s="162"/>
      <c r="W79" s="162"/>
      <c r="X79" s="162"/>
      <c r="Y79" s="162"/>
      <c r="Z79" s="152"/>
      <c r="AA79" s="152"/>
      <c r="AB79" s="152"/>
      <c r="AC79" s="152"/>
      <c r="AD79" s="152"/>
      <c r="AE79" s="152"/>
      <c r="AF79" s="152"/>
      <c r="AG79" s="152" t="s">
        <v>315</v>
      </c>
      <c r="AH79" s="152">
        <v>0</v>
      </c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outlineLevel="3">
      <c r="A80" s="159"/>
      <c r="B80" s="160"/>
      <c r="C80" s="195" t="s">
        <v>2386</v>
      </c>
      <c r="D80" s="164"/>
      <c r="E80" s="165">
        <v>-24.03</v>
      </c>
      <c r="F80" s="162"/>
      <c r="G80" s="162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315</v>
      </c>
      <c r="AH80" s="152">
        <v>0</v>
      </c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</row>
    <row r="81" spans="1:60" outlineLevel="3">
      <c r="A81" s="159"/>
      <c r="B81" s="160"/>
      <c r="C81" s="163" t="s">
        <v>2387</v>
      </c>
      <c r="D81" s="165"/>
      <c r="E81" s="165">
        <v>-5.28</v>
      </c>
      <c r="F81" s="162"/>
      <c r="G81" s="162"/>
      <c r="H81" s="162"/>
      <c r="I81" s="162"/>
      <c r="J81" s="162"/>
      <c r="K81" s="162"/>
      <c r="L81" s="162"/>
      <c r="M81" s="162"/>
      <c r="N81" s="161"/>
      <c r="O81" s="161"/>
      <c r="P81" s="161"/>
      <c r="Q81" s="161"/>
      <c r="R81" s="162"/>
      <c r="S81" s="162"/>
      <c r="T81" s="162"/>
      <c r="U81" s="162"/>
      <c r="V81" s="162"/>
      <c r="W81" s="162"/>
      <c r="X81" s="162"/>
      <c r="Y81" s="162"/>
      <c r="Z81" s="152"/>
      <c r="AA81" s="152"/>
      <c r="AB81" s="152"/>
      <c r="AC81" s="152"/>
      <c r="AD81" s="152"/>
      <c r="AE81" s="152"/>
      <c r="AF81" s="152"/>
      <c r="AG81" s="152" t="s">
        <v>315</v>
      </c>
      <c r="AH81" s="152">
        <v>0</v>
      </c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outlineLevel="3">
      <c r="A82" s="159"/>
      <c r="B82" s="160"/>
      <c r="C82" s="195" t="s">
        <v>2388</v>
      </c>
      <c r="D82" s="164"/>
      <c r="E82" s="165">
        <v>-1.21871</v>
      </c>
      <c r="F82" s="162"/>
      <c r="G82" s="162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315</v>
      </c>
      <c r="AH82" s="152">
        <v>0</v>
      </c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</row>
    <row r="83" spans="1:60" outlineLevel="1">
      <c r="A83" s="174">
        <v>33</v>
      </c>
      <c r="B83" s="175" t="s">
        <v>717</v>
      </c>
      <c r="C83" s="190" t="s">
        <v>718</v>
      </c>
      <c r="D83" s="201" t="s">
        <v>361</v>
      </c>
      <c r="E83" s="177">
        <v>50.4</v>
      </c>
      <c r="F83" s="178"/>
      <c r="G83" s="179">
        <f>ROUND(E83*F83,2)</f>
        <v>0</v>
      </c>
      <c r="H83" s="178">
        <v>1.41</v>
      </c>
      <c r="I83" s="179">
        <f>ROUND(E83*H83,2)</f>
        <v>71.06</v>
      </c>
      <c r="J83" s="178">
        <v>18.690000000000001</v>
      </c>
      <c r="K83" s="179">
        <f>ROUND(E83*J83,2)</f>
        <v>941.98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719</v>
      </c>
      <c r="S83" s="179" t="s">
        <v>299</v>
      </c>
      <c r="T83" s="180" t="s">
        <v>534</v>
      </c>
      <c r="U83" s="162">
        <v>0.06</v>
      </c>
      <c r="V83" s="162">
        <f>ROUND(E83*U83,2)</f>
        <v>3.02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12.75" customHeight="1" outlineLevel="2">
      <c r="A84" s="159"/>
      <c r="B84" s="160"/>
      <c r="C84" s="204" t="s">
        <v>720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</row>
    <row r="85" spans="1:60" outlineLevel="1">
      <c r="A85" s="174">
        <v>34</v>
      </c>
      <c r="B85" s="175" t="s">
        <v>721</v>
      </c>
      <c r="C85" s="194" t="s">
        <v>722</v>
      </c>
      <c r="D85" s="176" t="s">
        <v>361</v>
      </c>
      <c r="E85" s="177">
        <v>50.4</v>
      </c>
      <c r="F85" s="178"/>
      <c r="G85" s="179">
        <f>ROUND(E85*F85,2)</f>
        <v>0</v>
      </c>
      <c r="H85" s="178">
        <v>0</v>
      </c>
      <c r="I85" s="179">
        <f>ROUND(E85*H85,2)</f>
        <v>0</v>
      </c>
      <c r="J85" s="178">
        <v>79.2</v>
      </c>
      <c r="K85" s="179">
        <f>ROUND(E85*J85,2)</f>
        <v>3991.68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 t="s">
        <v>298</v>
      </c>
      <c r="S85" s="179" t="s">
        <v>299</v>
      </c>
      <c r="T85" s="180" t="s">
        <v>534</v>
      </c>
      <c r="U85" s="162">
        <v>0.254</v>
      </c>
      <c r="V85" s="162">
        <f>ROUND(E85*U85,2)</f>
        <v>12.8</v>
      </c>
      <c r="W85" s="162"/>
      <c r="X85" s="162" t="s">
        <v>301</v>
      </c>
      <c r="Y85" s="162" t="s">
        <v>302</v>
      </c>
      <c r="Z85" s="152"/>
      <c r="AA85" s="152"/>
      <c r="AB85" s="152"/>
      <c r="AC85" s="152"/>
      <c r="AD85" s="152"/>
      <c r="AE85" s="152"/>
      <c r="AF85" s="152"/>
      <c r="AG85" s="152" t="s">
        <v>303</v>
      </c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ht="24" outlineLevel="2">
      <c r="A86" s="159"/>
      <c r="B86" s="160"/>
      <c r="C86" s="203" t="s">
        <v>723</v>
      </c>
      <c r="D86" s="203"/>
      <c r="E86" s="203"/>
      <c r="F86" s="203"/>
      <c r="G86" s="203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305</v>
      </c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81" t="str">
        <f>C86</f>
        <v>s případným nutným přemístěním hromad nebo dočasných skládek na místo potřeby ze vzdálenosti do 30 m, v rovině nebo ve svahu do 1 : 5,</v>
      </c>
      <c r="BB86" s="152"/>
      <c r="BC86" s="152"/>
      <c r="BD86" s="152"/>
      <c r="BE86" s="152"/>
      <c r="BF86" s="152"/>
      <c r="BG86" s="152"/>
      <c r="BH86" s="152"/>
    </row>
    <row r="87" spans="1:60" outlineLevel="1">
      <c r="A87" s="182">
        <v>35</v>
      </c>
      <c r="B87" s="183" t="s">
        <v>724</v>
      </c>
      <c r="C87" s="196" t="s">
        <v>725</v>
      </c>
      <c r="D87" s="184" t="s">
        <v>726</v>
      </c>
      <c r="E87" s="185">
        <v>1.26</v>
      </c>
      <c r="F87" s="186"/>
      <c r="G87" s="187">
        <f>ROUND(E87*F87,2)</f>
        <v>0</v>
      </c>
      <c r="H87" s="186">
        <v>95.9</v>
      </c>
      <c r="I87" s="187">
        <f>ROUND(E87*H87,2)</f>
        <v>120.83</v>
      </c>
      <c r="J87" s="186">
        <v>0</v>
      </c>
      <c r="K87" s="187">
        <f>ROUND(E87*J87,2)</f>
        <v>0</v>
      </c>
      <c r="L87" s="187">
        <v>21</v>
      </c>
      <c r="M87" s="187">
        <f>G87*(1+L87/100)</f>
        <v>0</v>
      </c>
      <c r="N87" s="185">
        <v>1E-3</v>
      </c>
      <c r="O87" s="185">
        <f>ROUND(E87*N87,2)</f>
        <v>0</v>
      </c>
      <c r="P87" s="185">
        <v>0</v>
      </c>
      <c r="Q87" s="185">
        <f>ROUND(E87*P87,2)</f>
        <v>0</v>
      </c>
      <c r="R87" s="187" t="s">
        <v>345</v>
      </c>
      <c r="S87" s="187" t="s">
        <v>299</v>
      </c>
      <c r="T87" s="188" t="s">
        <v>534</v>
      </c>
      <c r="U87" s="162">
        <v>0</v>
      </c>
      <c r="V87" s="162">
        <f>ROUND(E87*U87,2)</f>
        <v>0</v>
      </c>
      <c r="W87" s="162"/>
      <c r="X87" s="162" t="s">
        <v>347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348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outlineLevel="1">
      <c r="A88" s="174">
        <v>36</v>
      </c>
      <c r="B88" s="175" t="s">
        <v>727</v>
      </c>
      <c r="C88" s="194" t="s">
        <v>728</v>
      </c>
      <c r="D88" s="176" t="s">
        <v>344</v>
      </c>
      <c r="E88" s="177">
        <v>43.247320000000002</v>
      </c>
      <c r="F88" s="178"/>
      <c r="G88" s="179">
        <f>ROUND(E88*F88,2)</f>
        <v>0</v>
      </c>
      <c r="H88" s="178">
        <v>227.6</v>
      </c>
      <c r="I88" s="179">
        <f>ROUND(E88*H88,2)</f>
        <v>9843.09</v>
      </c>
      <c r="J88" s="178">
        <v>0</v>
      </c>
      <c r="K88" s="179">
        <f>ROUND(E88*J88,2)</f>
        <v>0</v>
      </c>
      <c r="L88" s="179">
        <v>21</v>
      </c>
      <c r="M88" s="179">
        <f>G88*(1+L88/100)</f>
        <v>0</v>
      </c>
      <c r="N88" s="177">
        <v>1</v>
      </c>
      <c r="O88" s="177">
        <f>ROUND(E88*N88,2)</f>
        <v>43.25</v>
      </c>
      <c r="P88" s="177">
        <v>0</v>
      </c>
      <c r="Q88" s="177">
        <f>ROUND(E88*P88,2)</f>
        <v>0</v>
      </c>
      <c r="R88" s="179" t="s">
        <v>345</v>
      </c>
      <c r="S88" s="179" t="s">
        <v>346</v>
      </c>
      <c r="T88" s="180" t="s">
        <v>534</v>
      </c>
      <c r="U88" s="162">
        <v>0</v>
      </c>
      <c r="V88" s="162">
        <f>ROUND(E88*U88,2)</f>
        <v>0</v>
      </c>
      <c r="W88" s="162"/>
      <c r="X88" s="162" t="s">
        <v>347</v>
      </c>
      <c r="Y88" s="162" t="s">
        <v>302</v>
      </c>
      <c r="Z88" s="152"/>
      <c r="AA88" s="152"/>
      <c r="AB88" s="152"/>
      <c r="AC88" s="152"/>
      <c r="AD88" s="152"/>
      <c r="AE88" s="152"/>
      <c r="AF88" s="152"/>
      <c r="AG88" s="152" t="s">
        <v>348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</row>
    <row r="89" spans="1:60" outlineLevel="2">
      <c r="A89" s="159"/>
      <c r="B89" s="160"/>
      <c r="C89" s="195" t="s">
        <v>2389</v>
      </c>
      <c r="D89" s="164"/>
      <c r="E89" s="165">
        <v>43.247320000000002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315</v>
      </c>
      <c r="AH89" s="152">
        <v>0</v>
      </c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1">
      <c r="A90" s="174">
        <v>37</v>
      </c>
      <c r="B90" s="175" t="s">
        <v>342</v>
      </c>
      <c r="C90" s="190" t="s">
        <v>343</v>
      </c>
      <c r="D90" s="201" t="s">
        <v>344</v>
      </c>
      <c r="E90" s="177">
        <v>41.877000000000002</v>
      </c>
      <c r="F90" s="178"/>
      <c r="G90" s="179">
        <f>ROUND(E90*F90,2)</f>
        <v>0</v>
      </c>
      <c r="H90" s="178">
        <v>273.39999999999998</v>
      </c>
      <c r="I90" s="179">
        <f>ROUND(E90*H90,2)</f>
        <v>11449.17</v>
      </c>
      <c r="J90" s="178">
        <v>0</v>
      </c>
      <c r="K90" s="179">
        <f>ROUND(E90*J90,2)</f>
        <v>0</v>
      </c>
      <c r="L90" s="179">
        <v>21</v>
      </c>
      <c r="M90" s="179">
        <f>G90*(1+L90/100)</f>
        <v>0</v>
      </c>
      <c r="N90" s="177">
        <v>1</v>
      </c>
      <c r="O90" s="177">
        <f>ROUND(E90*N90,2)</f>
        <v>41.88</v>
      </c>
      <c r="P90" s="177">
        <v>0</v>
      </c>
      <c r="Q90" s="177">
        <f>ROUND(E90*P90,2)</f>
        <v>0</v>
      </c>
      <c r="R90" s="179" t="s">
        <v>345</v>
      </c>
      <c r="S90" s="179" t="s">
        <v>346</v>
      </c>
      <c r="T90" s="180" t="s">
        <v>534</v>
      </c>
      <c r="U90" s="162">
        <v>0</v>
      </c>
      <c r="V90" s="162">
        <f>ROUND(E90*U90,2)</f>
        <v>0</v>
      </c>
      <c r="W90" s="162"/>
      <c r="X90" s="162" t="s">
        <v>347</v>
      </c>
      <c r="Y90" s="162" t="s">
        <v>302</v>
      </c>
      <c r="Z90" s="152"/>
      <c r="AA90" s="152"/>
      <c r="AB90" s="152"/>
      <c r="AC90" s="152"/>
      <c r="AD90" s="152"/>
      <c r="AE90" s="152"/>
      <c r="AF90" s="152"/>
      <c r="AG90" s="152" t="s">
        <v>348</v>
      </c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2">
      <c r="A91" s="159"/>
      <c r="B91" s="160"/>
      <c r="C91" s="195" t="s">
        <v>2390</v>
      </c>
      <c r="D91" s="164"/>
      <c r="E91" s="165">
        <v>81.081000000000003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315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3">
      <c r="A92" s="159"/>
      <c r="B92" s="160"/>
      <c r="C92" s="195" t="s">
        <v>2391</v>
      </c>
      <c r="D92" s="164"/>
      <c r="E92" s="165">
        <v>-39.204000000000001</v>
      </c>
      <c r="F92" s="162"/>
      <c r="G92" s="162"/>
      <c r="H92" s="162"/>
      <c r="I92" s="162"/>
      <c r="J92" s="162"/>
      <c r="K92" s="162"/>
      <c r="L92" s="162"/>
      <c r="M92" s="162"/>
      <c r="N92" s="161"/>
      <c r="O92" s="161"/>
      <c r="P92" s="161"/>
      <c r="Q92" s="161"/>
      <c r="R92" s="162"/>
      <c r="S92" s="162"/>
      <c r="T92" s="162"/>
      <c r="U92" s="162"/>
      <c r="V92" s="162"/>
      <c r="W92" s="162"/>
      <c r="X92" s="162"/>
      <c r="Y92" s="162"/>
      <c r="Z92" s="152"/>
      <c r="AA92" s="152"/>
      <c r="AB92" s="152"/>
      <c r="AC92" s="152"/>
      <c r="AD92" s="152"/>
      <c r="AE92" s="152"/>
      <c r="AF92" s="152"/>
      <c r="AG92" s="152" t="s">
        <v>315</v>
      </c>
      <c r="AH92" s="152">
        <v>0</v>
      </c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ht="14">
      <c r="A93" s="167" t="s">
        <v>293</v>
      </c>
      <c r="B93" s="168" t="s">
        <v>204</v>
      </c>
      <c r="C93" s="189" t="s">
        <v>205</v>
      </c>
      <c r="D93" s="200"/>
      <c r="E93" s="170"/>
      <c r="F93" s="171"/>
      <c r="G93" s="171">
        <f>SUMIF(AG94:AG98,"&lt;&gt;NOR",G94:G98)</f>
        <v>0</v>
      </c>
      <c r="H93" s="171"/>
      <c r="I93" s="171">
        <f>SUM(I94:I98)</f>
        <v>2063.04</v>
      </c>
      <c r="J93" s="171"/>
      <c r="K93" s="171">
        <f>SUM(K94:K98)</f>
        <v>2309.7600000000002</v>
      </c>
      <c r="L93" s="171"/>
      <c r="M93" s="171">
        <f>SUM(M94:M98)</f>
        <v>0</v>
      </c>
      <c r="N93" s="170"/>
      <c r="O93" s="170">
        <f>SUM(O94:O98)</f>
        <v>0.04</v>
      </c>
      <c r="P93" s="170"/>
      <c r="Q93" s="170">
        <f>SUM(Q94:Q98)</f>
        <v>0</v>
      </c>
      <c r="R93" s="171"/>
      <c r="S93" s="171"/>
      <c r="T93" s="172"/>
      <c r="U93" s="166"/>
      <c r="V93" s="166">
        <f>SUM(V94:V98)</f>
        <v>7.03</v>
      </c>
      <c r="W93" s="166"/>
      <c r="X93" s="166"/>
      <c r="Y93" s="166"/>
      <c r="AG93" t="s">
        <v>294</v>
      </c>
    </row>
    <row r="94" spans="1:60" outlineLevel="1">
      <c r="A94" s="182">
        <v>38</v>
      </c>
      <c r="B94" s="183" t="s">
        <v>732</v>
      </c>
      <c r="C94" s="196" t="s">
        <v>733</v>
      </c>
      <c r="D94" s="184" t="s">
        <v>449</v>
      </c>
      <c r="E94" s="185">
        <v>48</v>
      </c>
      <c r="F94" s="186"/>
      <c r="G94" s="187">
        <f>ROUND(E94*F94,2)</f>
        <v>0</v>
      </c>
      <c r="H94" s="186">
        <v>0</v>
      </c>
      <c r="I94" s="187">
        <f>ROUND(E94*H94,2)</f>
        <v>0</v>
      </c>
      <c r="J94" s="186">
        <v>22.3</v>
      </c>
      <c r="K94" s="187">
        <f>ROUND(E94*J94,2)</f>
        <v>1070.4000000000001</v>
      </c>
      <c r="L94" s="187">
        <v>21</v>
      </c>
      <c r="M94" s="187">
        <f>G94*(1+L94/100)</f>
        <v>0</v>
      </c>
      <c r="N94" s="185">
        <v>0</v>
      </c>
      <c r="O94" s="185">
        <f>ROUND(E94*N94,2)</f>
        <v>0</v>
      </c>
      <c r="P94" s="185">
        <v>0</v>
      </c>
      <c r="Q94" s="185">
        <f>ROUND(E94*P94,2)</f>
        <v>0</v>
      </c>
      <c r="R94" s="187" t="s">
        <v>531</v>
      </c>
      <c r="S94" s="187" t="s">
        <v>299</v>
      </c>
      <c r="T94" s="188" t="s">
        <v>534</v>
      </c>
      <c r="U94" s="162">
        <v>7.1499999999999994E-2</v>
      </c>
      <c r="V94" s="162">
        <f>ROUND(E94*U94,2)</f>
        <v>3.43</v>
      </c>
      <c r="W94" s="162"/>
      <c r="X94" s="162" t="s">
        <v>301</v>
      </c>
      <c r="Y94" s="162" t="s">
        <v>302</v>
      </c>
      <c r="Z94" s="152"/>
      <c r="AA94" s="152"/>
      <c r="AB94" s="152"/>
      <c r="AC94" s="152"/>
      <c r="AD94" s="152"/>
      <c r="AE94" s="152"/>
      <c r="AF94" s="152"/>
      <c r="AG94" s="152" t="s">
        <v>303</v>
      </c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1">
      <c r="A95" s="174">
        <v>39</v>
      </c>
      <c r="B95" s="175" t="s">
        <v>734</v>
      </c>
      <c r="C95" s="194" t="s">
        <v>735</v>
      </c>
      <c r="D95" s="176" t="s">
        <v>361</v>
      </c>
      <c r="E95" s="177">
        <v>48</v>
      </c>
      <c r="F95" s="178"/>
      <c r="G95" s="179">
        <f>ROUND(E95*F95,2)</f>
        <v>0</v>
      </c>
      <c r="H95" s="178">
        <v>3.88</v>
      </c>
      <c r="I95" s="179">
        <f>ROUND(E95*H95,2)</f>
        <v>186.24</v>
      </c>
      <c r="J95" s="178">
        <v>25.82</v>
      </c>
      <c r="K95" s="179">
        <f>ROUND(E95*J95,2)</f>
        <v>1239.3599999999999</v>
      </c>
      <c r="L95" s="179">
        <v>21</v>
      </c>
      <c r="M95" s="179">
        <f>G95*(1+L95/100)</f>
        <v>0</v>
      </c>
      <c r="N95" s="177">
        <v>1.7000000000000001E-4</v>
      </c>
      <c r="O95" s="177">
        <f>ROUND(E95*N95,2)</f>
        <v>0.01</v>
      </c>
      <c r="P95" s="177">
        <v>0</v>
      </c>
      <c r="Q95" s="177">
        <f>ROUND(E95*P95,2)</f>
        <v>0</v>
      </c>
      <c r="R95" s="179" t="s">
        <v>366</v>
      </c>
      <c r="S95" s="179" t="s">
        <v>299</v>
      </c>
      <c r="T95" s="180" t="s">
        <v>534</v>
      </c>
      <c r="U95" s="162">
        <v>7.4999999999999997E-2</v>
      </c>
      <c r="V95" s="162">
        <f>ROUND(E95*U95,2)</f>
        <v>3.6</v>
      </c>
      <c r="W95" s="162"/>
      <c r="X95" s="162" t="s">
        <v>301</v>
      </c>
      <c r="Y95" s="162" t="s">
        <v>302</v>
      </c>
      <c r="Z95" s="152"/>
      <c r="AA95" s="152"/>
      <c r="AB95" s="152"/>
      <c r="AC95" s="152"/>
      <c r="AD95" s="152"/>
      <c r="AE95" s="152"/>
      <c r="AF95" s="152"/>
      <c r="AG95" s="152" t="s">
        <v>303</v>
      </c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2">
      <c r="A96" s="159"/>
      <c r="B96" s="160"/>
      <c r="C96" s="204" t="s">
        <v>736</v>
      </c>
      <c r="D96" s="203"/>
      <c r="E96" s="203"/>
      <c r="F96" s="203"/>
      <c r="G96" s="203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305</v>
      </c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ht="24" outlineLevel="1">
      <c r="A97" s="182">
        <v>40</v>
      </c>
      <c r="B97" s="183" t="s">
        <v>737</v>
      </c>
      <c r="C97" s="196" t="s">
        <v>738</v>
      </c>
      <c r="D97" s="184" t="s">
        <v>449</v>
      </c>
      <c r="E97" s="185">
        <v>48</v>
      </c>
      <c r="F97" s="186"/>
      <c r="G97" s="187">
        <f>ROUND(E97*F97,2)</f>
        <v>0</v>
      </c>
      <c r="H97" s="186">
        <v>28.3</v>
      </c>
      <c r="I97" s="187">
        <f>ROUND(E97*H97,2)</f>
        <v>1358.4</v>
      </c>
      <c r="J97" s="186">
        <v>0</v>
      </c>
      <c r="K97" s="187">
        <f>ROUND(E97*J97,2)</f>
        <v>0</v>
      </c>
      <c r="L97" s="187">
        <v>21</v>
      </c>
      <c r="M97" s="187">
        <f>G97*(1+L97/100)</f>
        <v>0</v>
      </c>
      <c r="N97" s="185">
        <v>4.8000000000000001E-4</v>
      </c>
      <c r="O97" s="185">
        <f>ROUND(E97*N97,2)</f>
        <v>0.02</v>
      </c>
      <c r="P97" s="185">
        <v>0</v>
      </c>
      <c r="Q97" s="185">
        <f>ROUND(E97*P97,2)</f>
        <v>0</v>
      </c>
      <c r="R97" s="187" t="s">
        <v>345</v>
      </c>
      <c r="S97" s="187" t="s">
        <v>299</v>
      </c>
      <c r="T97" s="188" t="s">
        <v>534</v>
      </c>
      <c r="U97" s="162">
        <v>0</v>
      </c>
      <c r="V97" s="162">
        <f>ROUND(E97*U97,2)</f>
        <v>0</v>
      </c>
      <c r="W97" s="162"/>
      <c r="X97" s="162" t="s">
        <v>347</v>
      </c>
      <c r="Y97" s="162" t="s">
        <v>302</v>
      </c>
      <c r="Z97" s="152"/>
      <c r="AA97" s="152"/>
      <c r="AB97" s="152"/>
      <c r="AC97" s="152"/>
      <c r="AD97" s="152"/>
      <c r="AE97" s="152"/>
      <c r="AF97" s="152"/>
      <c r="AG97" s="152" t="s">
        <v>348</v>
      </c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>
      <c r="A98" s="182">
        <v>41</v>
      </c>
      <c r="B98" s="183" t="s">
        <v>739</v>
      </c>
      <c r="C98" s="196" t="s">
        <v>740</v>
      </c>
      <c r="D98" s="184" t="s">
        <v>361</v>
      </c>
      <c r="E98" s="185">
        <v>48</v>
      </c>
      <c r="F98" s="186"/>
      <c r="G98" s="187">
        <f>ROUND(E98*F98,2)</f>
        <v>0</v>
      </c>
      <c r="H98" s="186">
        <v>10.8</v>
      </c>
      <c r="I98" s="187">
        <f>ROUND(E98*H98,2)</f>
        <v>518.4</v>
      </c>
      <c r="J98" s="186">
        <v>0</v>
      </c>
      <c r="K98" s="187">
        <f>ROUND(E98*J98,2)</f>
        <v>0</v>
      </c>
      <c r="L98" s="187">
        <v>21</v>
      </c>
      <c r="M98" s="187">
        <f>G98*(1+L98/100)</f>
        <v>0</v>
      </c>
      <c r="N98" s="185">
        <v>2.0000000000000001E-4</v>
      </c>
      <c r="O98" s="185">
        <f>ROUND(E98*N98,2)</f>
        <v>0.01</v>
      </c>
      <c r="P98" s="185">
        <v>0</v>
      </c>
      <c r="Q98" s="185">
        <f>ROUND(E98*P98,2)</f>
        <v>0</v>
      </c>
      <c r="R98" s="187" t="s">
        <v>345</v>
      </c>
      <c r="S98" s="187" t="s">
        <v>299</v>
      </c>
      <c r="T98" s="188" t="s">
        <v>534</v>
      </c>
      <c r="U98" s="162">
        <v>0</v>
      </c>
      <c r="V98" s="162">
        <f>ROUND(E98*U98,2)</f>
        <v>0</v>
      </c>
      <c r="W98" s="162"/>
      <c r="X98" s="162" t="s">
        <v>347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348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14">
      <c r="A99" s="167" t="s">
        <v>293</v>
      </c>
      <c r="B99" s="168" t="s">
        <v>208</v>
      </c>
      <c r="C99" s="193" t="s">
        <v>209</v>
      </c>
      <c r="D99" s="169"/>
      <c r="E99" s="170"/>
      <c r="F99" s="171"/>
      <c r="G99" s="171">
        <f>SUMIF(AG100:AG103,"&lt;&gt;NOR",G100:G103)</f>
        <v>0</v>
      </c>
      <c r="H99" s="171"/>
      <c r="I99" s="171">
        <f>SUM(I100:I103)</f>
        <v>2582.02</v>
      </c>
      <c r="J99" s="171"/>
      <c r="K99" s="171">
        <f>SUM(K100:K103)</f>
        <v>2388.7600000000002</v>
      </c>
      <c r="L99" s="171"/>
      <c r="M99" s="171">
        <f>SUM(M100:M103)</f>
        <v>0</v>
      </c>
      <c r="N99" s="170"/>
      <c r="O99" s="170">
        <f>SUM(O100:O103)</f>
        <v>12.51</v>
      </c>
      <c r="P99" s="170"/>
      <c r="Q99" s="170">
        <f>SUM(Q100:Q103)</f>
        <v>0</v>
      </c>
      <c r="R99" s="171"/>
      <c r="S99" s="171"/>
      <c r="T99" s="172"/>
      <c r="U99" s="166"/>
      <c r="V99" s="166">
        <f>SUM(V100:V103)</f>
        <v>7.66</v>
      </c>
      <c r="W99" s="166"/>
      <c r="X99" s="166"/>
      <c r="Y99" s="166"/>
      <c r="AG99" t="s">
        <v>294</v>
      </c>
    </row>
    <row r="100" spans="1:60" ht="24" outlineLevel="1">
      <c r="A100" s="174">
        <v>42</v>
      </c>
      <c r="B100" s="175" t="s">
        <v>741</v>
      </c>
      <c r="C100" s="194" t="s">
        <v>742</v>
      </c>
      <c r="D100" s="176" t="s">
        <v>312</v>
      </c>
      <c r="E100" s="177">
        <v>5.28</v>
      </c>
      <c r="F100" s="178"/>
      <c r="G100" s="179">
        <f>ROUND(E100*F100,2)</f>
        <v>0</v>
      </c>
      <c r="H100" s="178">
        <v>355</v>
      </c>
      <c r="I100" s="179">
        <f>ROUND(E100*H100,2)</f>
        <v>1874.4</v>
      </c>
      <c r="J100" s="178">
        <v>410.8</v>
      </c>
      <c r="K100" s="179">
        <f>ROUND(E100*J100,2)</f>
        <v>2169.02</v>
      </c>
      <c r="L100" s="179">
        <v>21</v>
      </c>
      <c r="M100" s="179">
        <f>G100*(1+L100/100)</f>
        <v>0</v>
      </c>
      <c r="N100" s="177">
        <v>1.8907700000000001</v>
      </c>
      <c r="O100" s="177">
        <f>ROUND(E100*N100,2)</f>
        <v>9.98</v>
      </c>
      <c r="P100" s="177">
        <v>0</v>
      </c>
      <c r="Q100" s="177">
        <f>ROUND(E100*P100,2)</f>
        <v>0</v>
      </c>
      <c r="R100" s="179" t="s">
        <v>531</v>
      </c>
      <c r="S100" s="179" t="s">
        <v>299</v>
      </c>
      <c r="T100" s="180" t="s">
        <v>534</v>
      </c>
      <c r="U100" s="162">
        <v>1.3169999999999999</v>
      </c>
      <c r="V100" s="162">
        <f>ROUND(E100*U100,2)</f>
        <v>6.95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outlineLevel="2">
      <c r="A101" s="159"/>
      <c r="B101" s="160"/>
      <c r="C101" s="204" t="s">
        <v>743</v>
      </c>
      <c r="D101" s="203"/>
      <c r="E101" s="203"/>
      <c r="F101" s="203"/>
      <c r="G101" s="203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</row>
    <row r="102" spans="1:60" outlineLevel="2">
      <c r="A102" s="159"/>
      <c r="B102" s="160"/>
      <c r="C102" s="195" t="s">
        <v>2392</v>
      </c>
      <c r="D102" s="164"/>
      <c r="E102" s="165">
        <v>5.28</v>
      </c>
      <c r="F102" s="162"/>
      <c r="G102" s="162"/>
      <c r="H102" s="162"/>
      <c r="I102" s="162"/>
      <c r="J102" s="162"/>
      <c r="K102" s="162"/>
      <c r="L102" s="162"/>
      <c r="M102" s="162"/>
      <c r="N102" s="161"/>
      <c r="O102" s="161"/>
      <c r="P102" s="161"/>
      <c r="Q102" s="161"/>
      <c r="R102" s="162"/>
      <c r="S102" s="162"/>
      <c r="T102" s="162"/>
      <c r="U102" s="162"/>
      <c r="V102" s="162"/>
      <c r="W102" s="162"/>
      <c r="X102" s="162"/>
      <c r="Y102" s="162"/>
      <c r="Z102" s="152"/>
      <c r="AA102" s="152"/>
      <c r="AB102" s="152"/>
      <c r="AC102" s="152"/>
      <c r="AD102" s="152"/>
      <c r="AE102" s="152"/>
      <c r="AF102" s="152"/>
      <c r="AG102" s="152" t="s">
        <v>315</v>
      </c>
      <c r="AH102" s="152">
        <v>0</v>
      </c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ht="24" outlineLevel="1">
      <c r="A103" s="182">
        <v>43</v>
      </c>
      <c r="B103" s="183" t="s">
        <v>2250</v>
      </c>
      <c r="C103" s="191" t="s">
        <v>2251</v>
      </c>
      <c r="D103" s="202" t="s">
        <v>361</v>
      </c>
      <c r="E103" s="185">
        <v>12.6</v>
      </c>
      <c r="F103" s="186"/>
      <c r="G103" s="187">
        <f>ROUND(E103*F103,2)</f>
        <v>0</v>
      </c>
      <c r="H103" s="186">
        <v>56.16</v>
      </c>
      <c r="I103" s="187">
        <f>ROUND(E103*H103,2)</f>
        <v>707.62</v>
      </c>
      <c r="J103" s="186">
        <v>17.440000000000001</v>
      </c>
      <c r="K103" s="187">
        <f>ROUND(E103*J103,2)</f>
        <v>219.74</v>
      </c>
      <c r="L103" s="187">
        <v>21</v>
      </c>
      <c r="M103" s="187">
        <f>G103*(1+L103/100)</f>
        <v>0</v>
      </c>
      <c r="N103" s="185">
        <v>0.20039999999999999</v>
      </c>
      <c r="O103" s="185">
        <f>ROUND(E103*N103,2)</f>
        <v>2.5299999999999998</v>
      </c>
      <c r="P103" s="185">
        <v>0</v>
      </c>
      <c r="Q103" s="185">
        <f>ROUND(E103*P103,2)</f>
        <v>0</v>
      </c>
      <c r="R103" s="187" t="s">
        <v>450</v>
      </c>
      <c r="S103" s="187" t="s">
        <v>299</v>
      </c>
      <c r="T103" s="188" t="s">
        <v>534</v>
      </c>
      <c r="U103" s="162">
        <v>5.6000000000000001E-2</v>
      </c>
      <c r="V103" s="162">
        <f>ROUND(E103*U103,2)</f>
        <v>0.71</v>
      </c>
      <c r="W103" s="162"/>
      <c r="X103" s="162" t="s">
        <v>301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303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ht="14">
      <c r="A104" s="167" t="s">
        <v>293</v>
      </c>
      <c r="B104" s="168" t="s">
        <v>210</v>
      </c>
      <c r="C104" s="193" t="s">
        <v>211</v>
      </c>
      <c r="D104" s="169"/>
      <c r="E104" s="170"/>
      <c r="F104" s="171"/>
      <c r="G104" s="171">
        <f>SUMIF(AG105:AG150,"&lt;&gt;NOR",G105:G150)</f>
        <v>0</v>
      </c>
      <c r="H104" s="171"/>
      <c r="I104" s="171">
        <f>SUM(I105:I150)</f>
        <v>55447.41</v>
      </c>
      <c r="J104" s="171"/>
      <c r="K104" s="171">
        <f>SUM(K105:K150)</f>
        <v>14577.329999999998</v>
      </c>
      <c r="L104" s="171"/>
      <c r="M104" s="171">
        <f>SUM(M105:M150)</f>
        <v>0</v>
      </c>
      <c r="N104" s="170"/>
      <c r="O104" s="170">
        <f>SUM(O105:O150)</f>
        <v>79.11</v>
      </c>
      <c r="P104" s="170"/>
      <c r="Q104" s="170">
        <f>SUM(Q105:Q150)</f>
        <v>0</v>
      </c>
      <c r="R104" s="171"/>
      <c r="S104" s="171"/>
      <c r="T104" s="172"/>
      <c r="U104" s="166"/>
      <c r="V104" s="166">
        <f>SUM(V105:V150)</f>
        <v>21.12</v>
      </c>
      <c r="W104" s="166"/>
      <c r="X104" s="166"/>
      <c r="Y104" s="166"/>
      <c r="AG104" t="s">
        <v>294</v>
      </c>
    </row>
    <row r="105" spans="1:60" ht="24" outlineLevel="1">
      <c r="A105" s="174">
        <v>44</v>
      </c>
      <c r="B105" s="175" t="s">
        <v>875</v>
      </c>
      <c r="C105" s="194" t="s">
        <v>876</v>
      </c>
      <c r="D105" s="176" t="s">
        <v>361</v>
      </c>
      <c r="E105" s="177">
        <v>54</v>
      </c>
      <c r="F105" s="178"/>
      <c r="G105" s="179">
        <f>ROUND(E105*F105,2)</f>
        <v>0</v>
      </c>
      <c r="H105" s="178">
        <v>30.26</v>
      </c>
      <c r="I105" s="179">
        <f>ROUND(E105*H105,2)</f>
        <v>1634.04</v>
      </c>
      <c r="J105" s="178">
        <v>15.04</v>
      </c>
      <c r="K105" s="179">
        <f>ROUND(E105*J105,2)</f>
        <v>812.16</v>
      </c>
      <c r="L105" s="179">
        <v>21</v>
      </c>
      <c r="M105" s="179">
        <f>G105*(1+L105/100)</f>
        <v>0</v>
      </c>
      <c r="N105" s="177">
        <v>0.115</v>
      </c>
      <c r="O105" s="177">
        <f>ROUND(E105*N105,2)</f>
        <v>6.21</v>
      </c>
      <c r="P105" s="177">
        <v>0</v>
      </c>
      <c r="Q105" s="177">
        <f>ROUND(E105*P105,2)</f>
        <v>0</v>
      </c>
      <c r="R105" s="179" t="s">
        <v>455</v>
      </c>
      <c r="S105" s="179" t="s">
        <v>299</v>
      </c>
      <c r="T105" s="180" t="s">
        <v>534</v>
      </c>
      <c r="U105" s="162">
        <v>2.1000000000000001E-2</v>
      </c>
      <c r="V105" s="162">
        <f>ROUND(E105*U105,2)</f>
        <v>1.1299999999999999</v>
      </c>
      <c r="W105" s="162"/>
      <c r="X105" s="162" t="s">
        <v>301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303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195" t="s">
        <v>2393</v>
      </c>
      <c r="D106" s="164"/>
      <c r="E106" s="165">
        <v>54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ht="24" outlineLevel="1">
      <c r="A107" s="174">
        <v>45</v>
      </c>
      <c r="B107" s="175" t="s">
        <v>878</v>
      </c>
      <c r="C107" s="190" t="s">
        <v>879</v>
      </c>
      <c r="D107" s="201" t="s">
        <v>361</v>
      </c>
      <c r="E107" s="177">
        <v>41.4</v>
      </c>
      <c r="F107" s="178"/>
      <c r="G107" s="179">
        <f>ROUND(E107*F107,2)</f>
        <v>0</v>
      </c>
      <c r="H107" s="178">
        <v>42.34</v>
      </c>
      <c r="I107" s="179">
        <f>ROUND(E107*H107,2)</f>
        <v>1752.88</v>
      </c>
      <c r="J107" s="178">
        <v>17.16</v>
      </c>
      <c r="K107" s="179">
        <f>ROUND(E107*J107,2)</f>
        <v>710.42</v>
      </c>
      <c r="L107" s="179">
        <v>21</v>
      </c>
      <c r="M107" s="179">
        <f>G107*(1+L107/100)</f>
        <v>0</v>
      </c>
      <c r="N107" s="177">
        <v>0.161</v>
      </c>
      <c r="O107" s="177">
        <f>ROUND(E107*N107,2)</f>
        <v>6.67</v>
      </c>
      <c r="P107" s="177">
        <v>0</v>
      </c>
      <c r="Q107" s="177">
        <f>ROUND(E107*P107,2)</f>
        <v>0</v>
      </c>
      <c r="R107" s="179" t="s">
        <v>455</v>
      </c>
      <c r="S107" s="179" t="s">
        <v>299</v>
      </c>
      <c r="T107" s="180" t="s">
        <v>534</v>
      </c>
      <c r="U107" s="162">
        <v>2.4E-2</v>
      </c>
      <c r="V107" s="162">
        <f>ROUND(E107*U107,2)</f>
        <v>0.99</v>
      </c>
      <c r="W107" s="162"/>
      <c r="X107" s="162" t="s">
        <v>301</v>
      </c>
      <c r="Y107" s="162" t="s">
        <v>302</v>
      </c>
      <c r="Z107" s="152"/>
      <c r="AA107" s="152"/>
      <c r="AB107" s="152"/>
      <c r="AC107" s="152"/>
      <c r="AD107" s="152"/>
      <c r="AE107" s="152"/>
      <c r="AF107" s="152"/>
      <c r="AG107" s="152" t="s">
        <v>303</v>
      </c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outlineLevel="2">
      <c r="A108" s="159"/>
      <c r="B108" s="160"/>
      <c r="C108" s="195" t="s">
        <v>2394</v>
      </c>
      <c r="D108" s="164"/>
      <c r="E108" s="165">
        <v>41.4</v>
      </c>
      <c r="F108" s="162"/>
      <c r="G108" s="162"/>
      <c r="H108" s="162"/>
      <c r="I108" s="162"/>
      <c r="J108" s="162"/>
      <c r="K108" s="162"/>
      <c r="L108" s="162"/>
      <c r="M108" s="162"/>
      <c r="N108" s="161"/>
      <c r="O108" s="161"/>
      <c r="P108" s="161"/>
      <c r="Q108" s="161"/>
      <c r="R108" s="162"/>
      <c r="S108" s="162"/>
      <c r="T108" s="162"/>
      <c r="U108" s="162"/>
      <c r="V108" s="162"/>
      <c r="W108" s="162"/>
      <c r="X108" s="162"/>
      <c r="Y108" s="162"/>
      <c r="Z108" s="152"/>
      <c r="AA108" s="152"/>
      <c r="AB108" s="152"/>
      <c r="AC108" s="152"/>
      <c r="AD108" s="152"/>
      <c r="AE108" s="152"/>
      <c r="AF108" s="152"/>
      <c r="AG108" s="152" t="s">
        <v>315</v>
      </c>
      <c r="AH108" s="152">
        <v>0</v>
      </c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</row>
    <row r="109" spans="1:60" ht="24" outlineLevel="1">
      <c r="A109" s="174">
        <v>46</v>
      </c>
      <c r="B109" s="175" t="s">
        <v>881</v>
      </c>
      <c r="C109" s="194" t="s">
        <v>882</v>
      </c>
      <c r="D109" s="176" t="s">
        <v>361</v>
      </c>
      <c r="E109" s="177">
        <v>34.200000000000003</v>
      </c>
      <c r="F109" s="178"/>
      <c r="G109" s="179">
        <f>ROUND(E109*F109,2)</f>
        <v>0</v>
      </c>
      <c r="H109" s="178">
        <v>48.44</v>
      </c>
      <c r="I109" s="179">
        <f>ROUND(E109*H109,2)</f>
        <v>1656.65</v>
      </c>
      <c r="J109" s="178">
        <v>17.36</v>
      </c>
      <c r="K109" s="179">
        <f>ROUND(E109*J109,2)</f>
        <v>593.71</v>
      </c>
      <c r="L109" s="179">
        <v>21</v>
      </c>
      <c r="M109" s="179">
        <f>G109*(1+L109/100)</f>
        <v>0</v>
      </c>
      <c r="N109" s="177">
        <v>0.184</v>
      </c>
      <c r="O109" s="177">
        <f>ROUND(E109*N109,2)</f>
        <v>6.29</v>
      </c>
      <c r="P109" s="177">
        <v>0</v>
      </c>
      <c r="Q109" s="177">
        <f>ROUND(E109*P109,2)</f>
        <v>0</v>
      </c>
      <c r="R109" s="179" t="s">
        <v>455</v>
      </c>
      <c r="S109" s="179" t="s">
        <v>299</v>
      </c>
      <c r="T109" s="180" t="s">
        <v>534</v>
      </c>
      <c r="U109" s="162">
        <v>2.4E-2</v>
      </c>
      <c r="V109" s="162">
        <f>ROUND(E109*U109,2)</f>
        <v>0.82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2">
      <c r="A110" s="159"/>
      <c r="B110" s="160"/>
      <c r="C110" s="163" t="s">
        <v>2395</v>
      </c>
      <c r="D110" s="165"/>
      <c r="E110" s="165">
        <v>34.200000000000003</v>
      </c>
      <c r="F110" s="162"/>
      <c r="G110" s="162"/>
      <c r="H110" s="162"/>
      <c r="I110" s="162"/>
      <c r="J110" s="162"/>
      <c r="K110" s="162"/>
      <c r="L110" s="162"/>
      <c r="M110" s="162"/>
      <c r="N110" s="161"/>
      <c r="O110" s="161"/>
      <c r="P110" s="161"/>
      <c r="Q110" s="161"/>
      <c r="R110" s="162"/>
      <c r="S110" s="162"/>
      <c r="T110" s="162"/>
      <c r="U110" s="162"/>
      <c r="V110" s="162"/>
      <c r="W110" s="162"/>
      <c r="X110" s="162"/>
      <c r="Y110" s="162"/>
      <c r="Z110" s="152"/>
      <c r="AA110" s="152"/>
      <c r="AB110" s="152"/>
      <c r="AC110" s="152"/>
      <c r="AD110" s="152"/>
      <c r="AE110" s="152"/>
      <c r="AF110" s="152"/>
      <c r="AG110" s="152" t="s">
        <v>315</v>
      </c>
      <c r="AH110" s="152">
        <v>0</v>
      </c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ht="24" outlineLevel="1">
      <c r="A111" s="174">
        <v>47</v>
      </c>
      <c r="B111" s="175" t="s">
        <v>464</v>
      </c>
      <c r="C111" s="194" t="s">
        <v>465</v>
      </c>
      <c r="D111" s="176" t="s">
        <v>361</v>
      </c>
      <c r="E111" s="177">
        <v>27</v>
      </c>
      <c r="F111" s="178"/>
      <c r="G111" s="179">
        <f>ROUND(E111*F111,2)</f>
        <v>0</v>
      </c>
      <c r="H111" s="178">
        <v>96.83</v>
      </c>
      <c r="I111" s="179">
        <f>ROUND(E111*H111,2)</f>
        <v>2614.41</v>
      </c>
      <c r="J111" s="178">
        <v>19.97</v>
      </c>
      <c r="K111" s="179">
        <f>ROUND(E111*J111,2)</f>
        <v>539.19000000000005</v>
      </c>
      <c r="L111" s="179">
        <v>21</v>
      </c>
      <c r="M111" s="179">
        <f>G111*(1+L111/100)</f>
        <v>0</v>
      </c>
      <c r="N111" s="177">
        <v>0.34499999999999997</v>
      </c>
      <c r="O111" s="177">
        <f>ROUND(E111*N111,2)</f>
        <v>9.32</v>
      </c>
      <c r="P111" s="177">
        <v>0</v>
      </c>
      <c r="Q111" s="177">
        <f>ROUND(E111*P111,2)</f>
        <v>0</v>
      </c>
      <c r="R111" s="179" t="s">
        <v>455</v>
      </c>
      <c r="S111" s="179" t="s">
        <v>299</v>
      </c>
      <c r="T111" s="180" t="s">
        <v>534</v>
      </c>
      <c r="U111" s="162">
        <v>2.5999999999999999E-2</v>
      </c>
      <c r="V111" s="162">
        <f>ROUND(E111*U111,2)</f>
        <v>0.7</v>
      </c>
      <c r="W111" s="162"/>
      <c r="X111" s="162" t="s">
        <v>301</v>
      </c>
      <c r="Y111" s="162" t="s">
        <v>302</v>
      </c>
      <c r="Z111" s="152"/>
      <c r="AA111" s="152"/>
      <c r="AB111" s="152"/>
      <c r="AC111" s="152"/>
      <c r="AD111" s="152"/>
      <c r="AE111" s="152"/>
      <c r="AF111" s="152"/>
      <c r="AG111" s="152" t="s">
        <v>303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outlineLevel="2">
      <c r="A112" s="159"/>
      <c r="B112" s="160"/>
      <c r="C112" s="163" t="s">
        <v>1144</v>
      </c>
      <c r="D112" s="165"/>
      <c r="E112" s="165">
        <v>27</v>
      </c>
      <c r="F112" s="162"/>
      <c r="G112" s="162"/>
      <c r="H112" s="162"/>
      <c r="I112" s="162"/>
      <c r="J112" s="162"/>
      <c r="K112" s="162"/>
      <c r="L112" s="162"/>
      <c r="M112" s="162"/>
      <c r="N112" s="161"/>
      <c r="O112" s="161"/>
      <c r="P112" s="161"/>
      <c r="Q112" s="161"/>
      <c r="R112" s="162"/>
      <c r="S112" s="162"/>
      <c r="T112" s="162"/>
      <c r="U112" s="162"/>
      <c r="V112" s="162"/>
      <c r="W112" s="162"/>
      <c r="X112" s="162"/>
      <c r="Y112" s="162"/>
      <c r="Z112" s="152"/>
      <c r="AA112" s="152"/>
      <c r="AB112" s="152"/>
      <c r="AC112" s="152"/>
      <c r="AD112" s="152"/>
      <c r="AE112" s="152"/>
      <c r="AF112" s="152"/>
      <c r="AG112" s="152" t="s">
        <v>315</v>
      </c>
      <c r="AH112" s="152">
        <v>0</v>
      </c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ht="24" outlineLevel="1">
      <c r="A113" s="174">
        <v>48</v>
      </c>
      <c r="B113" s="175" t="s">
        <v>466</v>
      </c>
      <c r="C113" s="194" t="s">
        <v>467</v>
      </c>
      <c r="D113" s="176" t="s">
        <v>361</v>
      </c>
      <c r="E113" s="177">
        <v>12.6</v>
      </c>
      <c r="F113" s="178"/>
      <c r="G113" s="179">
        <f>ROUND(E113*F113,2)</f>
        <v>0</v>
      </c>
      <c r="H113" s="178">
        <v>129.09</v>
      </c>
      <c r="I113" s="179">
        <f>ROUND(E113*H113,2)</f>
        <v>1626.53</v>
      </c>
      <c r="J113" s="178">
        <v>23.11</v>
      </c>
      <c r="K113" s="179">
        <f>ROUND(E113*J113,2)</f>
        <v>291.19</v>
      </c>
      <c r="L113" s="179">
        <v>21</v>
      </c>
      <c r="M113" s="179">
        <f>G113*(1+L113/100)</f>
        <v>0</v>
      </c>
      <c r="N113" s="177">
        <v>0.46</v>
      </c>
      <c r="O113" s="177">
        <f>ROUND(E113*N113,2)</f>
        <v>5.8</v>
      </c>
      <c r="P113" s="177">
        <v>0</v>
      </c>
      <c r="Q113" s="177">
        <f>ROUND(E113*P113,2)</f>
        <v>0</v>
      </c>
      <c r="R113" s="179" t="s">
        <v>455</v>
      </c>
      <c r="S113" s="179" t="s">
        <v>299</v>
      </c>
      <c r="T113" s="180" t="s">
        <v>534</v>
      </c>
      <c r="U113" s="162">
        <v>2.9000000000000001E-2</v>
      </c>
      <c r="V113" s="162">
        <f>ROUND(E113*U113,2)</f>
        <v>0.37</v>
      </c>
      <c r="W113" s="162"/>
      <c r="X113" s="162" t="s">
        <v>301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303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outlineLevel="2">
      <c r="A114" s="159"/>
      <c r="B114" s="160"/>
      <c r="C114" s="195" t="s">
        <v>2256</v>
      </c>
      <c r="D114" s="164"/>
      <c r="E114" s="165"/>
      <c r="F114" s="162"/>
      <c r="G114" s="162"/>
      <c r="H114" s="162"/>
      <c r="I114" s="162"/>
      <c r="J114" s="162"/>
      <c r="K114" s="162"/>
      <c r="L114" s="162"/>
      <c r="M114" s="162"/>
      <c r="N114" s="161"/>
      <c r="O114" s="161"/>
      <c r="P114" s="161"/>
      <c r="Q114" s="161"/>
      <c r="R114" s="162"/>
      <c r="S114" s="162"/>
      <c r="T114" s="162"/>
      <c r="U114" s="162"/>
      <c r="V114" s="162"/>
      <c r="W114" s="162"/>
      <c r="X114" s="162"/>
      <c r="Y114" s="162"/>
      <c r="Z114" s="152"/>
      <c r="AA114" s="152"/>
      <c r="AB114" s="152"/>
      <c r="AC114" s="152"/>
      <c r="AD114" s="152"/>
      <c r="AE114" s="152"/>
      <c r="AF114" s="152"/>
      <c r="AG114" s="152" t="s">
        <v>315</v>
      </c>
      <c r="AH114" s="152">
        <v>0</v>
      </c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</row>
    <row r="115" spans="1:60" outlineLevel="3">
      <c r="A115" s="159"/>
      <c r="B115" s="160"/>
      <c r="C115" s="195" t="s">
        <v>2396</v>
      </c>
      <c r="D115" s="164"/>
      <c r="E115" s="165">
        <v>2.1</v>
      </c>
      <c r="F115" s="162"/>
      <c r="G115" s="162"/>
      <c r="H115" s="162"/>
      <c r="I115" s="162"/>
      <c r="J115" s="162"/>
      <c r="K115" s="162"/>
      <c r="L115" s="162"/>
      <c r="M115" s="162"/>
      <c r="N115" s="161"/>
      <c r="O115" s="161"/>
      <c r="P115" s="161"/>
      <c r="Q115" s="161"/>
      <c r="R115" s="162"/>
      <c r="S115" s="162"/>
      <c r="T115" s="162"/>
      <c r="U115" s="162"/>
      <c r="V115" s="162"/>
      <c r="W115" s="162"/>
      <c r="X115" s="162"/>
      <c r="Y115" s="162"/>
      <c r="Z115" s="152"/>
      <c r="AA115" s="152"/>
      <c r="AB115" s="152"/>
      <c r="AC115" s="152"/>
      <c r="AD115" s="152"/>
      <c r="AE115" s="152"/>
      <c r="AF115" s="152"/>
      <c r="AG115" s="152" t="s">
        <v>315</v>
      </c>
      <c r="AH115" s="152">
        <v>0</v>
      </c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3">
      <c r="A116" s="159"/>
      <c r="B116" s="160"/>
      <c r="C116" s="195" t="s">
        <v>2397</v>
      </c>
      <c r="D116" s="164"/>
      <c r="E116" s="165">
        <v>10.5</v>
      </c>
      <c r="F116" s="162"/>
      <c r="G116" s="162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315</v>
      </c>
      <c r="AH116" s="152">
        <v>0</v>
      </c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ht="24" outlineLevel="1">
      <c r="A117" s="174">
        <v>49</v>
      </c>
      <c r="B117" s="175" t="s">
        <v>887</v>
      </c>
      <c r="C117" s="194" t="s">
        <v>888</v>
      </c>
      <c r="D117" s="176" t="s">
        <v>361</v>
      </c>
      <c r="E117" s="177">
        <v>54</v>
      </c>
      <c r="F117" s="178"/>
      <c r="G117" s="179">
        <f>ROUND(E117*F117,2)</f>
        <v>0</v>
      </c>
      <c r="H117" s="178">
        <v>204.9</v>
      </c>
      <c r="I117" s="179">
        <f>ROUND(E117*H117,2)</f>
        <v>11064.6</v>
      </c>
      <c r="J117" s="178">
        <v>58.1</v>
      </c>
      <c r="K117" s="179">
        <f>ROUND(E117*J117,2)</f>
        <v>3137.4</v>
      </c>
      <c r="L117" s="179">
        <v>21</v>
      </c>
      <c r="M117" s="179">
        <f>G117*(1+L117/100)</f>
        <v>0</v>
      </c>
      <c r="N117" s="177">
        <v>0.12966</v>
      </c>
      <c r="O117" s="177">
        <f>ROUND(E117*N117,2)</f>
        <v>7</v>
      </c>
      <c r="P117" s="177">
        <v>0</v>
      </c>
      <c r="Q117" s="177">
        <f>ROUND(E117*P117,2)</f>
        <v>0</v>
      </c>
      <c r="R117" s="179" t="s">
        <v>455</v>
      </c>
      <c r="S117" s="179" t="s">
        <v>299</v>
      </c>
      <c r="T117" s="180" t="s">
        <v>534</v>
      </c>
      <c r="U117" s="162">
        <v>7.1999999999999995E-2</v>
      </c>
      <c r="V117" s="162">
        <f>ROUND(E117*U117,2)</f>
        <v>3.89</v>
      </c>
      <c r="W117" s="162"/>
      <c r="X117" s="162" t="s">
        <v>301</v>
      </c>
      <c r="Y117" s="162" t="s">
        <v>302</v>
      </c>
      <c r="Z117" s="152"/>
      <c r="AA117" s="152"/>
      <c r="AB117" s="152"/>
      <c r="AC117" s="152"/>
      <c r="AD117" s="152"/>
      <c r="AE117" s="152"/>
      <c r="AF117" s="152"/>
      <c r="AG117" s="152" t="s">
        <v>303</v>
      </c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outlineLevel="2">
      <c r="A118" s="159"/>
      <c r="B118" s="160"/>
      <c r="C118" s="195" t="s">
        <v>1001</v>
      </c>
      <c r="D118" s="164"/>
      <c r="E118" s="165"/>
      <c r="F118" s="162"/>
      <c r="G118" s="162"/>
      <c r="H118" s="162"/>
      <c r="I118" s="162"/>
      <c r="J118" s="162"/>
      <c r="K118" s="162"/>
      <c r="L118" s="162"/>
      <c r="M118" s="162"/>
      <c r="N118" s="161"/>
      <c r="O118" s="161"/>
      <c r="P118" s="161"/>
      <c r="Q118" s="161"/>
      <c r="R118" s="162"/>
      <c r="S118" s="162"/>
      <c r="T118" s="162"/>
      <c r="U118" s="162"/>
      <c r="V118" s="162"/>
      <c r="W118" s="162"/>
      <c r="X118" s="162"/>
      <c r="Y118" s="162"/>
      <c r="Z118" s="152"/>
      <c r="AA118" s="152"/>
      <c r="AB118" s="152"/>
      <c r="AC118" s="152"/>
      <c r="AD118" s="152"/>
      <c r="AE118" s="152"/>
      <c r="AF118" s="152"/>
      <c r="AG118" s="152" t="s">
        <v>315</v>
      </c>
      <c r="AH118" s="152">
        <v>0</v>
      </c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outlineLevel="3">
      <c r="A119" s="159"/>
      <c r="B119" s="160"/>
      <c r="C119" s="195" t="s">
        <v>2398</v>
      </c>
      <c r="D119" s="164"/>
      <c r="E119" s="165">
        <v>18</v>
      </c>
      <c r="F119" s="162"/>
      <c r="G119" s="162"/>
      <c r="H119" s="162"/>
      <c r="I119" s="162"/>
      <c r="J119" s="162"/>
      <c r="K119" s="162"/>
      <c r="L119" s="162"/>
      <c r="M119" s="162"/>
      <c r="N119" s="161"/>
      <c r="O119" s="161"/>
      <c r="P119" s="161"/>
      <c r="Q119" s="161"/>
      <c r="R119" s="162"/>
      <c r="S119" s="162"/>
      <c r="T119" s="162"/>
      <c r="U119" s="162"/>
      <c r="V119" s="162"/>
      <c r="W119" s="162"/>
      <c r="X119" s="162"/>
      <c r="Y119" s="162"/>
      <c r="Z119" s="152"/>
      <c r="AA119" s="152"/>
      <c r="AB119" s="152"/>
      <c r="AC119" s="152"/>
      <c r="AD119" s="152"/>
      <c r="AE119" s="152"/>
      <c r="AF119" s="152"/>
      <c r="AG119" s="152" t="s">
        <v>315</v>
      </c>
      <c r="AH119" s="152">
        <v>0</v>
      </c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</row>
    <row r="120" spans="1:60" outlineLevel="3">
      <c r="A120" s="159"/>
      <c r="B120" s="160"/>
      <c r="C120" s="195" t="s">
        <v>2399</v>
      </c>
      <c r="D120" s="164"/>
      <c r="E120" s="165">
        <v>36</v>
      </c>
      <c r="F120" s="162"/>
      <c r="G120" s="162"/>
      <c r="H120" s="162"/>
      <c r="I120" s="162"/>
      <c r="J120" s="162"/>
      <c r="K120" s="162"/>
      <c r="L120" s="162"/>
      <c r="M120" s="162"/>
      <c r="N120" s="161"/>
      <c r="O120" s="161"/>
      <c r="P120" s="161"/>
      <c r="Q120" s="161"/>
      <c r="R120" s="162"/>
      <c r="S120" s="162"/>
      <c r="T120" s="162"/>
      <c r="U120" s="162"/>
      <c r="V120" s="162"/>
      <c r="W120" s="162"/>
      <c r="X120" s="162"/>
      <c r="Y120" s="162"/>
      <c r="Z120" s="152"/>
      <c r="AA120" s="152"/>
      <c r="AB120" s="152"/>
      <c r="AC120" s="152"/>
      <c r="AD120" s="152"/>
      <c r="AE120" s="152"/>
      <c r="AF120" s="152"/>
      <c r="AG120" s="152" t="s">
        <v>315</v>
      </c>
      <c r="AH120" s="152">
        <v>0</v>
      </c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ht="24" outlineLevel="1">
      <c r="A121" s="174">
        <v>50</v>
      </c>
      <c r="B121" s="175" t="s">
        <v>891</v>
      </c>
      <c r="C121" s="194" t="s">
        <v>892</v>
      </c>
      <c r="D121" s="176" t="s">
        <v>361</v>
      </c>
      <c r="E121" s="177">
        <v>41.4</v>
      </c>
      <c r="F121" s="178"/>
      <c r="G121" s="179">
        <f>ROUND(E121*F121,2)</f>
        <v>0</v>
      </c>
      <c r="H121" s="178">
        <v>282.95999999999998</v>
      </c>
      <c r="I121" s="179">
        <f>ROUND(E121*H121,2)</f>
        <v>11714.54</v>
      </c>
      <c r="J121" s="178">
        <v>66.739999999999995</v>
      </c>
      <c r="K121" s="179">
        <f>ROUND(E121*J121,2)</f>
        <v>2763.04</v>
      </c>
      <c r="L121" s="179">
        <v>21</v>
      </c>
      <c r="M121" s="179">
        <f>G121*(1+L121/100)</f>
        <v>0</v>
      </c>
      <c r="N121" s="177">
        <v>0.17946000000000001</v>
      </c>
      <c r="O121" s="177">
        <f>ROUND(E121*N121,2)</f>
        <v>7.43</v>
      </c>
      <c r="P121" s="177">
        <v>0</v>
      </c>
      <c r="Q121" s="177">
        <f>ROUND(E121*P121,2)</f>
        <v>0</v>
      </c>
      <c r="R121" s="179" t="s">
        <v>455</v>
      </c>
      <c r="S121" s="179" t="s">
        <v>299</v>
      </c>
      <c r="T121" s="180" t="s">
        <v>534</v>
      </c>
      <c r="U121" s="162">
        <v>8.7999999999999995E-2</v>
      </c>
      <c r="V121" s="162">
        <f>ROUND(E121*U121,2)</f>
        <v>3.64</v>
      </c>
      <c r="W121" s="162"/>
      <c r="X121" s="162" t="s">
        <v>301</v>
      </c>
      <c r="Y121" s="162" t="s">
        <v>302</v>
      </c>
      <c r="Z121" s="152"/>
      <c r="AA121" s="152"/>
      <c r="AB121" s="152"/>
      <c r="AC121" s="152"/>
      <c r="AD121" s="152"/>
      <c r="AE121" s="152"/>
      <c r="AF121" s="152"/>
      <c r="AG121" s="152" t="s">
        <v>303</v>
      </c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outlineLevel="2">
      <c r="A122" s="159"/>
      <c r="B122" s="160"/>
      <c r="C122" s="195" t="s">
        <v>1001</v>
      </c>
      <c r="D122" s="164"/>
      <c r="E122" s="165"/>
      <c r="F122" s="162"/>
      <c r="G122" s="162"/>
      <c r="H122" s="162"/>
      <c r="I122" s="162"/>
      <c r="J122" s="162"/>
      <c r="K122" s="162"/>
      <c r="L122" s="162"/>
      <c r="M122" s="162"/>
      <c r="N122" s="161"/>
      <c r="O122" s="161"/>
      <c r="P122" s="161"/>
      <c r="Q122" s="161"/>
      <c r="R122" s="162"/>
      <c r="S122" s="162"/>
      <c r="T122" s="162"/>
      <c r="U122" s="162"/>
      <c r="V122" s="162"/>
      <c r="W122" s="162"/>
      <c r="X122" s="162"/>
      <c r="Y122" s="162"/>
      <c r="Z122" s="152"/>
      <c r="AA122" s="152"/>
      <c r="AB122" s="152"/>
      <c r="AC122" s="152"/>
      <c r="AD122" s="152"/>
      <c r="AE122" s="152"/>
      <c r="AF122" s="152"/>
      <c r="AG122" s="152" t="s">
        <v>315</v>
      </c>
      <c r="AH122" s="152">
        <v>0</v>
      </c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3">
      <c r="A123" s="159"/>
      <c r="B123" s="160"/>
      <c r="C123" s="195" t="s">
        <v>2400</v>
      </c>
      <c r="D123" s="164"/>
      <c r="E123" s="165">
        <v>13.8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outlineLevel="3">
      <c r="A124" s="159"/>
      <c r="B124" s="160"/>
      <c r="C124" s="195" t="s">
        <v>2401</v>
      </c>
      <c r="D124" s="164"/>
      <c r="E124" s="165">
        <v>27.6</v>
      </c>
      <c r="F124" s="162"/>
      <c r="G124" s="162"/>
      <c r="H124" s="162"/>
      <c r="I124" s="162"/>
      <c r="J124" s="162"/>
      <c r="K124" s="162"/>
      <c r="L124" s="162"/>
      <c r="M124" s="162"/>
      <c r="N124" s="161"/>
      <c r="O124" s="161"/>
      <c r="P124" s="161"/>
      <c r="Q124" s="161"/>
      <c r="R124" s="162"/>
      <c r="S124" s="162"/>
      <c r="T124" s="162"/>
      <c r="U124" s="162"/>
      <c r="V124" s="162"/>
      <c r="W124" s="162"/>
      <c r="X124" s="162"/>
      <c r="Y124" s="162"/>
      <c r="Z124" s="152"/>
      <c r="AA124" s="152"/>
      <c r="AB124" s="152"/>
      <c r="AC124" s="152"/>
      <c r="AD124" s="152"/>
      <c r="AE124" s="152"/>
      <c r="AF124" s="152"/>
      <c r="AG124" s="152" t="s">
        <v>315</v>
      </c>
      <c r="AH124" s="152">
        <v>0</v>
      </c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1">
      <c r="A125" s="174">
        <v>51</v>
      </c>
      <c r="B125" s="175" t="s">
        <v>894</v>
      </c>
      <c r="C125" s="194" t="s">
        <v>895</v>
      </c>
      <c r="D125" s="176" t="s">
        <v>361</v>
      </c>
      <c r="E125" s="177">
        <v>95.4</v>
      </c>
      <c r="F125" s="178"/>
      <c r="G125" s="179">
        <f>ROUND(E125*F125,2)</f>
        <v>0</v>
      </c>
      <c r="H125" s="178">
        <v>11.84</v>
      </c>
      <c r="I125" s="179">
        <f>ROUND(E125*H125,2)</f>
        <v>1129.54</v>
      </c>
      <c r="J125" s="178">
        <v>0.96</v>
      </c>
      <c r="K125" s="179">
        <f>ROUND(E125*J125,2)</f>
        <v>91.58</v>
      </c>
      <c r="L125" s="179">
        <v>21</v>
      </c>
      <c r="M125" s="179">
        <f>G125*(1+L125/100)</f>
        <v>0</v>
      </c>
      <c r="N125" s="177">
        <v>6.0999999999999997E-4</v>
      </c>
      <c r="O125" s="177">
        <f>ROUND(E125*N125,2)</f>
        <v>0.06</v>
      </c>
      <c r="P125" s="177">
        <v>0</v>
      </c>
      <c r="Q125" s="177">
        <f>ROUND(E125*P125,2)</f>
        <v>0</v>
      </c>
      <c r="R125" s="179" t="s">
        <v>455</v>
      </c>
      <c r="S125" s="179" t="s">
        <v>896</v>
      </c>
      <c r="T125" s="180" t="s">
        <v>534</v>
      </c>
      <c r="U125" s="162">
        <v>2E-3</v>
      </c>
      <c r="V125" s="162">
        <f>ROUND(E125*U125,2)</f>
        <v>0.19</v>
      </c>
      <c r="W125" s="162"/>
      <c r="X125" s="162" t="s">
        <v>301</v>
      </c>
      <c r="Y125" s="162" t="s">
        <v>302</v>
      </c>
      <c r="Z125" s="152"/>
      <c r="AA125" s="152"/>
      <c r="AB125" s="152"/>
      <c r="AC125" s="152"/>
      <c r="AD125" s="152"/>
      <c r="AE125" s="152"/>
      <c r="AF125" s="152"/>
      <c r="AG125" s="152" t="s">
        <v>303</v>
      </c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outlineLevel="2">
      <c r="A126" s="159"/>
      <c r="B126" s="160"/>
      <c r="C126" s="204" t="s">
        <v>897</v>
      </c>
      <c r="D126" s="203"/>
      <c r="E126" s="203"/>
      <c r="F126" s="203"/>
      <c r="G126" s="203"/>
      <c r="H126" s="162"/>
      <c r="I126" s="162"/>
      <c r="J126" s="162"/>
      <c r="K126" s="162"/>
      <c r="L126" s="162"/>
      <c r="M126" s="162"/>
      <c r="N126" s="161"/>
      <c r="O126" s="161"/>
      <c r="P126" s="161"/>
      <c r="Q126" s="161"/>
      <c r="R126" s="162"/>
      <c r="S126" s="162"/>
      <c r="T126" s="162"/>
      <c r="U126" s="162"/>
      <c r="V126" s="162"/>
      <c r="W126" s="162"/>
      <c r="X126" s="162"/>
      <c r="Y126" s="162"/>
      <c r="Z126" s="152"/>
      <c r="AA126" s="152"/>
      <c r="AB126" s="152"/>
      <c r="AC126" s="152"/>
      <c r="AD126" s="152"/>
      <c r="AE126" s="152"/>
      <c r="AF126" s="152"/>
      <c r="AG126" s="152" t="s">
        <v>305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163" t="s">
        <v>2402</v>
      </c>
      <c r="D127" s="165"/>
      <c r="E127" s="165">
        <v>95.4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4" outlineLevel="1">
      <c r="A128" s="174">
        <v>52</v>
      </c>
      <c r="B128" s="175" t="s">
        <v>898</v>
      </c>
      <c r="C128" s="194" t="s">
        <v>899</v>
      </c>
      <c r="D128" s="176" t="s">
        <v>361</v>
      </c>
      <c r="E128" s="177">
        <v>34.200000000000003</v>
      </c>
      <c r="F128" s="178"/>
      <c r="G128" s="179">
        <f>ROUND(E128*F128,2)</f>
        <v>0</v>
      </c>
      <c r="H128" s="178">
        <v>326.08</v>
      </c>
      <c r="I128" s="179">
        <f>ROUND(E128*H128,2)</f>
        <v>11151.94</v>
      </c>
      <c r="J128" s="178">
        <v>71.319999999999993</v>
      </c>
      <c r="K128" s="179">
        <f>ROUND(E128*J128,2)</f>
        <v>2439.14</v>
      </c>
      <c r="L128" s="179">
        <v>21</v>
      </c>
      <c r="M128" s="179">
        <f>G128*(1+L128/100)</f>
        <v>0</v>
      </c>
      <c r="N128" s="177">
        <v>0.21099999999999999</v>
      </c>
      <c r="O128" s="177">
        <f>ROUND(E128*N128,2)</f>
        <v>7.22</v>
      </c>
      <c r="P128" s="177">
        <v>0</v>
      </c>
      <c r="Q128" s="177">
        <f>ROUND(E128*P128,2)</f>
        <v>0</v>
      </c>
      <c r="R128" s="179" t="s">
        <v>455</v>
      </c>
      <c r="S128" s="179" t="s">
        <v>299</v>
      </c>
      <c r="T128" s="180" t="s">
        <v>534</v>
      </c>
      <c r="U128" s="162">
        <v>7.1999999999999995E-2</v>
      </c>
      <c r="V128" s="162">
        <f>ROUND(E128*U128,2)</f>
        <v>2.46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303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2">
      <c r="A129" s="159"/>
      <c r="B129" s="160"/>
      <c r="C129" s="203" t="s">
        <v>695</v>
      </c>
      <c r="D129" s="203"/>
      <c r="E129" s="203"/>
      <c r="F129" s="203"/>
      <c r="G129" s="203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305</v>
      </c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2">
      <c r="A130" s="159"/>
      <c r="B130" s="160"/>
      <c r="C130" s="195" t="s">
        <v>1001</v>
      </c>
      <c r="D130" s="164"/>
      <c r="E130" s="165"/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315</v>
      </c>
      <c r="AH130" s="152">
        <v>0</v>
      </c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3">
      <c r="A131" s="159"/>
      <c r="B131" s="160"/>
      <c r="C131" s="195" t="s">
        <v>2403</v>
      </c>
      <c r="D131" s="164"/>
      <c r="E131" s="165">
        <v>11.4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315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outlineLevel="3">
      <c r="A132" s="159"/>
      <c r="B132" s="160"/>
      <c r="C132" s="163" t="s">
        <v>2404</v>
      </c>
      <c r="D132" s="165"/>
      <c r="E132" s="165">
        <v>22.8</v>
      </c>
      <c r="F132" s="162"/>
      <c r="G132" s="162"/>
      <c r="H132" s="162"/>
      <c r="I132" s="162"/>
      <c r="J132" s="162"/>
      <c r="K132" s="162"/>
      <c r="L132" s="162"/>
      <c r="M132" s="162"/>
      <c r="N132" s="161"/>
      <c r="O132" s="161"/>
      <c r="P132" s="161"/>
      <c r="Q132" s="161"/>
      <c r="R132" s="162"/>
      <c r="S132" s="162"/>
      <c r="T132" s="162"/>
      <c r="U132" s="162"/>
      <c r="V132" s="162"/>
      <c r="W132" s="162"/>
      <c r="X132" s="162"/>
      <c r="Y132" s="162"/>
      <c r="Z132" s="152"/>
      <c r="AA132" s="152"/>
      <c r="AB132" s="152"/>
      <c r="AC132" s="152"/>
      <c r="AD132" s="152"/>
      <c r="AE132" s="152"/>
      <c r="AF132" s="152"/>
      <c r="AG132" s="152" t="s">
        <v>315</v>
      </c>
      <c r="AH132" s="152">
        <v>0</v>
      </c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1">
      <c r="A133" s="174">
        <v>53</v>
      </c>
      <c r="B133" s="175" t="s">
        <v>901</v>
      </c>
      <c r="C133" s="194" t="s">
        <v>902</v>
      </c>
      <c r="D133" s="176" t="s">
        <v>361</v>
      </c>
      <c r="E133" s="177">
        <v>27</v>
      </c>
      <c r="F133" s="178"/>
      <c r="G133" s="179">
        <f>ROUND(E133*F133,2)</f>
        <v>0</v>
      </c>
      <c r="H133" s="178">
        <v>249.21</v>
      </c>
      <c r="I133" s="179">
        <f>ROUND(E133*H133,2)</f>
        <v>6728.67</v>
      </c>
      <c r="J133" s="178">
        <v>25.49</v>
      </c>
      <c r="K133" s="179">
        <f>ROUND(E133*J133,2)</f>
        <v>688.23</v>
      </c>
      <c r="L133" s="179">
        <v>21</v>
      </c>
      <c r="M133" s="179">
        <f>G133*(1+L133/100)</f>
        <v>0</v>
      </c>
      <c r="N133" s="177">
        <v>0.38313999999999998</v>
      </c>
      <c r="O133" s="177">
        <f>ROUND(E133*N133,2)</f>
        <v>10.34</v>
      </c>
      <c r="P133" s="177">
        <v>0</v>
      </c>
      <c r="Q133" s="177">
        <f>ROUND(E133*P133,2)</f>
        <v>0</v>
      </c>
      <c r="R133" s="179" t="s">
        <v>455</v>
      </c>
      <c r="S133" s="179" t="s">
        <v>299</v>
      </c>
      <c r="T133" s="180" t="s">
        <v>534</v>
      </c>
      <c r="U133" s="162">
        <v>2.5999999999999999E-2</v>
      </c>
      <c r="V133" s="162">
        <f>ROUND(E133*U133,2)</f>
        <v>0.7</v>
      </c>
      <c r="W133" s="162"/>
      <c r="X133" s="162" t="s">
        <v>301</v>
      </c>
      <c r="Y133" s="162" t="s">
        <v>302</v>
      </c>
      <c r="Z133" s="152"/>
      <c r="AA133" s="152"/>
      <c r="AB133" s="152"/>
      <c r="AC133" s="152"/>
      <c r="AD133" s="152"/>
      <c r="AE133" s="152"/>
      <c r="AF133" s="152"/>
      <c r="AG133" s="152" t="s">
        <v>303</v>
      </c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2">
      <c r="A134" s="159"/>
      <c r="B134" s="160"/>
      <c r="C134" s="204" t="s">
        <v>903</v>
      </c>
      <c r="D134" s="203"/>
      <c r="E134" s="203"/>
      <c r="F134" s="203"/>
      <c r="G134" s="203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305</v>
      </c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2">
      <c r="A135" s="159"/>
      <c r="B135" s="160"/>
      <c r="C135" s="163" t="s">
        <v>1001</v>
      </c>
      <c r="D135" s="165"/>
      <c r="E135" s="165"/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3">
      <c r="A136" s="159"/>
      <c r="B136" s="160"/>
      <c r="C136" s="195" t="s">
        <v>2405</v>
      </c>
      <c r="D136" s="164"/>
      <c r="E136" s="165">
        <v>9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outlineLevel="3">
      <c r="A137" s="159"/>
      <c r="B137" s="160"/>
      <c r="C137" s="195" t="s">
        <v>2406</v>
      </c>
      <c r="D137" s="164"/>
      <c r="E137" s="165">
        <v>18</v>
      </c>
      <c r="F137" s="162"/>
      <c r="G137" s="162"/>
      <c r="H137" s="162"/>
      <c r="I137" s="162"/>
      <c r="J137" s="162"/>
      <c r="K137" s="162"/>
      <c r="L137" s="162"/>
      <c r="M137" s="162"/>
      <c r="N137" s="161"/>
      <c r="O137" s="161"/>
      <c r="P137" s="161"/>
      <c r="Q137" s="161"/>
      <c r="R137" s="162"/>
      <c r="S137" s="162"/>
      <c r="T137" s="162"/>
      <c r="U137" s="162"/>
      <c r="V137" s="162"/>
      <c r="W137" s="162"/>
      <c r="X137" s="162"/>
      <c r="Y137" s="162"/>
      <c r="Z137" s="152"/>
      <c r="AA137" s="152"/>
      <c r="AB137" s="152"/>
      <c r="AC137" s="152"/>
      <c r="AD137" s="152"/>
      <c r="AE137" s="152"/>
      <c r="AF137" s="152"/>
      <c r="AG137" s="152" t="s">
        <v>315</v>
      </c>
      <c r="AH137" s="152">
        <v>0</v>
      </c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ht="24" outlineLevel="1">
      <c r="A138" s="174">
        <v>54</v>
      </c>
      <c r="B138" s="175" t="s">
        <v>691</v>
      </c>
      <c r="C138" s="194" t="s">
        <v>692</v>
      </c>
      <c r="D138" s="176" t="s">
        <v>361</v>
      </c>
      <c r="E138" s="177">
        <v>19.8</v>
      </c>
      <c r="F138" s="178"/>
      <c r="G138" s="179">
        <f>ROUND(E138*F138,2)</f>
        <v>0</v>
      </c>
      <c r="H138" s="178">
        <v>161.4</v>
      </c>
      <c r="I138" s="179">
        <f>ROUND(E138*H138,2)</f>
        <v>3195.72</v>
      </c>
      <c r="J138" s="178">
        <v>23.9</v>
      </c>
      <c r="K138" s="179">
        <f>ROUND(E138*J138,2)</f>
        <v>473.22</v>
      </c>
      <c r="L138" s="179">
        <v>21</v>
      </c>
      <c r="M138" s="179">
        <f>G138*(1+L138/100)</f>
        <v>0</v>
      </c>
      <c r="N138" s="177">
        <v>0.57499999999999996</v>
      </c>
      <c r="O138" s="177">
        <f>ROUND(E138*N138,2)</f>
        <v>11.39</v>
      </c>
      <c r="P138" s="177">
        <v>0</v>
      </c>
      <c r="Q138" s="177">
        <f>ROUND(E138*P138,2)</f>
        <v>0</v>
      </c>
      <c r="R138" s="179" t="s">
        <v>455</v>
      </c>
      <c r="S138" s="179" t="s">
        <v>299</v>
      </c>
      <c r="T138" s="180" t="s">
        <v>534</v>
      </c>
      <c r="U138" s="162">
        <v>2.7E-2</v>
      </c>
      <c r="V138" s="162">
        <f>ROUND(E138*U138,2)</f>
        <v>0.53</v>
      </c>
      <c r="W138" s="162"/>
      <c r="X138" s="162" t="s">
        <v>301</v>
      </c>
      <c r="Y138" s="162" t="s">
        <v>302</v>
      </c>
      <c r="Z138" s="152"/>
      <c r="AA138" s="152"/>
      <c r="AB138" s="152"/>
      <c r="AC138" s="152"/>
      <c r="AD138" s="152"/>
      <c r="AE138" s="152"/>
      <c r="AF138" s="152"/>
      <c r="AG138" s="152" t="s">
        <v>303</v>
      </c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2">
      <c r="A139" s="159"/>
      <c r="B139" s="160"/>
      <c r="C139" s="195" t="s">
        <v>1001</v>
      </c>
      <c r="D139" s="164"/>
      <c r="E139" s="165"/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3">
      <c r="A140" s="159"/>
      <c r="B140" s="160"/>
      <c r="C140" s="195" t="s">
        <v>2407</v>
      </c>
      <c r="D140" s="164"/>
      <c r="E140" s="165">
        <v>6.6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2408</v>
      </c>
      <c r="D141" s="164"/>
      <c r="E141" s="165">
        <v>13.2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ht="24" outlineLevel="1">
      <c r="A142" s="174">
        <v>55</v>
      </c>
      <c r="B142" s="175" t="s">
        <v>2279</v>
      </c>
      <c r="C142" s="194" t="s">
        <v>2280</v>
      </c>
      <c r="D142" s="176" t="s">
        <v>361</v>
      </c>
      <c r="E142" s="177">
        <v>4.2</v>
      </c>
      <c r="F142" s="178"/>
      <c r="G142" s="179">
        <f>ROUND(E142*F142,2)</f>
        <v>0</v>
      </c>
      <c r="H142" s="178">
        <v>230.8</v>
      </c>
      <c r="I142" s="179">
        <f>ROUND(E142*H142,2)</f>
        <v>969.36</v>
      </c>
      <c r="J142" s="178">
        <v>0</v>
      </c>
      <c r="K142" s="179">
        <f>ROUND(E142*J142,2)</f>
        <v>0</v>
      </c>
      <c r="L142" s="179">
        <v>21</v>
      </c>
      <c r="M142" s="179">
        <f>G142*(1+L142/100)</f>
        <v>0</v>
      </c>
      <c r="N142" s="177">
        <v>0.113</v>
      </c>
      <c r="O142" s="177">
        <f>ROUND(E142*N142,2)</f>
        <v>0.47</v>
      </c>
      <c r="P142" s="177">
        <v>0</v>
      </c>
      <c r="Q142" s="177">
        <f>ROUND(E142*P142,2)</f>
        <v>0</v>
      </c>
      <c r="R142" s="179" t="s">
        <v>345</v>
      </c>
      <c r="S142" s="179" t="s">
        <v>299</v>
      </c>
      <c r="T142" s="180" t="s">
        <v>534</v>
      </c>
      <c r="U142" s="162">
        <v>0</v>
      </c>
      <c r="V142" s="162">
        <f>ROUND(E142*U142,2)</f>
        <v>0</v>
      </c>
      <c r="W142" s="162"/>
      <c r="X142" s="162" t="s">
        <v>347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348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163" t="s">
        <v>2409</v>
      </c>
      <c r="D143" s="165"/>
      <c r="E143" s="165">
        <v>4.2</v>
      </c>
      <c r="F143" s="162"/>
      <c r="G143" s="162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315</v>
      </c>
      <c r="AH143" s="152">
        <v>0</v>
      </c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24" outlineLevel="1">
      <c r="A144" s="174">
        <v>56</v>
      </c>
      <c r="B144" s="175" t="s">
        <v>2282</v>
      </c>
      <c r="C144" s="194" t="s">
        <v>2283</v>
      </c>
      <c r="D144" s="176" t="s">
        <v>361</v>
      </c>
      <c r="E144" s="177">
        <v>8.4</v>
      </c>
      <c r="F144" s="178"/>
      <c r="G144" s="179">
        <f>ROUND(E144*F144,2)</f>
        <v>0</v>
      </c>
      <c r="H144" s="178">
        <v>0</v>
      </c>
      <c r="I144" s="179">
        <f>ROUND(E144*H144,2)</f>
        <v>0</v>
      </c>
      <c r="J144" s="178">
        <v>38.700000000000003</v>
      </c>
      <c r="K144" s="179">
        <f>ROUND(E144*J144,2)</f>
        <v>325.08</v>
      </c>
      <c r="L144" s="179">
        <v>21</v>
      </c>
      <c r="M144" s="179">
        <f>G144*(1+L144/100)</f>
        <v>0</v>
      </c>
      <c r="N144" s="177">
        <v>0</v>
      </c>
      <c r="O144" s="177">
        <f>ROUND(E144*N144,2)</f>
        <v>0</v>
      </c>
      <c r="P144" s="177">
        <v>0</v>
      </c>
      <c r="Q144" s="177">
        <f>ROUND(E144*P144,2)</f>
        <v>0</v>
      </c>
      <c r="R144" s="179" t="s">
        <v>455</v>
      </c>
      <c r="S144" s="179" t="s">
        <v>299</v>
      </c>
      <c r="T144" s="180" t="s">
        <v>534</v>
      </c>
      <c r="U144" s="162">
        <v>0.115</v>
      </c>
      <c r="V144" s="162">
        <f>ROUND(E144*U144,2)</f>
        <v>0.97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303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ht="24" outlineLevel="2">
      <c r="A145" s="159"/>
      <c r="B145" s="160"/>
      <c r="C145" s="204" t="s">
        <v>2284</v>
      </c>
      <c r="D145" s="203"/>
      <c r="E145" s="203"/>
      <c r="F145" s="203"/>
      <c r="G145" s="203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305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81" t="str">
        <f>C145</f>
        <v>krajníků, desek nebo panelů od spojovacího materiálu s odklizením a uložením očištěných hmot a spojovacího materiálu na skládku na vzdálenost do 10 m</v>
      </c>
      <c r="BB145" s="152"/>
      <c r="BC145" s="152"/>
      <c r="BD145" s="152"/>
      <c r="BE145" s="152"/>
      <c r="BF145" s="152"/>
      <c r="BG145" s="152"/>
      <c r="BH145" s="152"/>
    </row>
    <row r="146" spans="1:60" outlineLevel="2">
      <c r="A146" s="159"/>
      <c r="B146" s="160"/>
      <c r="C146" s="163" t="s">
        <v>2410</v>
      </c>
      <c r="D146" s="165"/>
      <c r="E146" s="165">
        <v>8.4</v>
      </c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315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ht="24" outlineLevel="1">
      <c r="A147" s="174">
        <v>57</v>
      </c>
      <c r="B147" s="175" t="s">
        <v>2286</v>
      </c>
      <c r="C147" s="194" t="s">
        <v>2287</v>
      </c>
      <c r="D147" s="176" t="s">
        <v>361</v>
      </c>
      <c r="E147" s="177">
        <v>12.6</v>
      </c>
      <c r="F147" s="178"/>
      <c r="G147" s="179">
        <f>ROUND(E147*F147,2)</f>
        <v>0</v>
      </c>
      <c r="H147" s="178">
        <v>16.55</v>
      </c>
      <c r="I147" s="179">
        <f>ROUND(E147*H147,2)</f>
        <v>208.53</v>
      </c>
      <c r="J147" s="178">
        <v>135.94999999999999</v>
      </c>
      <c r="K147" s="179">
        <f>ROUND(E147*J147,2)</f>
        <v>1712.97</v>
      </c>
      <c r="L147" s="179">
        <v>21</v>
      </c>
      <c r="M147" s="179">
        <f>G147*(1+L147/100)</f>
        <v>0</v>
      </c>
      <c r="N147" s="177">
        <v>7.1999999999999995E-2</v>
      </c>
      <c r="O147" s="177">
        <f>ROUND(E147*N147,2)</f>
        <v>0.91</v>
      </c>
      <c r="P147" s="177">
        <v>0</v>
      </c>
      <c r="Q147" s="177">
        <f>ROUND(E147*P147,2)</f>
        <v>0</v>
      </c>
      <c r="R147" s="179" t="s">
        <v>455</v>
      </c>
      <c r="S147" s="179" t="s">
        <v>299</v>
      </c>
      <c r="T147" s="180" t="s">
        <v>534</v>
      </c>
      <c r="U147" s="162">
        <v>0.375</v>
      </c>
      <c r="V147" s="162">
        <f>ROUND(E147*U147,2)</f>
        <v>4.7300000000000004</v>
      </c>
      <c r="W147" s="162"/>
      <c r="X147" s="162" t="s">
        <v>301</v>
      </c>
      <c r="Y147" s="162" t="s">
        <v>302</v>
      </c>
      <c r="Z147" s="152"/>
      <c r="AA147" s="152"/>
      <c r="AB147" s="152"/>
      <c r="AC147" s="152"/>
      <c r="AD147" s="152"/>
      <c r="AE147" s="152"/>
      <c r="AF147" s="152"/>
      <c r="AG147" s="152" t="s">
        <v>303</v>
      </c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ht="22.5" customHeight="1" outlineLevel="2">
      <c r="A148" s="159"/>
      <c r="B148" s="160"/>
      <c r="C148" s="204" t="s">
        <v>2288</v>
      </c>
      <c r="D148" s="203"/>
      <c r="E148" s="203"/>
      <c r="F148" s="203"/>
      <c r="G148" s="203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305</v>
      </c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81" t="str">
        <f>C148</f>
        <v>komunikací pro pěší, z dlaždic betonových a teracových, do velikosti dlaždic 0,25 m2, s provedením lože do tl. 30 mm, s vyplněním spár a se smetením přebytečného materiálu na vzdálenost do 3 m</v>
      </c>
      <c r="BB148" s="152"/>
      <c r="BC148" s="152"/>
      <c r="BD148" s="152"/>
      <c r="BE148" s="152"/>
      <c r="BF148" s="152"/>
      <c r="BG148" s="152"/>
      <c r="BH148" s="152"/>
    </row>
    <row r="149" spans="1:60" outlineLevel="2">
      <c r="A149" s="159"/>
      <c r="B149" s="160"/>
      <c r="C149" s="195" t="s">
        <v>2396</v>
      </c>
      <c r="D149" s="164"/>
      <c r="E149" s="165">
        <v>2.1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315</v>
      </c>
      <c r="AH149" s="152">
        <v>0</v>
      </c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3">
      <c r="A150" s="159"/>
      <c r="B150" s="160"/>
      <c r="C150" s="195" t="s">
        <v>2397</v>
      </c>
      <c r="D150" s="164"/>
      <c r="E150" s="165">
        <v>10.5</v>
      </c>
      <c r="F150" s="162"/>
      <c r="G150" s="162"/>
      <c r="H150" s="162"/>
      <c r="I150" s="162"/>
      <c r="J150" s="162"/>
      <c r="K150" s="162"/>
      <c r="L150" s="162"/>
      <c r="M150" s="162"/>
      <c r="N150" s="161"/>
      <c r="O150" s="161"/>
      <c r="P150" s="161"/>
      <c r="Q150" s="161"/>
      <c r="R150" s="162"/>
      <c r="S150" s="162"/>
      <c r="T150" s="162"/>
      <c r="U150" s="162"/>
      <c r="V150" s="162"/>
      <c r="W150" s="162"/>
      <c r="X150" s="162"/>
      <c r="Y150" s="162"/>
      <c r="Z150" s="152"/>
      <c r="AA150" s="152"/>
      <c r="AB150" s="152"/>
      <c r="AC150" s="152"/>
      <c r="AD150" s="152"/>
      <c r="AE150" s="152"/>
      <c r="AF150" s="152"/>
      <c r="AG150" s="152" t="s">
        <v>315</v>
      </c>
      <c r="AH150" s="152">
        <v>0</v>
      </c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ht="14">
      <c r="A151" s="167" t="s">
        <v>293</v>
      </c>
      <c r="B151" s="168" t="s">
        <v>218</v>
      </c>
      <c r="C151" s="193" t="s">
        <v>219</v>
      </c>
      <c r="D151" s="169"/>
      <c r="E151" s="170"/>
      <c r="F151" s="171"/>
      <c r="G151" s="171">
        <f>SUMIF(AG152:AG167,"&lt;&gt;NOR",G152:G167)</f>
        <v>0</v>
      </c>
      <c r="H151" s="171"/>
      <c r="I151" s="171">
        <f>SUM(I152:I167)</f>
        <v>38300.870000000003</v>
      </c>
      <c r="J151" s="171"/>
      <c r="K151" s="171">
        <f>SUM(K152:K167)</f>
        <v>8668.09</v>
      </c>
      <c r="L151" s="171"/>
      <c r="M151" s="171">
        <f>SUM(M152:M167)</f>
        <v>0</v>
      </c>
      <c r="N151" s="170"/>
      <c r="O151" s="170">
        <f>SUM(O152:O167)</f>
        <v>0.53</v>
      </c>
      <c r="P151" s="170"/>
      <c r="Q151" s="170">
        <f>SUM(Q152:Q167)</f>
        <v>0</v>
      </c>
      <c r="R151" s="171"/>
      <c r="S151" s="171"/>
      <c r="T151" s="172"/>
      <c r="U151" s="166"/>
      <c r="V151" s="166">
        <f>SUM(V152:V167)</f>
        <v>21.189999999999998</v>
      </c>
      <c r="W151" s="166"/>
      <c r="X151" s="166"/>
      <c r="Y151" s="166"/>
      <c r="AG151" t="s">
        <v>294</v>
      </c>
    </row>
    <row r="152" spans="1:60" ht="24" outlineLevel="1">
      <c r="A152" s="174">
        <v>58</v>
      </c>
      <c r="B152" s="175" t="s">
        <v>2289</v>
      </c>
      <c r="C152" s="194" t="s">
        <v>2290</v>
      </c>
      <c r="D152" s="176" t="s">
        <v>449</v>
      </c>
      <c r="E152" s="177">
        <v>27</v>
      </c>
      <c r="F152" s="178"/>
      <c r="G152" s="179">
        <f>ROUND(E152*F152,2)</f>
        <v>0</v>
      </c>
      <c r="H152" s="178">
        <v>6.09</v>
      </c>
      <c r="I152" s="179">
        <f>ROUND(E152*H152,2)</f>
        <v>164.43</v>
      </c>
      <c r="J152" s="178">
        <v>48.51</v>
      </c>
      <c r="K152" s="179">
        <f>ROUND(E152*J152,2)</f>
        <v>1309.77</v>
      </c>
      <c r="L152" s="179">
        <v>21</v>
      </c>
      <c r="M152" s="179">
        <f>G152*(1+L152/100)</f>
        <v>0</v>
      </c>
      <c r="N152" s="177">
        <v>1.1E-4</v>
      </c>
      <c r="O152" s="177">
        <f>ROUND(E152*N152,2)</f>
        <v>0</v>
      </c>
      <c r="P152" s="177">
        <v>0</v>
      </c>
      <c r="Q152" s="177">
        <f>ROUND(E152*P152,2)</f>
        <v>0</v>
      </c>
      <c r="R152" s="179" t="s">
        <v>531</v>
      </c>
      <c r="S152" s="179" t="s">
        <v>299</v>
      </c>
      <c r="T152" s="180" t="s">
        <v>534</v>
      </c>
      <c r="U152" s="162">
        <v>0.13200000000000001</v>
      </c>
      <c r="V152" s="162">
        <f>ROUND(E152*U152,2)</f>
        <v>3.56</v>
      </c>
      <c r="W152" s="162"/>
      <c r="X152" s="162" t="s">
        <v>301</v>
      </c>
      <c r="Y152" s="162" t="s">
        <v>302</v>
      </c>
      <c r="Z152" s="152"/>
      <c r="AA152" s="152"/>
      <c r="AB152" s="152"/>
      <c r="AC152" s="152"/>
      <c r="AD152" s="152"/>
      <c r="AE152" s="152"/>
      <c r="AF152" s="152"/>
      <c r="AG152" s="152" t="s">
        <v>391</v>
      </c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2">
      <c r="A153" s="159"/>
      <c r="B153" s="160"/>
      <c r="C153" s="204" t="s">
        <v>743</v>
      </c>
      <c r="D153" s="203"/>
      <c r="E153" s="203"/>
      <c r="F153" s="203"/>
      <c r="G153" s="203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305</v>
      </c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1">
      <c r="A154" s="174">
        <v>59</v>
      </c>
      <c r="B154" s="175" t="s">
        <v>2291</v>
      </c>
      <c r="C154" s="194" t="s">
        <v>2292</v>
      </c>
      <c r="D154" s="176" t="s">
        <v>449</v>
      </c>
      <c r="E154" s="177">
        <v>29.7</v>
      </c>
      <c r="F154" s="178"/>
      <c r="G154" s="179">
        <f>ROUND(E154*F154,2)</f>
        <v>0</v>
      </c>
      <c r="H154" s="178">
        <v>336.9</v>
      </c>
      <c r="I154" s="179">
        <f>ROUND(E154*H154,2)</f>
        <v>10005.93</v>
      </c>
      <c r="J154" s="178">
        <v>0</v>
      </c>
      <c r="K154" s="179">
        <f>ROUND(E154*J154,2)</f>
        <v>0</v>
      </c>
      <c r="L154" s="179">
        <v>21</v>
      </c>
      <c r="M154" s="179">
        <f>G154*(1+L154/100)</f>
        <v>0</v>
      </c>
      <c r="N154" s="177">
        <v>5.4999999999999997E-3</v>
      </c>
      <c r="O154" s="177">
        <f>ROUND(E154*N154,2)</f>
        <v>0.16</v>
      </c>
      <c r="P154" s="177">
        <v>0</v>
      </c>
      <c r="Q154" s="177">
        <f>ROUND(E154*P154,2)</f>
        <v>0</v>
      </c>
      <c r="R154" s="179" t="s">
        <v>345</v>
      </c>
      <c r="S154" s="179" t="s">
        <v>299</v>
      </c>
      <c r="T154" s="180" t="s">
        <v>534</v>
      </c>
      <c r="U154" s="162">
        <v>0</v>
      </c>
      <c r="V154" s="162">
        <f>ROUND(E154*U154,2)</f>
        <v>0</v>
      </c>
      <c r="W154" s="162"/>
      <c r="X154" s="162" t="s">
        <v>347</v>
      </c>
      <c r="Y154" s="162" t="s">
        <v>302</v>
      </c>
      <c r="Z154" s="152"/>
      <c r="AA154" s="152"/>
      <c r="AB154" s="152"/>
      <c r="AC154" s="152"/>
      <c r="AD154" s="152"/>
      <c r="AE154" s="152"/>
      <c r="AF154" s="152"/>
      <c r="AG154" s="152" t="s">
        <v>470</v>
      </c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2">
      <c r="A155" s="159"/>
      <c r="B155" s="160"/>
      <c r="C155" s="163" t="s">
        <v>2411</v>
      </c>
      <c r="D155" s="165"/>
      <c r="E155" s="165">
        <v>29.7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315</v>
      </c>
      <c r="AH155" s="152">
        <v>0</v>
      </c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ht="24" outlineLevel="1">
      <c r="A156" s="174">
        <v>60</v>
      </c>
      <c r="B156" s="175" t="s">
        <v>2294</v>
      </c>
      <c r="C156" s="194" t="s">
        <v>2295</v>
      </c>
      <c r="D156" s="176" t="s">
        <v>449</v>
      </c>
      <c r="E156" s="177">
        <v>21</v>
      </c>
      <c r="F156" s="178"/>
      <c r="G156" s="179">
        <f>ROUND(E156*F156,2)</f>
        <v>0</v>
      </c>
      <c r="H156" s="178">
        <v>0</v>
      </c>
      <c r="I156" s="179">
        <f>ROUND(E156*H156,2)</f>
        <v>0</v>
      </c>
      <c r="J156" s="178">
        <v>51.3</v>
      </c>
      <c r="K156" s="179">
        <f>ROUND(E156*J156,2)</f>
        <v>1077.3</v>
      </c>
      <c r="L156" s="179">
        <v>21</v>
      </c>
      <c r="M156" s="179">
        <f>G156*(1+L156/100)</f>
        <v>0</v>
      </c>
      <c r="N156" s="177">
        <v>1E-4</v>
      </c>
      <c r="O156" s="177">
        <f>ROUND(E156*N156,2)</f>
        <v>0</v>
      </c>
      <c r="P156" s="177">
        <v>0</v>
      </c>
      <c r="Q156" s="177">
        <f>ROUND(E156*P156,2)</f>
        <v>0</v>
      </c>
      <c r="R156" s="179" t="s">
        <v>531</v>
      </c>
      <c r="S156" s="179" t="s">
        <v>299</v>
      </c>
      <c r="T156" s="180" t="s">
        <v>534</v>
      </c>
      <c r="U156" s="162">
        <v>0.12</v>
      </c>
      <c r="V156" s="162">
        <f>ROUND(E156*U156,2)</f>
        <v>2.52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391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204" t="s">
        <v>743</v>
      </c>
      <c r="D157" s="203"/>
      <c r="E157" s="203"/>
      <c r="F157" s="203"/>
      <c r="G157" s="203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305</v>
      </c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1">
      <c r="A158" s="174">
        <v>61</v>
      </c>
      <c r="B158" s="175" t="s">
        <v>2296</v>
      </c>
      <c r="C158" s="190" t="s">
        <v>2297</v>
      </c>
      <c r="D158" s="201" t="s">
        <v>449</v>
      </c>
      <c r="E158" s="177">
        <v>23.1</v>
      </c>
      <c r="F158" s="178"/>
      <c r="G158" s="179">
        <f>ROUND(E158*F158,2)</f>
        <v>0</v>
      </c>
      <c r="H158" s="178">
        <v>245.3</v>
      </c>
      <c r="I158" s="179">
        <f>ROUND(E158*H158,2)</f>
        <v>5666.43</v>
      </c>
      <c r="J158" s="178">
        <v>0</v>
      </c>
      <c r="K158" s="179">
        <f>ROUND(E158*J158,2)</f>
        <v>0</v>
      </c>
      <c r="L158" s="179">
        <v>21</v>
      </c>
      <c r="M158" s="179">
        <f>G158*(1+L158/100)</f>
        <v>0</v>
      </c>
      <c r="N158" s="177">
        <v>3.5000000000000001E-3</v>
      </c>
      <c r="O158" s="177">
        <f>ROUND(E158*N158,2)</f>
        <v>0.08</v>
      </c>
      <c r="P158" s="177">
        <v>0</v>
      </c>
      <c r="Q158" s="177">
        <f>ROUND(E158*P158,2)</f>
        <v>0</v>
      </c>
      <c r="R158" s="179" t="s">
        <v>345</v>
      </c>
      <c r="S158" s="179" t="s">
        <v>299</v>
      </c>
      <c r="T158" s="180" t="s">
        <v>534</v>
      </c>
      <c r="U158" s="162">
        <v>0</v>
      </c>
      <c r="V158" s="162">
        <f>ROUND(E158*U158,2)</f>
        <v>0</v>
      </c>
      <c r="W158" s="162"/>
      <c r="X158" s="162" t="s">
        <v>347</v>
      </c>
      <c r="Y158" s="162" t="s">
        <v>302</v>
      </c>
      <c r="Z158" s="152"/>
      <c r="AA158" s="152"/>
      <c r="AB158" s="152"/>
      <c r="AC158" s="152"/>
      <c r="AD158" s="152"/>
      <c r="AE158" s="152"/>
      <c r="AF158" s="152"/>
      <c r="AG158" s="152" t="s">
        <v>470</v>
      </c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2">
      <c r="A159" s="159"/>
      <c r="B159" s="160"/>
      <c r="C159" s="195" t="s">
        <v>2412</v>
      </c>
      <c r="D159" s="164"/>
      <c r="E159" s="165">
        <v>23.1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315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1">
      <c r="A160" s="182">
        <v>62</v>
      </c>
      <c r="B160" s="183" t="s">
        <v>2299</v>
      </c>
      <c r="C160" s="191" t="s">
        <v>2300</v>
      </c>
      <c r="D160" s="202" t="s">
        <v>390</v>
      </c>
      <c r="E160" s="185">
        <v>7</v>
      </c>
      <c r="F160" s="186"/>
      <c r="G160" s="187">
        <f t="shared" ref="G160:G167" si="7">ROUND(E160*F160,2)</f>
        <v>0</v>
      </c>
      <c r="H160" s="186">
        <v>0</v>
      </c>
      <c r="I160" s="187">
        <f t="shared" ref="I160:I167" si="8">ROUND(E160*H160,2)</f>
        <v>0</v>
      </c>
      <c r="J160" s="186">
        <v>472.1</v>
      </c>
      <c r="K160" s="187">
        <f t="shared" ref="K160:K167" si="9">ROUND(E160*J160,2)</f>
        <v>3304.7</v>
      </c>
      <c r="L160" s="187">
        <v>21</v>
      </c>
      <c r="M160" s="187">
        <f t="shared" ref="M160:M167" si="10">G160*(1+L160/100)</f>
        <v>0</v>
      </c>
      <c r="N160" s="185">
        <v>0</v>
      </c>
      <c r="O160" s="185">
        <f t="shared" ref="O160:O167" si="11">ROUND(E160*N160,2)</f>
        <v>0</v>
      </c>
      <c r="P160" s="185">
        <v>0</v>
      </c>
      <c r="Q160" s="185">
        <f t="shared" ref="Q160:Q167" si="12">ROUND(E160*P160,2)</f>
        <v>0</v>
      </c>
      <c r="R160" s="187" t="s">
        <v>531</v>
      </c>
      <c r="S160" s="187" t="s">
        <v>299</v>
      </c>
      <c r="T160" s="188" t="s">
        <v>534</v>
      </c>
      <c r="U160" s="162">
        <v>1.3</v>
      </c>
      <c r="V160" s="162">
        <f t="shared" ref="V160:V167" si="13">ROUND(E160*U160,2)</f>
        <v>9.1</v>
      </c>
      <c r="W160" s="162"/>
      <c r="X160" s="162" t="s">
        <v>301</v>
      </c>
      <c r="Y160" s="162" t="s">
        <v>302</v>
      </c>
      <c r="Z160" s="152"/>
      <c r="AA160" s="152"/>
      <c r="AB160" s="152"/>
      <c r="AC160" s="152"/>
      <c r="AD160" s="152"/>
      <c r="AE160" s="152"/>
      <c r="AF160" s="152"/>
      <c r="AG160" s="152" t="s">
        <v>391</v>
      </c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24" outlineLevel="1">
      <c r="A161" s="182">
        <v>63</v>
      </c>
      <c r="B161" s="183" t="s">
        <v>2301</v>
      </c>
      <c r="C161" s="196" t="s">
        <v>2302</v>
      </c>
      <c r="D161" s="184" t="s">
        <v>390</v>
      </c>
      <c r="E161" s="185">
        <v>7</v>
      </c>
      <c r="F161" s="186"/>
      <c r="G161" s="187">
        <f t="shared" si="7"/>
        <v>0</v>
      </c>
      <c r="H161" s="186">
        <v>867.1</v>
      </c>
      <c r="I161" s="187">
        <f t="shared" si="8"/>
        <v>6069.7</v>
      </c>
      <c r="J161" s="186">
        <v>0</v>
      </c>
      <c r="K161" s="187">
        <f t="shared" si="9"/>
        <v>0</v>
      </c>
      <c r="L161" s="187">
        <v>21</v>
      </c>
      <c r="M161" s="187">
        <f t="shared" si="10"/>
        <v>0</v>
      </c>
      <c r="N161" s="185">
        <v>6.0000000000000001E-3</v>
      </c>
      <c r="O161" s="185">
        <f t="shared" si="11"/>
        <v>0.04</v>
      </c>
      <c r="P161" s="185">
        <v>0</v>
      </c>
      <c r="Q161" s="185">
        <f t="shared" si="12"/>
        <v>0</v>
      </c>
      <c r="R161" s="187" t="s">
        <v>345</v>
      </c>
      <c r="S161" s="187" t="s">
        <v>299</v>
      </c>
      <c r="T161" s="188" t="s">
        <v>534</v>
      </c>
      <c r="U161" s="162">
        <v>0</v>
      </c>
      <c r="V161" s="162">
        <f t="shared" si="13"/>
        <v>0</v>
      </c>
      <c r="W161" s="162"/>
      <c r="X161" s="162" t="s">
        <v>347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470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ht="24" outlineLevel="1">
      <c r="A162" s="182">
        <v>64</v>
      </c>
      <c r="B162" s="183" t="s">
        <v>2303</v>
      </c>
      <c r="C162" s="191" t="s">
        <v>2304</v>
      </c>
      <c r="D162" s="202" t="s">
        <v>390</v>
      </c>
      <c r="E162" s="185">
        <v>7</v>
      </c>
      <c r="F162" s="186"/>
      <c r="G162" s="187">
        <f t="shared" si="7"/>
        <v>0</v>
      </c>
      <c r="H162" s="186">
        <v>1008.1</v>
      </c>
      <c r="I162" s="187">
        <f t="shared" si="8"/>
        <v>7056.7</v>
      </c>
      <c r="J162" s="186">
        <v>0</v>
      </c>
      <c r="K162" s="187">
        <f t="shared" si="9"/>
        <v>0</v>
      </c>
      <c r="L162" s="187">
        <v>21</v>
      </c>
      <c r="M162" s="187">
        <f t="shared" si="10"/>
        <v>0</v>
      </c>
      <c r="N162" s="185">
        <v>5.9199999999999999E-3</v>
      </c>
      <c r="O162" s="185">
        <f t="shared" si="11"/>
        <v>0.04</v>
      </c>
      <c r="P162" s="185">
        <v>0</v>
      </c>
      <c r="Q162" s="185">
        <f t="shared" si="12"/>
        <v>0</v>
      </c>
      <c r="R162" s="187" t="s">
        <v>345</v>
      </c>
      <c r="S162" s="187" t="s">
        <v>299</v>
      </c>
      <c r="T162" s="188" t="s">
        <v>534</v>
      </c>
      <c r="U162" s="162">
        <v>0</v>
      </c>
      <c r="V162" s="162">
        <f t="shared" si="13"/>
        <v>0</v>
      </c>
      <c r="W162" s="162"/>
      <c r="X162" s="162" t="s">
        <v>347</v>
      </c>
      <c r="Y162" s="162" t="s">
        <v>302</v>
      </c>
      <c r="Z162" s="152"/>
      <c r="AA162" s="152"/>
      <c r="AB162" s="152"/>
      <c r="AC162" s="152"/>
      <c r="AD162" s="152"/>
      <c r="AE162" s="152"/>
      <c r="AF162" s="152"/>
      <c r="AG162" s="152" t="s">
        <v>470</v>
      </c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outlineLevel="1">
      <c r="A163" s="182">
        <v>65</v>
      </c>
      <c r="B163" s="183" t="s">
        <v>2305</v>
      </c>
      <c r="C163" s="196" t="s">
        <v>2306</v>
      </c>
      <c r="D163" s="184" t="s">
        <v>390</v>
      </c>
      <c r="E163" s="185">
        <v>7</v>
      </c>
      <c r="F163" s="186"/>
      <c r="G163" s="187">
        <f t="shared" si="7"/>
        <v>0</v>
      </c>
      <c r="H163" s="186">
        <v>3.74</v>
      </c>
      <c r="I163" s="187">
        <f t="shared" si="8"/>
        <v>26.18</v>
      </c>
      <c r="J163" s="186">
        <v>234.56</v>
      </c>
      <c r="K163" s="187">
        <f t="shared" si="9"/>
        <v>1641.92</v>
      </c>
      <c r="L163" s="187">
        <v>21</v>
      </c>
      <c r="M163" s="187">
        <f t="shared" si="10"/>
        <v>0</v>
      </c>
      <c r="N163" s="185">
        <v>4.6800000000000001E-3</v>
      </c>
      <c r="O163" s="185">
        <f t="shared" si="11"/>
        <v>0.03</v>
      </c>
      <c r="P163" s="185">
        <v>0</v>
      </c>
      <c r="Q163" s="185">
        <f t="shared" si="12"/>
        <v>0</v>
      </c>
      <c r="R163" s="187" t="s">
        <v>531</v>
      </c>
      <c r="S163" s="187" t="s">
        <v>299</v>
      </c>
      <c r="T163" s="188" t="s">
        <v>534</v>
      </c>
      <c r="U163" s="162">
        <v>0.68</v>
      </c>
      <c r="V163" s="162">
        <f t="shared" si="13"/>
        <v>4.76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391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outlineLevel="1">
      <c r="A164" s="182">
        <v>66</v>
      </c>
      <c r="B164" s="183" t="s">
        <v>2307</v>
      </c>
      <c r="C164" s="196" t="s">
        <v>2308</v>
      </c>
      <c r="D164" s="184" t="s">
        <v>390</v>
      </c>
      <c r="E164" s="185">
        <v>4</v>
      </c>
      <c r="F164" s="186"/>
      <c r="G164" s="187">
        <f t="shared" si="7"/>
        <v>0</v>
      </c>
      <c r="H164" s="186">
        <v>368.2</v>
      </c>
      <c r="I164" s="187">
        <f t="shared" si="8"/>
        <v>1472.8</v>
      </c>
      <c r="J164" s="186">
        <v>0</v>
      </c>
      <c r="K164" s="187">
        <f t="shared" si="9"/>
        <v>0</v>
      </c>
      <c r="L164" s="187">
        <v>21</v>
      </c>
      <c r="M164" s="187">
        <f t="shared" si="10"/>
        <v>0</v>
      </c>
      <c r="N164" s="185">
        <v>1.8E-3</v>
      </c>
      <c r="O164" s="185">
        <f t="shared" si="11"/>
        <v>0.01</v>
      </c>
      <c r="P164" s="185">
        <v>0</v>
      </c>
      <c r="Q164" s="185">
        <f t="shared" si="12"/>
        <v>0</v>
      </c>
      <c r="R164" s="187" t="s">
        <v>345</v>
      </c>
      <c r="S164" s="187" t="s">
        <v>299</v>
      </c>
      <c r="T164" s="188" t="s">
        <v>534</v>
      </c>
      <c r="U164" s="162">
        <v>0</v>
      </c>
      <c r="V164" s="162">
        <f t="shared" si="13"/>
        <v>0</v>
      </c>
      <c r="W164" s="162"/>
      <c r="X164" s="162" t="s">
        <v>347</v>
      </c>
      <c r="Y164" s="162" t="s">
        <v>302</v>
      </c>
      <c r="Z164" s="152"/>
      <c r="AA164" s="152"/>
      <c r="AB164" s="152"/>
      <c r="AC164" s="152"/>
      <c r="AD164" s="152"/>
      <c r="AE164" s="152"/>
      <c r="AF164" s="152"/>
      <c r="AG164" s="152" t="s">
        <v>470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</row>
    <row r="165" spans="1:60" outlineLevel="1">
      <c r="A165" s="182">
        <v>67</v>
      </c>
      <c r="B165" s="183" t="s">
        <v>2309</v>
      </c>
      <c r="C165" s="196" t="s">
        <v>2310</v>
      </c>
      <c r="D165" s="184" t="s">
        <v>390</v>
      </c>
      <c r="E165" s="185">
        <v>3</v>
      </c>
      <c r="F165" s="186"/>
      <c r="G165" s="187">
        <f t="shared" si="7"/>
        <v>0</v>
      </c>
      <c r="H165" s="186">
        <v>2612.9</v>
      </c>
      <c r="I165" s="187">
        <f t="shared" si="8"/>
        <v>7838.7</v>
      </c>
      <c r="J165" s="186">
        <v>0</v>
      </c>
      <c r="K165" s="187">
        <f t="shared" si="9"/>
        <v>0</v>
      </c>
      <c r="L165" s="187">
        <v>21</v>
      </c>
      <c r="M165" s="187">
        <f t="shared" si="10"/>
        <v>0</v>
      </c>
      <c r="N165" s="185">
        <v>5.5E-2</v>
      </c>
      <c r="O165" s="185">
        <f t="shared" si="11"/>
        <v>0.17</v>
      </c>
      <c r="P165" s="185">
        <v>0</v>
      </c>
      <c r="Q165" s="185">
        <f t="shared" si="12"/>
        <v>0</v>
      </c>
      <c r="R165" s="187" t="s">
        <v>345</v>
      </c>
      <c r="S165" s="187" t="s">
        <v>299</v>
      </c>
      <c r="T165" s="188" t="s">
        <v>534</v>
      </c>
      <c r="U165" s="162">
        <v>0</v>
      </c>
      <c r="V165" s="162">
        <f t="shared" si="13"/>
        <v>0</v>
      </c>
      <c r="W165" s="162"/>
      <c r="X165" s="162" t="s">
        <v>347</v>
      </c>
      <c r="Y165" s="162" t="s">
        <v>302</v>
      </c>
      <c r="Z165" s="152"/>
      <c r="AA165" s="152"/>
      <c r="AB165" s="152"/>
      <c r="AC165" s="152"/>
      <c r="AD165" s="152"/>
      <c r="AE165" s="152"/>
      <c r="AF165" s="152"/>
      <c r="AG165" s="152" t="s">
        <v>470</v>
      </c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outlineLevel="1">
      <c r="A166" s="182">
        <v>68</v>
      </c>
      <c r="B166" s="183" t="s">
        <v>751</v>
      </c>
      <c r="C166" s="196" t="s">
        <v>752</v>
      </c>
      <c r="D166" s="184" t="s">
        <v>449</v>
      </c>
      <c r="E166" s="185">
        <v>48</v>
      </c>
      <c r="F166" s="186"/>
      <c r="G166" s="187">
        <f t="shared" si="7"/>
        <v>0</v>
      </c>
      <c r="H166" s="186">
        <v>0</v>
      </c>
      <c r="I166" s="187">
        <f t="shared" si="8"/>
        <v>0</v>
      </c>
      <c r="J166" s="186">
        <v>5.8</v>
      </c>
      <c r="K166" s="187">
        <f t="shared" si="9"/>
        <v>278.39999999999998</v>
      </c>
      <c r="L166" s="187">
        <v>21</v>
      </c>
      <c r="M166" s="187">
        <f t="shared" si="10"/>
        <v>0</v>
      </c>
      <c r="N166" s="185">
        <v>0</v>
      </c>
      <c r="O166" s="185">
        <f t="shared" si="11"/>
        <v>0</v>
      </c>
      <c r="P166" s="185">
        <v>0</v>
      </c>
      <c r="Q166" s="185">
        <f t="shared" si="12"/>
        <v>0</v>
      </c>
      <c r="R166" s="187"/>
      <c r="S166" s="187" t="s">
        <v>383</v>
      </c>
      <c r="T166" s="188" t="s">
        <v>534</v>
      </c>
      <c r="U166" s="162">
        <v>2.5999999999999999E-2</v>
      </c>
      <c r="V166" s="162">
        <f t="shared" si="13"/>
        <v>1.25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391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outlineLevel="1">
      <c r="A167" s="182">
        <v>69</v>
      </c>
      <c r="B167" s="183" t="s">
        <v>1104</v>
      </c>
      <c r="C167" s="196" t="s">
        <v>1105</v>
      </c>
      <c r="D167" s="184" t="s">
        <v>449</v>
      </c>
      <c r="E167" s="185">
        <v>48</v>
      </c>
      <c r="F167" s="186"/>
      <c r="G167" s="187">
        <f t="shared" si="7"/>
        <v>0</v>
      </c>
      <c r="H167" s="186">
        <v>0</v>
      </c>
      <c r="I167" s="187">
        <f t="shared" si="8"/>
        <v>0</v>
      </c>
      <c r="J167" s="186">
        <v>22</v>
      </c>
      <c r="K167" s="187">
        <f t="shared" si="9"/>
        <v>1056</v>
      </c>
      <c r="L167" s="187">
        <v>21</v>
      </c>
      <c r="M167" s="187">
        <f t="shared" si="10"/>
        <v>0</v>
      </c>
      <c r="N167" s="185">
        <v>0</v>
      </c>
      <c r="O167" s="185">
        <f t="shared" si="11"/>
        <v>0</v>
      </c>
      <c r="P167" s="185">
        <v>0</v>
      </c>
      <c r="Q167" s="185">
        <f t="shared" si="12"/>
        <v>0</v>
      </c>
      <c r="R167" s="187"/>
      <c r="S167" s="187" t="s">
        <v>383</v>
      </c>
      <c r="T167" s="188" t="s">
        <v>534</v>
      </c>
      <c r="U167" s="162">
        <v>0</v>
      </c>
      <c r="V167" s="162">
        <f t="shared" si="13"/>
        <v>0</v>
      </c>
      <c r="W167" s="162"/>
      <c r="X167" s="162" t="s">
        <v>301</v>
      </c>
      <c r="Y167" s="162" t="s">
        <v>302</v>
      </c>
      <c r="Z167" s="152"/>
      <c r="AA167" s="152"/>
      <c r="AB167" s="152"/>
      <c r="AC167" s="152"/>
      <c r="AD167" s="152"/>
      <c r="AE167" s="152"/>
      <c r="AF167" s="152"/>
      <c r="AG167" s="152" t="s">
        <v>391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</row>
    <row r="168" spans="1:60" ht="14">
      <c r="A168" s="167" t="s">
        <v>293</v>
      </c>
      <c r="B168" s="168" t="s">
        <v>225</v>
      </c>
      <c r="C168" s="193" t="s">
        <v>226</v>
      </c>
      <c r="D168" s="169"/>
      <c r="E168" s="170"/>
      <c r="F168" s="171"/>
      <c r="G168" s="171">
        <f>SUMIF(AG169:AG174,"&lt;&gt;NOR",G169:G174)</f>
        <v>0</v>
      </c>
      <c r="H168" s="171"/>
      <c r="I168" s="171">
        <f>SUM(I169:I174)</f>
        <v>3514.6800000000003</v>
      </c>
      <c r="J168" s="171"/>
      <c r="K168" s="171">
        <f>SUM(K169:K174)</f>
        <v>5053.32</v>
      </c>
      <c r="L168" s="171"/>
      <c r="M168" s="171">
        <f>SUM(M169:M174)</f>
        <v>0</v>
      </c>
      <c r="N168" s="170"/>
      <c r="O168" s="170">
        <f>SUM(O169:O174)</f>
        <v>0.15</v>
      </c>
      <c r="P168" s="170"/>
      <c r="Q168" s="170">
        <f>SUM(Q169:Q174)</f>
        <v>0</v>
      </c>
      <c r="R168" s="171"/>
      <c r="S168" s="171"/>
      <c r="T168" s="172"/>
      <c r="U168" s="166"/>
      <c r="V168" s="166">
        <f>SUM(V169:V174)</f>
        <v>13.14</v>
      </c>
      <c r="W168" s="166"/>
      <c r="X168" s="166"/>
      <c r="Y168" s="166"/>
      <c r="AG168" t="s">
        <v>294</v>
      </c>
    </row>
    <row r="169" spans="1:60" outlineLevel="1">
      <c r="A169" s="174">
        <v>70</v>
      </c>
      <c r="B169" s="175" t="s">
        <v>942</v>
      </c>
      <c r="C169" s="194" t="s">
        <v>943</v>
      </c>
      <c r="D169" s="176" t="s">
        <v>449</v>
      </c>
      <c r="E169" s="177">
        <v>36</v>
      </c>
      <c r="F169" s="178"/>
      <c r="G169" s="179">
        <f>ROUND(E169*F169,2)</f>
        <v>0</v>
      </c>
      <c r="H169" s="178">
        <v>70.05</v>
      </c>
      <c r="I169" s="179">
        <f>ROUND(E169*H169,2)</f>
        <v>2521.8000000000002</v>
      </c>
      <c r="J169" s="178">
        <v>65.150000000000006</v>
      </c>
      <c r="K169" s="179">
        <f>ROUND(E169*J169,2)</f>
        <v>2345.4</v>
      </c>
      <c r="L169" s="179">
        <v>21</v>
      </c>
      <c r="M169" s="179">
        <f>G169*(1+L169/100)</f>
        <v>0</v>
      </c>
      <c r="N169" s="177">
        <v>4.3E-3</v>
      </c>
      <c r="O169" s="177">
        <f>ROUND(E169*N169,2)</f>
        <v>0.15</v>
      </c>
      <c r="P169" s="177">
        <v>0</v>
      </c>
      <c r="Q169" s="177">
        <f>ROUND(E169*P169,2)</f>
        <v>0</v>
      </c>
      <c r="R169" s="179" t="s">
        <v>455</v>
      </c>
      <c r="S169" s="179" t="s">
        <v>299</v>
      </c>
      <c r="T169" s="180" t="s">
        <v>534</v>
      </c>
      <c r="U169" s="162">
        <v>0.20799999999999999</v>
      </c>
      <c r="V169" s="162">
        <f>ROUND(E169*U169,2)</f>
        <v>7.49</v>
      </c>
      <c r="W169" s="162"/>
      <c r="X169" s="162" t="s">
        <v>301</v>
      </c>
      <c r="Y169" s="162" t="s">
        <v>302</v>
      </c>
      <c r="Z169" s="152"/>
      <c r="AA169" s="152"/>
      <c r="AB169" s="152"/>
      <c r="AC169" s="152"/>
      <c r="AD169" s="152"/>
      <c r="AE169" s="152"/>
      <c r="AF169" s="152"/>
      <c r="AG169" s="152" t="s">
        <v>303</v>
      </c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outlineLevel="2">
      <c r="A170" s="159"/>
      <c r="B170" s="160"/>
      <c r="C170" s="204" t="s">
        <v>944</v>
      </c>
      <c r="D170" s="203"/>
      <c r="E170" s="203"/>
      <c r="F170" s="203"/>
      <c r="G170" s="203"/>
      <c r="H170" s="162"/>
      <c r="I170" s="162"/>
      <c r="J170" s="162"/>
      <c r="K170" s="162"/>
      <c r="L170" s="162"/>
      <c r="M170" s="162"/>
      <c r="N170" s="161"/>
      <c r="O170" s="161"/>
      <c r="P170" s="161"/>
      <c r="Q170" s="161"/>
      <c r="R170" s="162"/>
      <c r="S170" s="162"/>
      <c r="T170" s="162"/>
      <c r="U170" s="162"/>
      <c r="V170" s="162"/>
      <c r="W170" s="162"/>
      <c r="X170" s="162"/>
      <c r="Y170" s="162"/>
      <c r="Z170" s="152"/>
      <c r="AA170" s="152"/>
      <c r="AB170" s="152"/>
      <c r="AC170" s="152"/>
      <c r="AD170" s="152"/>
      <c r="AE170" s="152"/>
      <c r="AF170" s="152"/>
      <c r="AG170" s="152" t="s">
        <v>305</v>
      </c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</row>
    <row r="171" spans="1:60" outlineLevel="1">
      <c r="A171" s="174">
        <v>71</v>
      </c>
      <c r="B171" s="175" t="s">
        <v>945</v>
      </c>
      <c r="C171" s="194" t="s">
        <v>946</v>
      </c>
      <c r="D171" s="176" t="s">
        <v>449</v>
      </c>
      <c r="E171" s="177">
        <v>36</v>
      </c>
      <c r="F171" s="178"/>
      <c r="G171" s="179">
        <f>ROUND(E171*F171,2)</f>
        <v>0</v>
      </c>
      <c r="H171" s="178">
        <v>0</v>
      </c>
      <c r="I171" s="179">
        <f>ROUND(E171*H171,2)</f>
        <v>0</v>
      </c>
      <c r="J171" s="178">
        <v>52.3</v>
      </c>
      <c r="K171" s="179">
        <f>ROUND(E171*J171,2)</f>
        <v>1882.8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 t="s">
        <v>455</v>
      </c>
      <c r="S171" s="179" t="s">
        <v>299</v>
      </c>
      <c r="T171" s="180" t="s">
        <v>534</v>
      </c>
      <c r="U171" s="162">
        <v>0.12</v>
      </c>
      <c r="V171" s="162">
        <f>ROUND(E171*U171,2)</f>
        <v>4.32</v>
      </c>
      <c r="W171" s="162"/>
      <c r="X171" s="162" t="s">
        <v>301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303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2">
      <c r="A172" s="159"/>
      <c r="B172" s="160"/>
      <c r="C172" s="204" t="s">
        <v>947</v>
      </c>
      <c r="D172" s="203"/>
      <c r="E172" s="203"/>
      <c r="F172" s="203"/>
      <c r="G172" s="203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62"/>
      <c r="Z172" s="152"/>
      <c r="AA172" s="152"/>
      <c r="AB172" s="152"/>
      <c r="AC172" s="152"/>
      <c r="AD172" s="152"/>
      <c r="AE172" s="152"/>
      <c r="AF172" s="152"/>
      <c r="AG172" s="152" t="s">
        <v>305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>
      <c r="A173" s="174">
        <v>72</v>
      </c>
      <c r="B173" s="175" t="s">
        <v>948</v>
      </c>
      <c r="C173" s="194" t="s">
        <v>949</v>
      </c>
      <c r="D173" s="176" t="s">
        <v>449</v>
      </c>
      <c r="E173" s="177">
        <v>36</v>
      </c>
      <c r="F173" s="178"/>
      <c r="G173" s="179">
        <f>ROUND(E173*F173,2)</f>
        <v>0</v>
      </c>
      <c r="H173" s="178">
        <v>27.58</v>
      </c>
      <c r="I173" s="179">
        <f>ROUND(E173*H173,2)</f>
        <v>992.88</v>
      </c>
      <c r="J173" s="178">
        <v>22.92</v>
      </c>
      <c r="K173" s="179">
        <f>ROUND(E173*J173,2)</f>
        <v>825.12</v>
      </c>
      <c r="L173" s="179">
        <v>21</v>
      </c>
      <c r="M173" s="179">
        <f>G173*(1+L173/100)</f>
        <v>0</v>
      </c>
      <c r="N173" s="177">
        <v>0</v>
      </c>
      <c r="O173" s="177">
        <f>ROUND(E173*N173,2)</f>
        <v>0</v>
      </c>
      <c r="P173" s="177">
        <v>0</v>
      </c>
      <c r="Q173" s="177">
        <f>ROUND(E173*P173,2)</f>
        <v>0</v>
      </c>
      <c r="R173" s="179" t="s">
        <v>455</v>
      </c>
      <c r="S173" s="179" t="s">
        <v>299</v>
      </c>
      <c r="T173" s="180" t="s">
        <v>534</v>
      </c>
      <c r="U173" s="162">
        <v>3.6999999999999998E-2</v>
      </c>
      <c r="V173" s="162">
        <f>ROUND(E173*U173,2)</f>
        <v>1.33</v>
      </c>
      <c r="W173" s="162"/>
      <c r="X173" s="162" t="s">
        <v>301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303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204" t="s">
        <v>950</v>
      </c>
      <c r="D174" s="203"/>
      <c r="E174" s="203"/>
      <c r="F174" s="203"/>
      <c r="G174" s="203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305</v>
      </c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ht="14">
      <c r="A175" s="167" t="s">
        <v>293</v>
      </c>
      <c r="B175" s="168" t="s">
        <v>227</v>
      </c>
      <c r="C175" s="193" t="s">
        <v>228</v>
      </c>
      <c r="D175" s="169"/>
      <c r="E175" s="170"/>
      <c r="F175" s="171"/>
      <c r="G175" s="171">
        <f>SUMIF(AG176:AG177,"&lt;&gt;NOR",G176:G177)</f>
        <v>0</v>
      </c>
      <c r="H175" s="171"/>
      <c r="I175" s="171">
        <f>SUM(I176:I177)</f>
        <v>0</v>
      </c>
      <c r="J175" s="171"/>
      <c r="K175" s="171">
        <f>SUM(K176:K177)</f>
        <v>19752.060000000001</v>
      </c>
      <c r="L175" s="171"/>
      <c r="M175" s="171">
        <f>SUM(M176:M177)</f>
        <v>0</v>
      </c>
      <c r="N175" s="170"/>
      <c r="O175" s="170">
        <f>SUM(O176:O177)</f>
        <v>0</v>
      </c>
      <c r="P175" s="170"/>
      <c r="Q175" s="170">
        <f>SUM(Q176:Q177)</f>
        <v>0</v>
      </c>
      <c r="R175" s="171"/>
      <c r="S175" s="171"/>
      <c r="T175" s="172"/>
      <c r="U175" s="166"/>
      <c r="V175" s="166">
        <f>SUM(V176:V177)</f>
        <v>37.64</v>
      </c>
      <c r="W175" s="166"/>
      <c r="X175" s="166"/>
      <c r="Y175" s="166"/>
      <c r="AG175" t="s">
        <v>294</v>
      </c>
    </row>
    <row r="176" spans="1:60" outlineLevel="1">
      <c r="A176" s="174">
        <v>73</v>
      </c>
      <c r="B176" s="175" t="s">
        <v>786</v>
      </c>
      <c r="C176" s="194" t="s">
        <v>787</v>
      </c>
      <c r="D176" s="176" t="s">
        <v>344</v>
      </c>
      <c r="E176" s="177">
        <v>177.94649999999999</v>
      </c>
      <c r="F176" s="178"/>
      <c r="G176" s="179">
        <f>ROUND(E176*F176,2)</f>
        <v>0</v>
      </c>
      <c r="H176" s="178">
        <v>0</v>
      </c>
      <c r="I176" s="179">
        <f>ROUND(E176*H176,2)</f>
        <v>0</v>
      </c>
      <c r="J176" s="178">
        <v>111</v>
      </c>
      <c r="K176" s="179">
        <f>ROUND(E176*J176,2)</f>
        <v>19752.060000000001</v>
      </c>
      <c r="L176" s="179">
        <v>21</v>
      </c>
      <c r="M176" s="179">
        <f>G176*(1+L176/100)</f>
        <v>0</v>
      </c>
      <c r="N176" s="177">
        <v>0</v>
      </c>
      <c r="O176" s="177">
        <f>ROUND(E176*N176,2)</f>
        <v>0</v>
      </c>
      <c r="P176" s="177">
        <v>0</v>
      </c>
      <c r="Q176" s="177">
        <f>ROUND(E176*P176,2)</f>
        <v>0</v>
      </c>
      <c r="R176" s="179" t="s">
        <v>531</v>
      </c>
      <c r="S176" s="179" t="s">
        <v>299</v>
      </c>
      <c r="T176" s="180" t="s">
        <v>534</v>
      </c>
      <c r="U176" s="162">
        <v>0.21149999999999999</v>
      </c>
      <c r="V176" s="162">
        <f>ROUND(E176*U176,2)</f>
        <v>37.64</v>
      </c>
      <c r="W176" s="162"/>
      <c r="X176" s="162" t="s">
        <v>788</v>
      </c>
      <c r="Y176" s="162" t="s">
        <v>302</v>
      </c>
      <c r="Z176" s="152"/>
      <c r="AA176" s="152"/>
      <c r="AB176" s="152"/>
      <c r="AC176" s="152"/>
      <c r="AD176" s="152"/>
      <c r="AE176" s="152"/>
      <c r="AF176" s="152"/>
      <c r="AG176" s="152" t="s">
        <v>789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ht="12.75" customHeight="1" outlineLevel="2">
      <c r="A177" s="159"/>
      <c r="B177" s="160"/>
      <c r="C177" s="204" t="s">
        <v>790</v>
      </c>
      <c r="D177" s="203"/>
      <c r="E177" s="203"/>
      <c r="F177" s="203"/>
      <c r="G177" s="203"/>
      <c r="H177" s="162"/>
      <c r="I177" s="162"/>
      <c r="J177" s="162"/>
      <c r="K177" s="162"/>
      <c r="L177" s="162"/>
      <c r="M177" s="162"/>
      <c r="N177" s="161"/>
      <c r="O177" s="161"/>
      <c r="P177" s="161"/>
      <c r="Q177" s="161"/>
      <c r="R177" s="162"/>
      <c r="S177" s="162"/>
      <c r="T177" s="162"/>
      <c r="U177" s="162"/>
      <c r="V177" s="162"/>
      <c r="W177" s="162"/>
      <c r="X177" s="162"/>
      <c r="Y177" s="162"/>
      <c r="Z177" s="152"/>
      <c r="AA177" s="152"/>
      <c r="AB177" s="152"/>
      <c r="AC177" s="152"/>
      <c r="AD177" s="152"/>
      <c r="AE177" s="152"/>
      <c r="AF177" s="152"/>
      <c r="AG177" s="152" t="s">
        <v>305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ht="14">
      <c r="A178" s="167" t="s">
        <v>293</v>
      </c>
      <c r="B178" s="168" t="s">
        <v>229</v>
      </c>
      <c r="C178" s="193" t="s">
        <v>230</v>
      </c>
      <c r="D178" s="169"/>
      <c r="E178" s="170"/>
      <c r="F178" s="171"/>
      <c r="G178" s="171">
        <f>SUMIF(AG179:AG187,"&lt;&gt;NOR",G179:G187)</f>
        <v>0</v>
      </c>
      <c r="H178" s="171"/>
      <c r="I178" s="171">
        <f>SUM(I179:I187)</f>
        <v>0</v>
      </c>
      <c r="J178" s="171"/>
      <c r="K178" s="171">
        <f>SUM(K179:K187)</f>
        <v>59565.75</v>
      </c>
      <c r="L178" s="171"/>
      <c r="M178" s="171">
        <f>SUM(M179:M187)</f>
        <v>0</v>
      </c>
      <c r="N178" s="170"/>
      <c r="O178" s="170">
        <f>SUM(O179:O187)</f>
        <v>0</v>
      </c>
      <c r="P178" s="170"/>
      <c r="Q178" s="170">
        <f>SUM(Q179:Q187)</f>
        <v>0</v>
      </c>
      <c r="R178" s="171"/>
      <c r="S178" s="171"/>
      <c r="T178" s="172"/>
      <c r="U178" s="166"/>
      <c r="V178" s="166">
        <f>SUM(V179:V187)</f>
        <v>19.220000000000002</v>
      </c>
      <c r="W178" s="166"/>
      <c r="X178" s="166"/>
      <c r="Y178" s="166"/>
      <c r="AG178" t="s">
        <v>294</v>
      </c>
    </row>
    <row r="179" spans="1:60" outlineLevel="1">
      <c r="A179" s="182">
        <v>74</v>
      </c>
      <c r="B179" s="183" t="s">
        <v>955</v>
      </c>
      <c r="C179" s="196" t="s">
        <v>956</v>
      </c>
      <c r="D179" s="184" t="s">
        <v>344</v>
      </c>
      <c r="E179" s="185">
        <v>65.599999999999994</v>
      </c>
      <c r="F179" s="186"/>
      <c r="G179" s="187">
        <f>ROUND(E179*F179,2)</f>
        <v>0</v>
      </c>
      <c r="H179" s="186">
        <v>0</v>
      </c>
      <c r="I179" s="187">
        <f>ROUND(E179*H179,2)</f>
        <v>0</v>
      </c>
      <c r="J179" s="186">
        <v>30.5</v>
      </c>
      <c r="K179" s="187">
        <f>ROUND(E179*J179,2)</f>
        <v>2000.8</v>
      </c>
      <c r="L179" s="187">
        <v>21</v>
      </c>
      <c r="M179" s="187">
        <f>G179*(1+L179/100)</f>
        <v>0</v>
      </c>
      <c r="N179" s="185">
        <v>0</v>
      </c>
      <c r="O179" s="185">
        <f>ROUND(E179*N179,2)</f>
        <v>0</v>
      </c>
      <c r="P179" s="185">
        <v>0</v>
      </c>
      <c r="Q179" s="185">
        <f>ROUND(E179*P179,2)</f>
        <v>0</v>
      </c>
      <c r="R179" s="187" t="s">
        <v>455</v>
      </c>
      <c r="S179" s="187" t="s">
        <v>299</v>
      </c>
      <c r="T179" s="188" t="s">
        <v>534</v>
      </c>
      <c r="U179" s="162">
        <v>0.01</v>
      </c>
      <c r="V179" s="162">
        <f>ROUND(E179*U179,2)</f>
        <v>0.66</v>
      </c>
      <c r="W179" s="162"/>
      <c r="X179" s="162" t="s">
        <v>301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391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outlineLevel="1">
      <c r="A180" s="174">
        <v>75</v>
      </c>
      <c r="B180" s="175" t="s">
        <v>957</v>
      </c>
      <c r="C180" s="194" t="s">
        <v>958</v>
      </c>
      <c r="D180" s="176" t="s">
        <v>344</v>
      </c>
      <c r="E180" s="177">
        <v>1902.4</v>
      </c>
      <c r="F180" s="178"/>
      <c r="G180" s="179">
        <f>ROUND(E180*F180,2)</f>
        <v>0</v>
      </c>
      <c r="H180" s="178">
        <v>0</v>
      </c>
      <c r="I180" s="179">
        <f>ROUND(E180*H180,2)</f>
        <v>0</v>
      </c>
      <c r="J180" s="178">
        <v>7.4</v>
      </c>
      <c r="K180" s="179">
        <f>ROUND(E180*J180,2)</f>
        <v>14077.76</v>
      </c>
      <c r="L180" s="179">
        <v>21</v>
      </c>
      <c r="M180" s="179">
        <f>G180*(1+L180/100)</f>
        <v>0</v>
      </c>
      <c r="N180" s="177">
        <v>0</v>
      </c>
      <c r="O180" s="177">
        <f>ROUND(E180*N180,2)</f>
        <v>0</v>
      </c>
      <c r="P180" s="177">
        <v>0</v>
      </c>
      <c r="Q180" s="177">
        <f>ROUND(E180*P180,2)</f>
        <v>0</v>
      </c>
      <c r="R180" s="179" t="s">
        <v>455</v>
      </c>
      <c r="S180" s="179" t="s">
        <v>299</v>
      </c>
      <c r="T180" s="180" t="s">
        <v>534</v>
      </c>
      <c r="U180" s="162">
        <v>0</v>
      </c>
      <c r="V180" s="162">
        <f>ROUND(E180*U180,2)</f>
        <v>0</v>
      </c>
      <c r="W180" s="162"/>
      <c r="X180" s="162" t="s">
        <v>301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391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outlineLevel="2">
      <c r="A181" s="159"/>
      <c r="B181" s="160"/>
      <c r="C181" s="195" t="s">
        <v>2413</v>
      </c>
      <c r="D181" s="164"/>
      <c r="E181" s="165">
        <v>1902.4</v>
      </c>
      <c r="F181" s="162"/>
      <c r="G181" s="162"/>
      <c r="H181" s="162"/>
      <c r="I181" s="162"/>
      <c r="J181" s="162"/>
      <c r="K181" s="162"/>
      <c r="L181" s="162"/>
      <c r="M181" s="162"/>
      <c r="N181" s="161"/>
      <c r="O181" s="161"/>
      <c r="P181" s="161"/>
      <c r="Q181" s="161"/>
      <c r="R181" s="162"/>
      <c r="S181" s="162"/>
      <c r="T181" s="162"/>
      <c r="U181" s="162"/>
      <c r="V181" s="162"/>
      <c r="W181" s="162"/>
      <c r="X181" s="162"/>
      <c r="Y181" s="162"/>
      <c r="Z181" s="152"/>
      <c r="AA181" s="152"/>
      <c r="AB181" s="152"/>
      <c r="AC181" s="152"/>
      <c r="AD181" s="152"/>
      <c r="AE181" s="152"/>
      <c r="AF181" s="152"/>
      <c r="AG181" s="152" t="s">
        <v>315</v>
      </c>
      <c r="AH181" s="152">
        <v>0</v>
      </c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>
      <c r="A182" s="182">
        <v>76</v>
      </c>
      <c r="B182" s="183" t="s">
        <v>963</v>
      </c>
      <c r="C182" s="196" t="s">
        <v>964</v>
      </c>
      <c r="D182" s="184" t="s">
        <v>344</v>
      </c>
      <c r="E182" s="185">
        <v>51.3</v>
      </c>
      <c r="F182" s="186"/>
      <c r="G182" s="187">
        <f>ROUND(E182*F182,2)</f>
        <v>0</v>
      </c>
      <c r="H182" s="186">
        <v>0</v>
      </c>
      <c r="I182" s="187">
        <f>ROUND(E182*H182,2)</f>
        <v>0</v>
      </c>
      <c r="J182" s="186">
        <v>174</v>
      </c>
      <c r="K182" s="187">
        <f>ROUND(E182*J182,2)</f>
        <v>8926.2000000000007</v>
      </c>
      <c r="L182" s="187">
        <v>21</v>
      </c>
      <c r="M182" s="187">
        <f>G182*(1+L182/100)</f>
        <v>0</v>
      </c>
      <c r="N182" s="185">
        <v>0</v>
      </c>
      <c r="O182" s="185">
        <f>ROUND(E182*N182,2)</f>
        <v>0</v>
      </c>
      <c r="P182" s="185">
        <v>0</v>
      </c>
      <c r="Q182" s="185">
        <f>ROUND(E182*P182,2)</f>
        <v>0</v>
      </c>
      <c r="R182" s="187" t="s">
        <v>965</v>
      </c>
      <c r="S182" s="187" t="s">
        <v>966</v>
      </c>
      <c r="T182" s="188" t="s">
        <v>534</v>
      </c>
      <c r="U182" s="162">
        <v>0</v>
      </c>
      <c r="V182" s="162">
        <f>ROUND(E182*U182,2)</f>
        <v>0</v>
      </c>
      <c r="W182" s="162"/>
      <c r="X182" s="162" t="s">
        <v>301</v>
      </c>
      <c r="Y182" s="162" t="s">
        <v>302</v>
      </c>
      <c r="Z182" s="152"/>
      <c r="AA182" s="152"/>
      <c r="AB182" s="152"/>
      <c r="AC182" s="152"/>
      <c r="AD182" s="152"/>
      <c r="AE182" s="152"/>
      <c r="AF182" s="152"/>
      <c r="AG182" s="152" t="s">
        <v>391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ht="24" outlineLevel="1">
      <c r="A183" s="182">
        <v>77</v>
      </c>
      <c r="B183" s="183" t="s">
        <v>967</v>
      </c>
      <c r="C183" s="196" t="s">
        <v>968</v>
      </c>
      <c r="D183" s="184" t="s">
        <v>344</v>
      </c>
      <c r="E183" s="185">
        <v>14.3</v>
      </c>
      <c r="F183" s="186"/>
      <c r="G183" s="187">
        <f>ROUND(E183*F183,2)</f>
        <v>0</v>
      </c>
      <c r="H183" s="186">
        <v>0</v>
      </c>
      <c r="I183" s="187">
        <f>ROUND(E183*H183,2)</f>
        <v>0</v>
      </c>
      <c r="J183" s="186">
        <v>1758.1</v>
      </c>
      <c r="K183" s="187">
        <f>ROUND(E183*J183,2)</f>
        <v>25140.83</v>
      </c>
      <c r="L183" s="187">
        <v>21</v>
      </c>
      <c r="M183" s="187">
        <f>G183*(1+L183/100)</f>
        <v>0</v>
      </c>
      <c r="N183" s="185">
        <v>0</v>
      </c>
      <c r="O183" s="185">
        <f>ROUND(E183*N183,2)</f>
        <v>0</v>
      </c>
      <c r="P183" s="185">
        <v>0</v>
      </c>
      <c r="Q183" s="185">
        <f>ROUND(E183*P183,2)</f>
        <v>0</v>
      </c>
      <c r="R183" s="187" t="s">
        <v>965</v>
      </c>
      <c r="S183" s="187" t="s">
        <v>346</v>
      </c>
      <c r="T183" s="188" t="s">
        <v>534</v>
      </c>
      <c r="U183" s="162">
        <v>0</v>
      </c>
      <c r="V183" s="162">
        <f>ROUND(E183*U183,2)</f>
        <v>0</v>
      </c>
      <c r="W183" s="162"/>
      <c r="X183" s="162" t="s">
        <v>301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391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>
      <c r="A184" s="174">
        <v>78</v>
      </c>
      <c r="B184" s="175" t="s">
        <v>959</v>
      </c>
      <c r="C184" s="194" t="s">
        <v>960</v>
      </c>
      <c r="D184" s="176" t="s">
        <v>344</v>
      </c>
      <c r="E184" s="177">
        <v>65.599999999999994</v>
      </c>
      <c r="F184" s="178"/>
      <c r="G184" s="179">
        <f>ROUND(E184*F184,2)</f>
        <v>0</v>
      </c>
      <c r="H184" s="178">
        <v>0</v>
      </c>
      <c r="I184" s="179">
        <f>ROUND(E184*H184,2)</f>
        <v>0</v>
      </c>
      <c r="J184" s="178">
        <v>8.1</v>
      </c>
      <c r="K184" s="179">
        <f>ROUND(E184*J184,2)</f>
        <v>531.36</v>
      </c>
      <c r="L184" s="179">
        <v>21</v>
      </c>
      <c r="M184" s="179">
        <f>G184*(1+L184/100)</f>
        <v>0</v>
      </c>
      <c r="N184" s="177">
        <v>0</v>
      </c>
      <c r="O184" s="177">
        <f>ROUND(E184*N184,2)</f>
        <v>0</v>
      </c>
      <c r="P184" s="177">
        <v>0</v>
      </c>
      <c r="Q184" s="177">
        <f>ROUND(E184*P184,2)</f>
        <v>0</v>
      </c>
      <c r="R184" s="179" t="s">
        <v>961</v>
      </c>
      <c r="S184" s="179" t="s">
        <v>299</v>
      </c>
      <c r="T184" s="180" t="s">
        <v>534</v>
      </c>
      <c r="U184" s="162">
        <v>6.0000000000000001E-3</v>
      </c>
      <c r="V184" s="162">
        <f>ROUND(E184*U184,2)</f>
        <v>0.39</v>
      </c>
      <c r="W184" s="162"/>
      <c r="X184" s="162" t="s">
        <v>301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391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2">
      <c r="A185" s="159"/>
      <c r="B185" s="160"/>
      <c r="C185" s="204" t="s">
        <v>962</v>
      </c>
      <c r="D185" s="203"/>
      <c r="E185" s="203"/>
      <c r="F185" s="203"/>
      <c r="G185" s="203"/>
      <c r="H185" s="162"/>
      <c r="I185" s="162"/>
      <c r="J185" s="162"/>
      <c r="K185" s="162"/>
      <c r="L185" s="162"/>
      <c r="M185" s="162"/>
      <c r="N185" s="161"/>
      <c r="O185" s="161"/>
      <c r="P185" s="161"/>
      <c r="Q185" s="161"/>
      <c r="R185" s="162"/>
      <c r="S185" s="162"/>
      <c r="T185" s="162"/>
      <c r="U185" s="162"/>
      <c r="V185" s="162"/>
      <c r="W185" s="162"/>
      <c r="X185" s="162"/>
      <c r="Y185" s="162"/>
      <c r="Z185" s="152"/>
      <c r="AA185" s="152"/>
      <c r="AB185" s="152"/>
      <c r="AC185" s="152"/>
      <c r="AD185" s="152"/>
      <c r="AE185" s="152"/>
      <c r="AF185" s="152"/>
      <c r="AG185" s="152" t="s">
        <v>305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ht="24" outlineLevel="1">
      <c r="A186" s="174">
        <v>79</v>
      </c>
      <c r="B186" s="175" t="s">
        <v>951</v>
      </c>
      <c r="C186" s="194" t="s">
        <v>952</v>
      </c>
      <c r="D186" s="176" t="s">
        <v>344</v>
      </c>
      <c r="E186" s="177">
        <v>65.599999999999994</v>
      </c>
      <c r="F186" s="178"/>
      <c r="G186" s="179">
        <f>ROUND(E186*F186,2)</f>
        <v>0</v>
      </c>
      <c r="H186" s="178">
        <v>0</v>
      </c>
      <c r="I186" s="179">
        <f>ROUND(E186*H186,2)</f>
        <v>0</v>
      </c>
      <c r="J186" s="178">
        <v>135.5</v>
      </c>
      <c r="K186" s="179">
        <f>ROUND(E186*J186,2)</f>
        <v>8888.7999999999993</v>
      </c>
      <c r="L186" s="179">
        <v>21</v>
      </c>
      <c r="M186" s="179">
        <f>G186*(1+L186/100)</f>
        <v>0</v>
      </c>
      <c r="N186" s="177">
        <v>0</v>
      </c>
      <c r="O186" s="177">
        <f>ROUND(E186*N186,2)</f>
        <v>0</v>
      </c>
      <c r="P186" s="177">
        <v>0</v>
      </c>
      <c r="Q186" s="177">
        <f>ROUND(E186*P186,2)</f>
        <v>0</v>
      </c>
      <c r="R186" s="179" t="s">
        <v>953</v>
      </c>
      <c r="S186" s="179" t="s">
        <v>299</v>
      </c>
      <c r="T186" s="180" t="s">
        <v>534</v>
      </c>
      <c r="U186" s="162">
        <v>0.27700000000000002</v>
      </c>
      <c r="V186" s="162">
        <f>ROUND(E186*U186,2)</f>
        <v>18.170000000000002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391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2">
      <c r="A187" s="159"/>
      <c r="B187" s="160"/>
      <c r="C187" s="204" t="s">
        <v>954</v>
      </c>
      <c r="D187" s="203"/>
      <c r="E187" s="203"/>
      <c r="F187" s="203"/>
      <c r="G187" s="203"/>
      <c r="H187" s="162"/>
      <c r="I187" s="162"/>
      <c r="J187" s="162"/>
      <c r="K187" s="162"/>
      <c r="L187" s="162"/>
      <c r="M187" s="162"/>
      <c r="N187" s="161"/>
      <c r="O187" s="161"/>
      <c r="P187" s="161"/>
      <c r="Q187" s="161"/>
      <c r="R187" s="162"/>
      <c r="S187" s="162"/>
      <c r="T187" s="162"/>
      <c r="U187" s="162"/>
      <c r="V187" s="162"/>
      <c r="W187" s="162"/>
      <c r="X187" s="162"/>
      <c r="Y187" s="162"/>
      <c r="Z187" s="152"/>
      <c r="AA187" s="152"/>
      <c r="AB187" s="152"/>
      <c r="AC187" s="152"/>
      <c r="AD187" s="152"/>
      <c r="AE187" s="152"/>
      <c r="AF187" s="152"/>
      <c r="AG187" s="152" t="s">
        <v>305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>
      <c r="A188" s="3"/>
      <c r="B188" s="4"/>
      <c r="C188" s="197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AE188">
        <v>12</v>
      </c>
      <c r="AF188">
        <v>21</v>
      </c>
      <c r="AG188" t="s">
        <v>279</v>
      </c>
    </row>
    <row r="189" spans="1:60">
      <c r="A189" s="155"/>
      <c r="B189" s="156" t="s">
        <v>29</v>
      </c>
      <c r="C189" s="198"/>
      <c r="D189" s="157"/>
      <c r="E189" s="158"/>
      <c r="F189" s="158"/>
      <c r="G189" s="173">
        <f>G8+G93+G99+G104+G151+G168+G175+G178</f>
        <v>0</v>
      </c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AE189">
        <f>SUMIF(L7:L187,AE188,G7:G187)</f>
        <v>0</v>
      </c>
      <c r="AF189">
        <f>SUMIF(L7:L187,AF188,G7:G187)</f>
        <v>0</v>
      </c>
      <c r="AG189" t="s">
        <v>666</v>
      </c>
    </row>
    <row r="190" spans="1:60">
      <c r="C190" s="199"/>
      <c r="D190" s="10"/>
      <c r="AG190" t="s">
        <v>667</v>
      </c>
    </row>
    <row r="191" spans="1:60">
      <c r="D191" s="10"/>
    </row>
    <row r="192" spans="1:60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List41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65</v>
      </c>
      <c r="C4" s="277" t="s">
        <v>107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28000</v>
      </c>
      <c r="L8" s="171"/>
      <c r="M8" s="171">
        <f>SUM(M9:M34)</f>
        <v>0</v>
      </c>
      <c r="N8" s="170"/>
      <c r="O8" s="170">
        <f>SUM(O9:O34)</f>
        <v>0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4" si="0">ROUND(E9*F9,2)</f>
        <v>0</v>
      </c>
      <c r="H9" s="186">
        <v>0</v>
      </c>
      <c r="I9" s="187">
        <f t="shared" ref="I9:I34" si="1">ROUND(E9*H9,2)</f>
        <v>0</v>
      </c>
      <c r="J9" s="186">
        <v>1400</v>
      </c>
      <c r="K9" s="187">
        <f t="shared" ref="K9:K34" si="2">ROUND(E9*J9,2)</f>
        <v>1400</v>
      </c>
      <c r="L9" s="187">
        <v>21</v>
      </c>
      <c r="M9" s="187">
        <f t="shared" ref="M9:M34" si="3">G9*(1+L9/100)</f>
        <v>0</v>
      </c>
      <c r="N9" s="185">
        <v>0</v>
      </c>
      <c r="O9" s="185">
        <f t="shared" ref="O9:O34" si="4">ROUND(E9*N9,2)</f>
        <v>0</v>
      </c>
      <c r="P9" s="185">
        <v>0</v>
      </c>
      <c r="Q9" s="185">
        <f t="shared" ref="Q9:Q3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4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420</v>
      </c>
      <c r="K10" s="187">
        <f t="shared" si="2"/>
        <v>420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420</v>
      </c>
      <c r="K11" s="187">
        <f t="shared" si="2"/>
        <v>420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52</v>
      </c>
      <c r="C12" s="191" t="s">
        <v>2174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420</v>
      </c>
      <c r="K12" s="187">
        <f t="shared" si="2"/>
        <v>420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54</v>
      </c>
      <c r="C13" s="196" t="s">
        <v>2175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1400</v>
      </c>
      <c r="K13" s="187">
        <f t="shared" si="2"/>
        <v>1400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83</v>
      </c>
      <c r="C14" s="191" t="s">
        <v>2176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420</v>
      </c>
      <c r="K14" s="187">
        <f t="shared" si="2"/>
        <v>420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99</v>
      </c>
      <c r="C15" s="196" t="s">
        <v>2177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420</v>
      </c>
      <c r="K15" s="187">
        <f t="shared" si="2"/>
        <v>420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2178</v>
      </c>
      <c r="C16" s="196" t="s">
        <v>2179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420</v>
      </c>
      <c r="K16" s="187">
        <f t="shared" si="2"/>
        <v>420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2180</v>
      </c>
      <c r="C17" s="191" t="s">
        <v>2181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420</v>
      </c>
      <c r="K17" s="187">
        <f t="shared" si="2"/>
        <v>420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2123</v>
      </c>
      <c r="C18" s="196" t="s">
        <v>2182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420</v>
      </c>
      <c r="K18" s="187">
        <f t="shared" si="2"/>
        <v>420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2124</v>
      </c>
      <c r="C19" s="196" t="s">
        <v>2183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420</v>
      </c>
      <c r="K19" s="187">
        <f t="shared" si="2"/>
        <v>420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2125</v>
      </c>
      <c r="C20" s="191" t="s">
        <v>2184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420</v>
      </c>
      <c r="K20" s="187">
        <f t="shared" si="2"/>
        <v>420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2126</v>
      </c>
      <c r="C21" s="196" t="s">
        <v>2185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700</v>
      </c>
      <c r="K21" s="187">
        <f t="shared" si="2"/>
        <v>700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2127</v>
      </c>
      <c r="C22" s="196" t="s">
        <v>2186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4900</v>
      </c>
      <c r="K22" s="187">
        <f t="shared" si="2"/>
        <v>4900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2128</v>
      </c>
      <c r="C23" s="191" t="s">
        <v>2187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1400</v>
      </c>
      <c r="K23" s="187">
        <f t="shared" si="2"/>
        <v>1400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2129</v>
      </c>
      <c r="C24" s="196" t="s">
        <v>2188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2100</v>
      </c>
      <c r="K24" s="187">
        <f t="shared" si="2"/>
        <v>2100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2130</v>
      </c>
      <c r="C25" s="191" t="s">
        <v>1798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2100</v>
      </c>
      <c r="K25" s="187">
        <f t="shared" si="2"/>
        <v>2100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2131</v>
      </c>
      <c r="C26" s="196" t="s">
        <v>2189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420</v>
      </c>
      <c r="K26" s="187">
        <f t="shared" si="2"/>
        <v>420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2132</v>
      </c>
      <c r="C27" s="191" t="s">
        <v>2190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700</v>
      </c>
      <c r="K27" s="187">
        <f t="shared" si="2"/>
        <v>700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2133</v>
      </c>
      <c r="C28" s="196" t="s">
        <v>2191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420</v>
      </c>
      <c r="K28" s="187">
        <f t="shared" si="2"/>
        <v>420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2134</v>
      </c>
      <c r="C29" s="196" t="s">
        <v>2192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420</v>
      </c>
      <c r="K29" s="187">
        <f t="shared" si="2"/>
        <v>420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2135</v>
      </c>
      <c r="C30" s="196" t="s">
        <v>2193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420</v>
      </c>
      <c r="K30" s="187">
        <f t="shared" si="2"/>
        <v>420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2137</v>
      </c>
      <c r="C31" s="196" t="s">
        <v>2194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420</v>
      </c>
      <c r="K31" s="187">
        <f t="shared" si="2"/>
        <v>420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2138</v>
      </c>
      <c r="C32" s="191" t="s">
        <v>2196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2100</v>
      </c>
      <c r="K32" s="187">
        <f t="shared" si="2"/>
        <v>2100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2139</v>
      </c>
      <c r="C33" s="196" t="s">
        <v>2197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700</v>
      </c>
      <c r="K33" s="187">
        <f t="shared" si="2"/>
        <v>700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26</v>
      </c>
      <c r="B34" s="175" t="s">
        <v>2140</v>
      </c>
      <c r="C34" s="194" t="s">
        <v>2198</v>
      </c>
      <c r="D34" s="176" t="s">
        <v>382</v>
      </c>
      <c r="E34" s="177">
        <v>1</v>
      </c>
      <c r="F34" s="178"/>
      <c r="G34" s="179">
        <f t="shared" si="0"/>
        <v>0</v>
      </c>
      <c r="H34" s="178">
        <v>0</v>
      </c>
      <c r="I34" s="179">
        <f t="shared" si="1"/>
        <v>0</v>
      </c>
      <c r="J34" s="178">
        <v>4200</v>
      </c>
      <c r="K34" s="179">
        <f t="shared" si="2"/>
        <v>4200</v>
      </c>
      <c r="L34" s="179">
        <v>21</v>
      </c>
      <c r="M34" s="179">
        <f t="shared" si="3"/>
        <v>0</v>
      </c>
      <c r="N34" s="177">
        <v>0</v>
      </c>
      <c r="O34" s="177">
        <f t="shared" si="4"/>
        <v>0</v>
      </c>
      <c r="P34" s="177">
        <v>0</v>
      </c>
      <c r="Q34" s="177">
        <f t="shared" si="5"/>
        <v>0</v>
      </c>
      <c r="R34" s="179"/>
      <c r="S34" s="179" t="s">
        <v>383</v>
      </c>
      <c r="T34" s="180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>
      <c r="A35" s="3"/>
      <c r="B35" s="4"/>
      <c r="C35" s="19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279</v>
      </c>
    </row>
    <row r="36" spans="1:60">
      <c r="A36" s="155"/>
      <c r="B36" s="156" t="s">
        <v>29</v>
      </c>
      <c r="C36" s="198"/>
      <c r="D36" s="157"/>
      <c r="E36" s="158"/>
      <c r="F36" s="158"/>
      <c r="G36" s="173">
        <f>G8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666</v>
      </c>
    </row>
    <row r="37" spans="1:60">
      <c r="C37" s="199"/>
      <c r="D37" s="10"/>
      <c r="AG37" t="s">
        <v>667</v>
      </c>
    </row>
    <row r="38" spans="1:60">
      <c r="D38" s="10"/>
    </row>
    <row r="39" spans="1:60">
      <c r="D39" s="10"/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List42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3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52</v>
      </c>
      <c r="C4" s="277" t="s">
        <v>108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202</v>
      </c>
      <c r="C8" s="193" t="s">
        <v>203</v>
      </c>
      <c r="D8" s="169"/>
      <c r="E8" s="170"/>
      <c r="F8" s="171"/>
      <c r="G8" s="171">
        <f>SUMIF(AG9:AG107,"&lt;&gt;NOR",G9:G107)</f>
        <v>0</v>
      </c>
      <c r="H8" s="171"/>
      <c r="I8" s="171">
        <f>SUM(I9:I107)</f>
        <v>128182.85</v>
      </c>
      <c r="J8" s="171"/>
      <c r="K8" s="171">
        <f>SUM(K9:K107)</f>
        <v>999350.61</v>
      </c>
      <c r="L8" s="171"/>
      <c r="M8" s="171">
        <f>SUM(M9:M107)</f>
        <v>0</v>
      </c>
      <c r="N8" s="170"/>
      <c r="O8" s="170">
        <f>SUM(O9:O107)</f>
        <v>454.78</v>
      </c>
      <c r="P8" s="170"/>
      <c r="Q8" s="170">
        <f>SUM(Q9:Q107)</f>
        <v>389.84</v>
      </c>
      <c r="R8" s="171"/>
      <c r="S8" s="171"/>
      <c r="T8" s="172"/>
      <c r="U8" s="166"/>
      <c r="V8" s="166">
        <f>SUM(V9:V107)</f>
        <v>1381.1399999999999</v>
      </c>
      <c r="W8" s="166"/>
      <c r="X8" s="166"/>
      <c r="Y8" s="166"/>
      <c r="AG8" t="s">
        <v>294</v>
      </c>
    </row>
    <row r="9" spans="1:60" ht="24" outlineLevel="1">
      <c r="A9" s="174">
        <v>1</v>
      </c>
      <c r="B9" s="175" t="s">
        <v>2199</v>
      </c>
      <c r="C9" s="194" t="s">
        <v>2200</v>
      </c>
      <c r="D9" s="176" t="s">
        <v>361</v>
      </c>
      <c r="E9" s="177">
        <v>77.7</v>
      </c>
      <c r="F9" s="178"/>
      <c r="G9" s="179">
        <f>ROUND(E9*F9,2)</f>
        <v>0</v>
      </c>
      <c r="H9" s="178">
        <v>0</v>
      </c>
      <c r="I9" s="179">
        <f>ROUND(E9*H9,2)</f>
        <v>0</v>
      </c>
      <c r="J9" s="178">
        <v>44.3</v>
      </c>
      <c r="K9" s="179">
        <f>ROUND(E9*J9,2)</f>
        <v>3442.11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17.48</v>
      </c>
      <c r="R9" s="179" t="s">
        <v>455</v>
      </c>
      <c r="S9" s="179" t="s">
        <v>299</v>
      </c>
      <c r="T9" s="180" t="s">
        <v>534</v>
      </c>
      <c r="U9" s="162">
        <v>0.14199999999999999</v>
      </c>
      <c r="V9" s="162">
        <f>ROUND(E9*U9,2)</f>
        <v>11.03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303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ht="12.75" customHeight="1" outlineLevel="2">
      <c r="A10" s="159"/>
      <c r="B10" s="160"/>
      <c r="C10" s="203" t="s">
        <v>2201</v>
      </c>
      <c r="D10" s="203"/>
      <c r="E10" s="203"/>
      <c r="F10" s="203"/>
      <c r="G10" s="203"/>
      <c r="H10" s="162"/>
      <c r="I10" s="162"/>
      <c r="J10" s="162"/>
      <c r="K10" s="162"/>
      <c r="L10" s="162"/>
      <c r="M10" s="162"/>
      <c r="N10" s="161"/>
      <c r="O10" s="161"/>
      <c r="P10" s="161"/>
      <c r="Q10" s="161"/>
      <c r="R10" s="162"/>
      <c r="S10" s="162"/>
      <c r="T10" s="162"/>
      <c r="U10" s="162"/>
      <c r="V10" s="162"/>
      <c r="W10" s="162"/>
      <c r="X10" s="162"/>
      <c r="Y10" s="162"/>
      <c r="Z10" s="152"/>
      <c r="AA10" s="152"/>
      <c r="AB10" s="152"/>
      <c r="AC10" s="152"/>
      <c r="AD10" s="152"/>
      <c r="AE10" s="152"/>
      <c r="AF10" s="152"/>
      <c r="AG10" s="152" t="s">
        <v>305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ht="24" outlineLevel="1">
      <c r="A11" s="182">
        <v>2</v>
      </c>
      <c r="B11" s="183" t="s">
        <v>805</v>
      </c>
      <c r="C11" s="196" t="s">
        <v>806</v>
      </c>
      <c r="D11" s="184" t="s">
        <v>361</v>
      </c>
      <c r="E11" s="185">
        <v>238.39</v>
      </c>
      <c r="F11" s="186"/>
      <c r="G11" s="187">
        <f t="shared" ref="G11:G23" si="0">ROUND(E11*F11,2)</f>
        <v>0</v>
      </c>
      <c r="H11" s="186">
        <v>0</v>
      </c>
      <c r="I11" s="187">
        <f t="shared" ref="I11:I23" si="1">ROUND(E11*H11,2)</f>
        <v>0</v>
      </c>
      <c r="J11" s="186">
        <v>12</v>
      </c>
      <c r="K11" s="187">
        <f t="shared" ref="K11:K23" si="2">ROUND(E11*J11,2)</f>
        <v>2860.68</v>
      </c>
      <c r="L11" s="187">
        <v>21</v>
      </c>
      <c r="M11" s="187">
        <f t="shared" ref="M11:M23" si="3">G11*(1+L11/100)</f>
        <v>0</v>
      </c>
      <c r="N11" s="185">
        <v>0</v>
      </c>
      <c r="O11" s="185">
        <f t="shared" ref="O11:O23" si="4">ROUND(E11*N11,2)</f>
        <v>0</v>
      </c>
      <c r="P11" s="185">
        <v>0.11</v>
      </c>
      <c r="Q11" s="185">
        <f t="shared" ref="Q11:Q23" si="5">ROUND(E11*P11,2)</f>
        <v>26.22</v>
      </c>
      <c r="R11" s="187" t="s">
        <v>455</v>
      </c>
      <c r="S11" s="187" t="s">
        <v>299</v>
      </c>
      <c r="T11" s="188" t="s">
        <v>534</v>
      </c>
      <c r="U11" s="162">
        <v>2.5899999999999999E-2</v>
      </c>
      <c r="V11" s="162">
        <f t="shared" ref="V11:V23" si="6">ROUND(E11*U11,2)</f>
        <v>6.17</v>
      </c>
      <c r="W11" s="162"/>
      <c r="X11" s="162" t="s">
        <v>301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303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ht="24" outlineLevel="1">
      <c r="A12" s="182">
        <v>3</v>
      </c>
      <c r="B12" s="183" t="s">
        <v>808</v>
      </c>
      <c r="C12" s="191" t="s">
        <v>809</v>
      </c>
      <c r="D12" s="202" t="s">
        <v>361</v>
      </c>
      <c r="E12" s="185">
        <v>199.31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16.600000000000001</v>
      </c>
      <c r="K12" s="187">
        <f t="shared" si="2"/>
        <v>3308.55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0.154</v>
      </c>
      <c r="Q12" s="185">
        <f t="shared" si="5"/>
        <v>30.69</v>
      </c>
      <c r="R12" s="187" t="s">
        <v>455</v>
      </c>
      <c r="S12" s="187" t="s">
        <v>299</v>
      </c>
      <c r="T12" s="188" t="s">
        <v>534</v>
      </c>
      <c r="U12" s="162">
        <v>3.5900000000000001E-2</v>
      </c>
      <c r="V12" s="162">
        <f t="shared" si="6"/>
        <v>7.16</v>
      </c>
      <c r="W12" s="162"/>
      <c r="X12" s="162" t="s">
        <v>301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303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ht="24" outlineLevel="1">
      <c r="A13" s="182">
        <v>4</v>
      </c>
      <c r="B13" s="183" t="s">
        <v>811</v>
      </c>
      <c r="C13" s="196" t="s">
        <v>812</v>
      </c>
      <c r="D13" s="184" t="s">
        <v>361</v>
      </c>
      <c r="E13" s="185">
        <v>161.51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18.7</v>
      </c>
      <c r="K13" s="187">
        <f t="shared" si="2"/>
        <v>3020.24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0.17599999999999999</v>
      </c>
      <c r="Q13" s="185">
        <f t="shared" si="5"/>
        <v>28.43</v>
      </c>
      <c r="R13" s="187" t="s">
        <v>455</v>
      </c>
      <c r="S13" s="187" t="s">
        <v>299</v>
      </c>
      <c r="T13" s="188" t="s">
        <v>534</v>
      </c>
      <c r="U13" s="162">
        <v>0.04</v>
      </c>
      <c r="V13" s="162">
        <f t="shared" si="6"/>
        <v>6.46</v>
      </c>
      <c r="W13" s="162"/>
      <c r="X13" s="162" t="s">
        <v>301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303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ht="24" outlineLevel="1">
      <c r="A14" s="182">
        <v>5</v>
      </c>
      <c r="B14" s="183" t="s">
        <v>2202</v>
      </c>
      <c r="C14" s="191" t="s">
        <v>2203</v>
      </c>
      <c r="D14" s="202" t="s">
        <v>361</v>
      </c>
      <c r="E14" s="185">
        <v>77.7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22.7</v>
      </c>
      <c r="K14" s="187">
        <f t="shared" si="2"/>
        <v>1763.79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0.22</v>
      </c>
      <c r="Q14" s="185">
        <f t="shared" si="5"/>
        <v>17.09</v>
      </c>
      <c r="R14" s="187" t="s">
        <v>455</v>
      </c>
      <c r="S14" s="187" t="s">
        <v>299</v>
      </c>
      <c r="T14" s="188" t="s">
        <v>534</v>
      </c>
      <c r="U14" s="162">
        <v>4.9000000000000002E-2</v>
      </c>
      <c r="V14" s="162">
        <f t="shared" si="6"/>
        <v>3.81</v>
      </c>
      <c r="W14" s="162"/>
      <c r="X14" s="162" t="s">
        <v>301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303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ht="24" outlineLevel="1">
      <c r="A15" s="182">
        <v>6</v>
      </c>
      <c r="B15" s="183" t="s">
        <v>814</v>
      </c>
      <c r="C15" s="196" t="s">
        <v>815</v>
      </c>
      <c r="D15" s="184" t="s">
        <v>361</v>
      </c>
      <c r="E15" s="185">
        <v>124.99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28</v>
      </c>
      <c r="K15" s="187">
        <f t="shared" si="2"/>
        <v>3499.72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0.33</v>
      </c>
      <c r="Q15" s="185">
        <f t="shared" si="5"/>
        <v>41.25</v>
      </c>
      <c r="R15" s="187" t="s">
        <v>455</v>
      </c>
      <c r="S15" s="187" t="s">
        <v>299</v>
      </c>
      <c r="T15" s="188" t="s">
        <v>534</v>
      </c>
      <c r="U15" s="162">
        <v>0.06</v>
      </c>
      <c r="V15" s="162">
        <f t="shared" si="6"/>
        <v>7.5</v>
      </c>
      <c r="W15" s="162"/>
      <c r="X15" s="162" t="s">
        <v>301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303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ht="24" outlineLevel="1">
      <c r="A16" s="182">
        <v>7</v>
      </c>
      <c r="B16" s="183" t="s">
        <v>818</v>
      </c>
      <c r="C16" s="196" t="s">
        <v>819</v>
      </c>
      <c r="D16" s="184" t="s">
        <v>361</v>
      </c>
      <c r="E16" s="185">
        <v>77.7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34</v>
      </c>
      <c r="K16" s="187">
        <f t="shared" si="2"/>
        <v>2641.8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0.44</v>
      </c>
      <c r="Q16" s="185">
        <f t="shared" si="5"/>
        <v>34.19</v>
      </c>
      <c r="R16" s="187" t="s">
        <v>455</v>
      </c>
      <c r="S16" s="187" t="s">
        <v>299</v>
      </c>
      <c r="T16" s="188" t="s">
        <v>534</v>
      </c>
      <c r="U16" s="162">
        <v>7.2999999999999995E-2</v>
      </c>
      <c r="V16" s="162">
        <f t="shared" si="6"/>
        <v>5.67</v>
      </c>
      <c r="W16" s="162"/>
      <c r="X16" s="162" t="s">
        <v>301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303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8</v>
      </c>
      <c r="B17" s="183" t="s">
        <v>821</v>
      </c>
      <c r="C17" s="191" t="s">
        <v>822</v>
      </c>
      <c r="D17" s="202" t="s">
        <v>361</v>
      </c>
      <c r="E17" s="185">
        <v>238.39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21.7</v>
      </c>
      <c r="K17" s="187">
        <f t="shared" si="2"/>
        <v>5173.0600000000004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0.11</v>
      </c>
      <c r="Q17" s="185">
        <f t="shared" si="5"/>
        <v>26.22</v>
      </c>
      <c r="R17" s="187" t="s">
        <v>455</v>
      </c>
      <c r="S17" s="187" t="s">
        <v>299</v>
      </c>
      <c r="T17" s="188" t="s">
        <v>534</v>
      </c>
      <c r="U17" s="162">
        <v>4.2999999999999997E-2</v>
      </c>
      <c r="V17" s="162">
        <f t="shared" si="6"/>
        <v>10.25</v>
      </c>
      <c r="W17" s="162"/>
      <c r="X17" s="162" t="s">
        <v>301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303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9</v>
      </c>
      <c r="B18" s="183" t="s">
        <v>823</v>
      </c>
      <c r="C18" s="196" t="s">
        <v>824</v>
      </c>
      <c r="D18" s="184" t="s">
        <v>361</v>
      </c>
      <c r="E18" s="185">
        <v>199.31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27.1</v>
      </c>
      <c r="K18" s="187">
        <f t="shared" si="2"/>
        <v>5401.3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0.154</v>
      </c>
      <c r="Q18" s="185">
        <f t="shared" si="5"/>
        <v>30.69</v>
      </c>
      <c r="R18" s="187" t="s">
        <v>455</v>
      </c>
      <c r="S18" s="187" t="s">
        <v>299</v>
      </c>
      <c r="T18" s="188" t="s">
        <v>534</v>
      </c>
      <c r="U18" s="162">
        <v>5.3800000000000001E-2</v>
      </c>
      <c r="V18" s="162">
        <f t="shared" si="6"/>
        <v>10.72</v>
      </c>
      <c r="W18" s="162"/>
      <c r="X18" s="162" t="s">
        <v>301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303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10</v>
      </c>
      <c r="B19" s="183" t="s">
        <v>2204</v>
      </c>
      <c r="C19" s="196" t="s">
        <v>2205</v>
      </c>
      <c r="D19" s="184" t="s">
        <v>361</v>
      </c>
      <c r="E19" s="185">
        <v>77.7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165.4</v>
      </c>
      <c r="K19" s="187">
        <f t="shared" si="2"/>
        <v>12851.58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0.12</v>
      </c>
      <c r="Q19" s="185">
        <f t="shared" si="5"/>
        <v>9.32</v>
      </c>
      <c r="R19" s="187" t="s">
        <v>455</v>
      </c>
      <c r="S19" s="187" t="s">
        <v>299</v>
      </c>
      <c r="T19" s="188" t="s">
        <v>534</v>
      </c>
      <c r="U19" s="162">
        <v>0.38124999999999998</v>
      </c>
      <c r="V19" s="162">
        <f t="shared" si="6"/>
        <v>29.62</v>
      </c>
      <c r="W19" s="162"/>
      <c r="X19" s="162" t="s">
        <v>301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303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11</v>
      </c>
      <c r="B20" s="183" t="s">
        <v>825</v>
      </c>
      <c r="C20" s="191" t="s">
        <v>826</v>
      </c>
      <c r="D20" s="202" t="s">
        <v>361</v>
      </c>
      <c r="E20" s="185">
        <v>161.51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44.7</v>
      </c>
      <c r="K20" s="187">
        <f t="shared" si="2"/>
        <v>7219.5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0.192</v>
      </c>
      <c r="Q20" s="185">
        <f t="shared" si="5"/>
        <v>31.01</v>
      </c>
      <c r="R20" s="187" t="s">
        <v>455</v>
      </c>
      <c r="S20" s="187" t="s">
        <v>299</v>
      </c>
      <c r="T20" s="188" t="s">
        <v>534</v>
      </c>
      <c r="U20" s="162">
        <v>2.4E-2</v>
      </c>
      <c r="V20" s="162">
        <f t="shared" si="6"/>
        <v>3.88</v>
      </c>
      <c r="W20" s="162"/>
      <c r="X20" s="162" t="s">
        <v>301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303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ht="24" outlineLevel="1">
      <c r="A21" s="182">
        <v>12</v>
      </c>
      <c r="B21" s="183" t="s">
        <v>827</v>
      </c>
      <c r="C21" s="196" t="s">
        <v>828</v>
      </c>
      <c r="D21" s="184" t="s">
        <v>361</v>
      </c>
      <c r="E21" s="185">
        <v>124.99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29.8</v>
      </c>
      <c r="K21" s="187">
        <f t="shared" si="2"/>
        <v>3724.7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0.38313999999999998</v>
      </c>
      <c r="Q21" s="185">
        <f t="shared" si="5"/>
        <v>47.89</v>
      </c>
      <c r="R21" s="187" t="s">
        <v>455</v>
      </c>
      <c r="S21" s="187" t="s">
        <v>299</v>
      </c>
      <c r="T21" s="188" t="s">
        <v>534</v>
      </c>
      <c r="U21" s="162">
        <v>1.7000000000000001E-2</v>
      </c>
      <c r="V21" s="162">
        <f t="shared" si="6"/>
        <v>2.12</v>
      </c>
      <c r="W21" s="162"/>
      <c r="X21" s="162" t="s">
        <v>301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303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ht="24" outlineLevel="1">
      <c r="A22" s="182">
        <v>13</v>
      </c>
      <c r="B22" s="183" t="s">
        <v>829</v>
      </c>
      <c r="C22" s="196" t="s">
        <v>830</v>
      </c>
      <c r="D22" s="184" t="s">
        <v>361</v>
      </c>
      <c r="E22" s="185">
        <v>89.75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44</v>
      </c>
      <c r="K22" s="187">
        <f t="shared" si="2"/>
        <v>3949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0.55000000000000004</v>
      </c>
      <c r="Q22" s="185">
        <f t="shared" si="5"/>
        <v>49.36</v>
      </c>
      <c r="R22" s="187" t="s">
        <v>455</v>
      </c>
      <c r="S22" s="187" t="s">
        <v>299</v>
      </c>
      <c r="T22" s="188" t="s">
        <v>534</v>
      </c>
      <c r="U22" s="162">
        <v>9.4500000000000001E-2</v>
      </c>
      <c r="V22" s="162">
        <f t="shared" si="6"/>
        <v>8.48</v>
      </c>
      <c r="W22" s="162"/>
      <c r="X22" s="162" t="s">
        <v>301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303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74">
        <v>14</v>
      </c>
      <c r="B23" s="175" t="s">
        <v>310</v>
      </c>
      <c r="C23" s="190" t="s">
        <v>311</v>
      </c>
      <c r="D23" s="201" t="s">
        <v>312</v>
      </c>
      <c r="E23" s="177">
        <v>48.51</v>
      </c>
      <c r="F23" s="178"/>
      <c r="G23" s="179">
        <f t="shared" si="0"/>
        <v>0</v>
      </c>
      <c r="H23" s="178">
        <v>0</v>
      </c>
      <c r="I23" s="179">
        <f t="shared" si="1"/>
        <v>0</v>
      </c>
      <c r="J23" s="178">
        <v>59.5</v>
      </c>
      <c r="K23" s="179">
        <f t="shared" si="2"/>
        <v>2886.35</v>
      </c>
      <c r="L23" s="179">
        <v>21</v>
      </c>
      <c r="M23" s="179">
        <f t="shared" si="3"/>
        <v>0</v>
      </c>
      <c r="N23" s="177">
        <v>0</v>
      </c>
      <c r="O23" s="177">
        <f t="shared" si="4"/>
        <v>0</v>
      </c>
      <c r="P23" s="177">
        <v>0</v>
      </c>
      <c r="Q23" s="177">
        <f t="shared" si="5"/>
        <v>0</v>
      </c>
      <c r="R23" s="179" t="s">
        <v>298</v>
      </c>
      <c r="S23" s="179" t="s">
        <v>299</v>
      </c>
      <c r="T23" s="180" t="s">
        <v>534</v>
      </c>
      <c r="U23" s="162">
        <v>9.7000000000000003E-2</v>
      </c>
      <c r="V23" s="162">
        <f t="shared" si="6"/>
        <v>4.71</v>
      </c>
      <c r="W23" s="162"/>
      <c r="X23" s="162" t="s">
        <v>301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303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ht="12.75" customHeight="1" outlineLevel="2">
      <c r="A24" s="159"/>
      <c r="B24" s="160"/>
      <c r="C24" s="204" t="s">
        <v>313</v>
      </c>
      <c r="D24" s="203"/>
      <c r="E24" s="203"/>
      <c r="F24" s="203"/>
      <c r="G24" s="203"/>
      <c r="H24" s="162"/>
      <c r="I24" s="162"/>
      <c r="J24" s="162"/>
      <c r="K24" s="162"/>
      <c r="L24" s="162"/>
      <c r="M24" s="162"/>
      <c r="N24" s="161"/>
      <c r="O24" s="161"/>
      <c r="P24" s="161"/>
      <c r="Q24" s="161"/>
      <c r="R24" s="162"/>
      <c r="S24" s="162"/>
      <c r="T24" s="162"/>
      <c r="U24" s="162"/>
      <c r="V24" s="162"/>
      <c r="W24" s="162"/>
      <c r="X24" s="162"/>
      <c r="Y24" s="162"/>
      <c r="Z24" s="152"/>
      <c r="AA24" s="152"/>
      <c r="AB24" s="152"/>
      <c r="AC24" s="152"/>
      <c r="AD24" s="152"/>
      <c r="AE24" s="152"/>
      <c r="AF24" s="152"/>
      <c r="AG24" s="152" t="s">
        <v>305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81" t="str">
        <f>C24</f>
        <v>nebo lesní půdy, s vodorovným přemístěním na hromady v místě upotřebení nebo na dočasné či trvalé skládky se složením</v>
      </c>
      <c r="BB24" s="152"/>
      <c r="BC24" s="152"/>
      <c r="BD24" s="152"/>
      <c r="BE24" s="152"/>
      <c r="BF24" s="152"/>
      <c r="BG24" s="152"/>
      <c r="BH24" s="152"/>
    </row>
    <row r="25" spans="1:60" outlineLevel="2">
      <c r="A25" s="159"/>
      <c r="B25" s="160"/>
      <c r="C25" s="163" t="s">
        <v>2414</v>
      </c>
      <c r="D25" s="165"/>
      <c r="E25" s="165">
        <v>22.47</v>
      </c>
      <c r="F25" s="162"/>
      <c r="G25" s="162"/>
      <c r="H25" s="162"/>
      <c r="I25" s="162"/>
      <c r="J25" s="162"/>
      <c r="K25" s="162"/>
      <c r="L25" s="162"/>
      <c r="M25" s="162"/>
      <c r="N25" s="161"/>
      <c r="O25" s="161"/>
      <c r="P25" s="161"/>
      <c r="Q25" s="161"/>
      <c r="R25" s="162"/>
      <c r="S25" s="162"/>
      <c r="T25" s="162"/>
      <c r="U25" s="162"/>
      <c r="V25" s="162"/>
      <c r="W25" s="162"/>
      <c r="X25" s="162"/>
      <c r="Y25" s="162"/>
      <c r="Z25" s="152"/>
      <c r="AA25" s="152"/>
      <c r="AB25" s="152"/>
      <c r="AC25" s="152"/>
      <c r="AD25" s="152"/>
      <c r="AE25" s="152"/>
      <c r="AF25" s="152"/>
      <c r="AG25" s="152" t="s">
        <v>315</v>
      </c>
      <c r="AH25" s="152">
        <v>0</v>
      </c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3">
      <c r="A26" s="159"/>
      <c r="B26" s="160"/>
      <c r="C26" s="195" t="s">
        <v>2415</v>
      </c>
      <c r="D26" s="164"/>
      <c r="E26" s="165">
        <v>7.56</v>
      </c>
      <c r="F26" s="162"/>
      <c r="G26" s="162"/>
      <c r="H26" s="162"/>
      <c r="I26" s="162"/>
      <c r="J26" s="162"/>
      <c r="K26" s="162"/>
      <c r="L26" s="162"/>
      <c r="M26" s="162"/>
      <c r="N26" s="161"/>
      <c r="O26" s="161"/>
      <c r="P26" s="161"/>
      <c r="Q26" s="161"/>
      <c r="R26" s="162"/>
      <c r="S26" s="162"/>
      <c r="T26" s="162"/>
      <c r="U26" s="162"/>
      <c r="V26" s="162"/>
      <c r="W26" s="162"/>
      <c r="X26" s="162"/>
      <c r="Y26" s="162"/>
      <c r="Z26" s="152"/>
      <c r="AA26" s="152"/>
      <c r="AB26" s="152"/>
      <c r="AC26" s="152"/>
      <c r="AD26" s="152"/>
      <c r="AE26" s="152"/>
      <c r="AF26" s="152"/>
      <c r="AG26" s="152" t="s">
        <v>315</v>
      </c>
      <c r="AH26" s="152">
        <v>0</v>
      </c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3">
      <c r="A27" s="159"/>
      <c r="B27" s="160"/>
      <c r="C27" s="163" t="s">
        <v>2416</v>
      </c>
      <c r="D27" s="165"/>
      <c r="E27" s="165">
        <v>18.48</v>
      </c>
      <c r="F27" s="162"/>
      <c r="G27" s="162"/>
      <c r="H27" s="162"/>
      <c r="I27" s="162"/>
      <c r="J27" s="162"/>
      <c r="K27" s="162"/>
      <c r="L27" s="162"/>
      <c r="M27" s="162"/>
      <c r="N27" s="161"/>
      <c r="O27" s="161"/>
      <c r="P27" s="161"/>
      <c r="Q27" s="161"/>
      <c r="R27" s="162"/>
      <c r="S27" s="162"/>
      <c r="T27" s="162"/>
      <c r="U27" s="162"/>
      <c r="V27" s="162"/>
      <c r="W27" s="162"/>
      <c r="X27" s="162"/>
      <c r="Y27" s="162"/>
      <c r="Z27" s="152"/>
      <c r="AA27" s="152"/>
      <c r="AB27" s="152"/>
      <c r="AC27" s="152"/>
      <c r="AD27" s="152"/>
      <c r="AE27" s="152"/>
      <c r="AF27" s="152"/>
      <c r="AG27" s="152" t="s">
        <v>315</v>
      </c>
      <c r="AH27" s="152">
        <v>0</v>
      </c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74">
        <v>15</v>
      </c>
      <c r="B28" s="175" t="s">
        <v>831</v>
      </c>
      <c r="C28" s="194" t="s">
        <v>832</v>
      </c>
      <c r="D28" s="176" t="s">
        <v>312</v>
      </c>
      <c r="E28" s="177">
        <v>20</v>
      </c>
      <c r="F28" s="178"/>
      <c r="G28" s="179">
        <f>ROUND(E28*F28,2)</f>
        <v>0</v>
      </c>
      <c r="H28" s="178">
        <v>0</v>
      </c>
      <c r="I28" s="179">
        <f>ROUND(E28*H28,2)</f>
        <v>0</v>
      </c>
      <c r="J28" s="178">
        <v>804.3</v>
      </c>
      <c r="K28" s="179">
        <f>ROUND(E28*J28,2)</f>
        <v>16086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 t="s">
        <v>298</v>
      </c>
      <c r="S28" s="179" t="s">
        <v>299</v>
      </c>
      <c r="T28" s="180" t="s">
        <v>534</v>
      </c>
      <c r="U28" s="162">
        <v>2.2490000000000001</v>
      </c>
      <c r="V28" s="162">
        <f>ROUND(E28*U28,2)</f>
        <v>44.98</v>
      </c>
      <c r="W28" s="162"/>
      <c r="X28" s="162" t="s">
        <v>301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303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ht="22.5" customHeight="1" outlineLevel="2">
      <c r="A29" s="159"/>
      <c r="B29" s="160"/>
      <c r="C29" s="204" t="s">
        <v>318</v>
      </c>
      <c r="D29" s="203"/>
      <c r="E29" s="203"/>
      <c r="F29" s="203"/>
      <c r="G29" s="203"/>
      <c r="H29" s="162"/>
      <c r="I29" s="162"/>
      <c r="J29" s="162"/>
      <c r="K29" s="162"/>
      <c r="L29" s="162"/>
      <c r="M29" s="162"/>
      <c r="N29" s="161"/>
      <c r="O29" s="161"/>
      <c r="P29" s="161"/>
      <c r="Q29" s="161"/>
      <c r="R29" s="162"/>
      <c r="S29" s="162"/>
      <c r="T29" s="162"/>
      <c r="U29" s="162"/>
      <c r="V29" s="162"/>
      <c r="W29" s="162"/>
      <c r="X29" s="162"/>
      <c r="Y29" s="162"/>
      <c r="Z29" s="152"/>
      <c r="AA29" s="152"/>
      <c r="AB29" s="152"/>
      <c r="AC29" s="152"/>
      <c r="AD29" s="152"/>
      <c r="AE29" s="152"/>
      <c r="AF29" s="152"/>
      <c r="AG29" s="152" t="s">
        <v>305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81" t="str">
        <f>C29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9" s="152"/>
      <c r="BC29" s="152"/>
      <c r="BD29" s="152"/>
      <c r="BE29" s="152"/>
      <c r="BF29" s="152"/>
      <c r="BG29" s="152"/>
      <c r="BH29" s="152"/>
    </row>
    <row r="30" spans="1:60" outlineLevel="2">
      <c r="A30" s="159"/>
      <c r="B30" s="160"/>
      <c r="C30" s="195" t="s">
        <v>2417</v>
      </c>
      <c r="D30" s="164"/>
      <c r="E30" s="165">
        <v>20</v>
      </c>
      <c r="F30" s="162"/>
      <c r="G30" s="162"/>
      <c r="H30" s="162"/>
      <c r="I30" s="162"/>
      <c r="J30" s="162"/>
      <c r="K30" s="162"/>
      <c r="L30" s="162"/>
      <c r="M30" s="162"/>
      <c r="N30" s="161"/>
      <c r="O30" s="161"/>
      <c r="P30" s="161"/>
      <c r="Q30" s="161"/>
      <c r="R30" s="162"/>
      <c r="S30" s="162"/>
      <c r="T30" s="162"/>
      <c r="U30" s="162"/>
      <c r="V30" s="162"/>
      <c r="W30" s="162"/>
      <c r="X30" s="162"/>
      <c r="Y30" s="162"/>
      <c r="Z30" s="152"/>
      <c r="AA30" s="152"/>
      <c r="AB30" s="152"/>
      <c r="AC30" s="152"/>
      <c r="AD30" s="152"/>
      <c r="AE30" s="152"/>
      <c r="AF30" s="152"/>
      <c r="AG30" s="152" t="s">
        <v>315</v>
      </c>
      <c r="AH30" s="152">
        <v>0</v>
      </c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74">
        <v>16</v>
      </c>
      <c r="B31" s="175" t="s">
        <v>320</v>
      </c>
      <c r="C31" s="194" t="s">
        <v>321</v>
      </c>
      <c r="D31" s="176" t="s">
        <v>312</v>
      </c>
      <c r="E31" s="177">
        <v>6</v>
      </c>
      <c r="F31" s="178"/>
      <c r="G31" s="179">
        <f>ROUND(E31*F31,2)</f>
        <v>0</v>
      </c>
      <c r="H31" s="178">
        <v>0</v>
      </c>
      <c r="I31" s="179">
        <f>ROUND(E31*H31,2)</f>
        <v>0</v>
      </c>
      <c r="J31" s="178">
        <v>46.7</v>
      </c>
      <c r="K31" s="179">
        <f>ROUND(E31*J31,2)</f>
        <v>280.2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 t="s">
        <v>298</v>
      </c>
      <c r="S31" s="179" t="s">
        <v>299</v>
      </c>
      <c r="T31" s="180" t="s">
        <v>534</v>
      </c>
      <c r="U31" s="162">
        <v>0.107</v>
      </c>
      <c r="V31" s="162">
        <f>ROUND(E31*U31,2)</f>
        <v>0.64</v>
      </c>
      <c r="W31" s="162"/>
      <c r="X31" s="162" t="s">
        <v>301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303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ht="22.5" customHeight="1" outlineLevel="2">
      <c r="A32" s="159"/>
      <c r="B32" s="160"/>
      <c r="C32" s="203" t="s">
        <v>318</v>
      </c>
      <c r="D32" s="203"/>
      <c r="E32" s="203"/>
      <c r="F32" s="203"/>
      <c r="G32" s="203"/>
      <c r="H32" s="162"/>
      <c r="I32" s="162"/>
      <c r="J32" s="162"/>
      <c r="K32" s="162"/>
      <c r="L32" s="162"/>
      <c r="M32" s="162"/>
      <c r="N32" s="161"/>
      <c r="O32" s="161"/>
      <c r="P32" s="161"/>
      <c r="Q32" s="161"/>
      <c r="R32" s="162"/>
      <c r="S32" s="162"/>
      <c r="T32" s="162"/>
      <c r="U32" s="162"/>
      <c r="V32" s="162"/>
      <c r="W32" s="162"/>
      <c r="X32" s="162"/>
      <c r="Y32" s="162"/>
      <c r="Z32" s="152"/>
      <c r="AA32" s="152"/>
      <c r="AB32" s="152"/>
      <c r="AC32" s="152"/>
      <c r="AD32" s="152"/>
      <c r="AE32" s="152"/>
      <c r="AF32" s="152"/>
      <c r="AG32" s="152" t="s">
        <v>305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81" t="str">
        <f>C32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2" s="152"/>
      <c r="BC32" s="152"/>
      <c r="BD32" s="152"/>
      <c r="BE32" s="152"/>
      <c r="BF32" s="152"/>
      <c r="BG32" s="152"/>
      <c r="BH32" s="152"/>
    </row>
    <row r="33" spans="1:60" outlineLevel="2">
      <c r="A33" s="159"/>
      <c r="B33" s="160"/>
      <c r="C33" s="195" t="s">
        <v>2418</v>
      </c>
      <c r="D33" s="164"/>
      <c r="E33" s="165">
        <v>6</v>
      </c>
      <c r="F33" s="162"/>
      <c r="G33" s="162"/>
      <c r="H33" s="162"/>
      <c r="I33" s="162"/>
      <c r="J33" s="162"/>
      <c r="K33" s="162"/>
      <c r="L33" s="162"/>
      <c r="M33" s="162"/>
      <c r="N33" s="161"/>
      <c r="O33" s="161"/>
      <c r="P33" s="161"/>
      <c r="Q33" s="161"/>
      <c r="R33" s="162"/>
      <c r="S33" s="162"/>
      <c r="T33" s="162"/>
      <c r="U33" s="162"/>
      <c r="V33" s="162"/>
      <c r="W33" s="162"/>
      <c r="X33" s="162"/>
      <c r="Y33" s="162"/>
      <c r="Z33" s="152"/>
      <c r="AA33" s="152"/>
      <c r="AB33" s="152"/>
      <c r="AC33" s="152"/>
      <c r="AD33" s="152"/>
      <c r="AE33" s="152"/>
      <c r="AF33" s="152"/>
      <c r="AG33" s="152" t="s">
        <v>315</v>
      </c>
      <c r="AH33" s="152">
        <v>0</v>
      </c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17</v>
      </c>
      <c r="B34" s="175" t="s">
        <v>697</v>
      </c>
      <c r="C34" s="194" t="s">
        <v>698</v>
      </c>
      <c r="D34" s="176" t="s">
        <v>312</v>
      </c>
      <c r="E34" s="177">
        <v>365.97</v>
      </c>
      <c r="F34" s="178"/>
      <c r="G34" s="179">
        <f>ROUND(E34*F34,2)</f>
        <v>0</v>
      </c>
      <c r="H34" s="178">
        <v>0</v>
      </c>
      <c r="I34" s="179">
        <f>ROUND(E34*H34,2)</f>
        <v>0</v>
      </c>
      <c r="J34" s="178">
        <v>84.6</v>
      </c>
      <c r="K34" s="179">
        <f>ROUND(E34*J34,2)</f>
        <v>30961.06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298</v>
      </c>
      <c r="S34" s="179" t="s">
        <v>299</v>
      </c>
      <c r="T34" s="180" t="s">
        <v>534</v>
      </c>
      <c r="U34" s="162">
        <v>0.11700000000000001</v>
      </c>
      <c r="V34" s="162">
        <f>ROUND(E34*U34,2)</f>
        <v>42.82</v>
      </c>
      <c r="W34" s="162"/>
      <c r="X34" s="162" t="s">
        <v>301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303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 ht="33.75" customHeight="1" outlineLevel="2">
      <c r="A35" s="159"/>
      <c r="B35" s="160"/>
      <c r="C35" s="204" t="s">
        <v>699</v>
      </c>
      <c r="D35" s="203"/>
      <c r="E35" s="203"/>
      <c r="F35" s="203"/>
      <c r="G35" s="203"/>
      <c r="H35" s="162"/>
      <c r="I35" s="162"/>
      <c r="J35" s="162"/>
      <c r="K35" s="162"/>
      <c r="L35" s="162"/>
      <c r="M35" s="162"/>
      <c r="N35" s="161"/>
      <c r="O35" s="161"/>
      <c r="P35" s="161"/>
      <c r="Q35" s="161"/>
      <c r="R35" s="162"/>
      <c r="S35" s="162"/>
      <c r="T35" s="162"/>
      <c r="U35" s="162"/>
      <c r="V35" s="162"/>
      <c r="W35" s="162"/>
      <c r="X35" s="162"/>
      <c r="Y35" s="162"/>
      <c r="Z35" s="152"/>
      <c r="AA35" s="152"/>
      <c r="AB35" s="152"/>
      <c r="AC35" s="152"/>
      <c r="AD35" s="152"/>
      <c r="AE35" s="152"/>
      <c r="AF35" s="152"/>
      <c r="AG35" s="152" t="s">
        <v>305</v>
      </c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81" t="str">
        <f>C35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5" s="152"/>
      <c r="BC35" s="152"/>
      <c r="BD35" s="152"/>
      <c r="BE35" s="152"/>
      <c r="BF35" s="152"/>
      <c r="BG35" s="152"/>
      <c r="BH35" s="152"/>
    </row>
    <row r="36" spans="1:60" outlineLevel="2">
      <c r="A36" s="159"/>
      <c r="B36" s="160"/>
      <c r="C36" s="195" t="s">
        <v>2419</v>
      </c>
      <c r="D36" s="164"/>
      <c r="E36" s="165">
        <v>147.67500000000001</v>
      </c>
      <c r="F36" s="162"/>
      <c r="G36" s="162"/>
      <c r="H36" s="162"/>
      <c r="I36" s="162"/>
      <c r="J36" s="162"/>
      <c r="K36" s="162"/>
      <c r="L36" s="162"/>
      <c r="M36" s="162"/>
      <c r="N36" s="161"/>
      <c r="O36" s="161"/>
      <c r="P36" s="161"/>
      <c r="Q36" s="161"/>
      <c r="R36" s="162"/>
      <c r="S36" s="162"/>
      <c r="T36" s="162"/>
      <c r="U36" s="162"/>
      <c r="V36" s="162"/>
      <c r="W36" s="162"/>
      <c r="X36" s="162"/>
      <c r="Y36" s="162"/>
      <c r="Z36" s="152"/>
      <c r="AA36" s="152"/>
      <c r="AB36" s="152"/>
      <c r="AC36" s="152"/>
      <c r="AD36" s="152"/>
      <c r="AE36" s="152"/>
      <c r="AF36" s="152"/>
      <c r="AG36" s="152" t="s">
        <v>315</v>
      </c>
      <c r="AH36" s="152">
        <v>0</v>
      </c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</row>
    <row r="37" spans="1:60" outlineLevel="3">
      <c r="A37" s="159"/>
      <c r="B37" s="160"/>
      <c r="C37" s="195" t="s">
        <v>2420</v>
      </c>
      <c r="D37" s="164"/>
      <c r="E37" s="165">
        <v>140.85499999999999</v>
      </c>
      <c r="F37" s="162"/>
      <c r="G37" s="162"/>
      <c r="H37" s="162"/>
      <c r="I37" s="162"/>
      <c r="J37" s="162"/>
      <c r="K37" s="162"/>
      <c r="L37" s="162"/>
      <c r="M37" s="162"/>
      <c r="N37" s="161"/>
      <c r="O37" s="161"/>
      <c r="P37" s="161"/>
      <c r="Q37" s="161"/>
      <c r="R37" s="162"/>
      <c r="S37" s="162"/>
      <c r="T37" s="162"/>
      <c r="U37" s="162"/>
      <c r="V37" s="162"/>
      <c r="W37" s="162"/>
      <c r="X37" s="162"/>
      <c r="Y37" s="162"/>
      <c r="Z37" s="152"/>
      <c r="AA37" s="152"/>
      <c r="AB37" s="152"/>
      <c r="AC37" s="152"/>
      <c r="AD37" s="152"/>
      <c r="AE37" s="152"/>
      <c r="AF37" s="152"/>
      <c r="AG37" s="152" t="s">
        <v>315</v>
      </c>
      <c r="AH37" s="152">
        <v>0</v>
      </c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</row>
    <row r="38" spans="1:60" outlineLevel="3">
      <c r="A38" s="159"/>
      <c r="B38" s="160"/>
      <c r="C38" s="195" t="s">
        <v>2421</v>
      </c>
      <c r="D38" s="164"/>
      <c r="E38" s="165">
        <v>77.44</v>
      </c>
      <c r="F38" s="162"/>
      <c r="G38" s="162"/>
      <c r="H38" s="162"/>
      <c r="I38" s="162"/>
      <c r="J38" s="162"/>
      <c r="K38" s="162"/>
      <c r="L38" s="162"/>
      <c r="M38" s="162"/>
      <c r="N38" s="161"/>
      <c r="O38" s="161"/>
      <c r="P38" s="161"/>
      <c r="Q38" s="161"/>
      <c r="R38" s="162"/>
      <c r="S38" s="162"/>
      <c r="T38" s="162"/>
      <c r="U38" s="162"/>
      <c r="V38" s="162"/>
      <c r="W38" s="162"/>
      <c r="X38" s="162"/>
      <c r="Y38" s="162"/>
      <c r="Z38" s="152"/>
      <c r="AA38" s="152"/>
      <c r="AB38" s="152"/>
      <c r="AC38" s="152"/>
      <c r="AD38" s="152"/>
      <c r="AE38" s="152"/>
      <c r="AF38" s="152"/>
      <c r="AG38" s="152" t="s">
        <v>315</v>
      </c>
      <c r="AH38" s="152">
        <v>0</v>
      </c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</row>
    <row r="39" spans="1:60" outlineLevel="1">
      <c r="A39" s="174">
        <v>18</v>
      </c>
      <c r="B39" s="175" t="s">
        <v>701</v>
      </c>
      <c r="C39" s="194" t="s">
        <v>702</v>
      </c>
      <c r="D39" s="176" t="s">
        <v>312</v>
      </c>
      <c r="E39" s="177">
        <v>109.791</v>
      </c>
      <c r="F39" s="178"/>
      <c r="G39" s="179">
        <f>ROUND(E39*F39,2)</f>
        <v>0</v>
      </c>
      <c r="H39" s="178">
        <v>0</v>
      </c>
      <c r="I39" s="179">
        <f>ROUND(E39*H39,2)</f>
        <v>0</v>
      </c>
      <c r="J39" s="178">
        <v>30.6</v>
      </c>
      <c r="K39" s="179">
        <f>ROUND(E39*J39,2)</f>
        <v>3359.6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298</v>
      </c>
      <c r="S39" s="179" t="s">
        <v>299</v>
      </c>
      <c r="T39" s="180" t="s">
        <v>534</v>
      </c>
      <c r="U39" s="162">
        <v>8.4000000000000005E-2</v>
      </c>
      <c r="V39" s="162">
        <f>ROUND(E39*U39,2)</f>
        <v>9.2200000000000006</v>
      </c>
      <c r="W39" s="162"/>
      <c r="X39" s="162" t="s">
        <v>301</v>
      </c>
      <c r="Y39" s="162" t="s">
        <v>302</v>
      </c>
      <c r="Z39" s="152"/>
      <c r="AA39" s="152"/>
      <c r="AB39" s="152"/>
      <c r="AC39" s="152"/>
      <c r="AD39" s="152"/>
      <c r="AE39" s="152"/>
      <c r="AF39" s="152"/>
      <c r="AG39" s="152" t="s">
        <v>303</v>
      </c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</row>
    <row r="40" spans="1:60" ht="33.75" customHeight="1" outlineLevel="2">
      <c r="A40" s="159"/>
      <c r="B40" s="160"/>
      <c r="C40" s="204" t="s">
        <v>699</v>
      </c>
      <c r="D40" s="203"/>
      <c r="E40" s="203"/>
      <c r="F40" s="203"/>
      <c r="G40" s="203"/>
      <c r="H40" s="162"/>
      <c r="I40" s="162"/>
      <c r="J40" s="162"/>
      <c r="K40" s="162"/>
      <c r="L40" s="162"/>
      <c r="M40" s="162"/>
      <c r="N40" s="161"/>
      <c r="O40" s="161"/>
      <c r="P40" s="161"/>
      <c r="Q40" s="161"/>
      <c r="R40" s="162"/>
      <c r="S40" s="162"/>
      <c r="T40" s="162"/>
      <c r="U40" s="162"/>
      <c r="V40" s="162"/>
      <c r="W40" s="162"/>
      <c r="X40" s="162"/>
      <c r="Y40" s="162"/>
      <c r="Z40" s="152"/>
      <c r="AA40" s="152"/>
      <c r="AB40" s="152"/>
      <c r="AC40" s="152"/>
      <c r="AD40" s="152"/>
      <c r="AE40" s="152"/>
      <c r="AF40" s="152"/>
      <c r="AG40" s="152" t="s">
        <v>305</v>
      </c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81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152"/>
      <c r="BC40" s="152"/>
      <c r="BD40" s="152"/>
      <c r="BE40" s="152"/>
      <c r="BF40" s="152"/>
      <c r="BG40" s="152"/>
      <c r="BH40" s="152"/>
    </row>
    <row r="41" spans="1:60" outlineLevel="2">
      <c r="A41" s="159"/>
      <c r="B41" s="160"/>
      <c r="C41" s="195" t="s">
        <v>2422</v>
      </c>
      <c r="D41" s="164"/>
      <c r="E41" s="165">
        <v>109.791</v>
      </c>
      <c r="F41" s="162"/>
      <c r="G41" s="162"/>
      <c r="H41" s="162"/>
      <c r="I41" s="162"/>
      <c r="J41" s="162"/>
      <c r="K41" s="162"/>
      <c r="L41" s="162"/>
      <c r="M41" s="162"/>
      <c r="N41" s="161"/>
      <c r="O41" s="161"/>
      <c r="P41" s="161"/>
      <c r="Q41" s="161"/>
      <c r="R41" s="162"/>
      <c r="S41" s="162"/>
      <c r="T41" s="162"/>
      <c r="U41" s="162"/>
      <c r="V41" s="162"/>
      <c r="W41" s="162"/>
      <c r="X41" s="162"/>
      <c r="Y41" s="162"/>
      <c r="Z41" s="152"/>
      <c r="AA41" s="152"/>
      <c r="AB41" s="152"/>
      <c r="AC41" s="152"/>
      <c r="AD41" s="152"/>
      <c r="AE41" s="152"/>
      <c r="AF41" s="152"/>
      <c r="AG41" s="152" t="s">
        <v>315</v>
      </c>
      <c r="AH41" s="152">
        <v>0</v>
      </c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</row>
    <row r="42" spans="1:60" outlineLevel="1">
      <c r="A42" s="182">
        <v>19</v>
      </c>
      <c r="B42" s="183" t="s">
        <v>2423</v>
      </c>
      <c r="C42" s="196" t="s">
        <v>2424</v>
      </c>
      <c r="D42" s="184" t="s">
        <v>449</v>
      </c>
      <c r="E42" s="185">
        <v>100</v>
      </c>
      <c r="F42" s="186"/>
      <c r="G42" s="187">
        <f>ROUND(E42*F42,2)</f>
        <v>0</v>
      </c>
      <c r="H42" s="186">
        <v>11.86</v>
      </c>
      <c r="I42" s="187">
        <f>ROUND(E42*H42,2)</f>
        <v>1186</v>
      </c>
      <c r="J42" s="186">
        <v>1469.54</v>
      </c>
      <c r="K42" s="187">
        <f>ROUND(E42*J42,2)</f>
        <v>146954</v>
      </c>
      <c r="L42" s="187">
        <v>21</v>
      </c>
      <c r="M42" s="187">
        <f>G42*(1+L42/100)</f>
        <v>0</v>
      </c>
      <c r="N42" s="185">
        <v>3.48E-3</v>
      </c>
      <c r="O42" s="185">
        <f>ROUND(E42*N42,2)</f>
        <v>0.35</v>
      </c>
      <c r="P42" s="185">
        <v>0</v>
      </c>
      <c r="Q42" s="185">
        <f>ROUND(E42*P42,2)</f>
        <v>0</v>
      </c>
      <c r="R42" s="187"/>
      <c r="S42" s="187" t="s">
        <v>383</v>
      </c>
      <c r="T42" s="188" t="s">
        <v>534</v>
      </c>
      <c r="U42" s="162">
        <v>1.7012400000000001</v>
      </c>
      <c r="V42" s="162">
        <f>ROUND(E42*U42,2)</f>
        <v>170.12</v>
      </c>
      <c r="W42" s="162"/>
      <c r="X42" s="162" t="s">
        <v>301</v>
      </c>
      <c r="Y42" s="162" t="s">
        <v>302</v>
      </c>
      <c r="Z42" s="152"/>
      <c r="AA42" s="152"/>
      <c r="AB42" s="152"/>
      <c r="AC42" s="152"/>
      <c r="AD42" s="152"/>
      <c r="AE42" s="152"/>
      <c r="AF42" s="152"/>
      <c r="AG42" s="152" t="s">
        <v>303</v>
      </c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</row>
    <row r="43" spans="1:60" outlineLevel="1">
      <c r="A43" s="174">
        <v>20</v>
      </c>
      <c r="B43" s="175" t="s">
        <v>1178</v>
      </c>
      <c r="C43" s="194" t="s">
        <v>1179</v>
      </c>
      <c r="D43" s="176" t="s">
        <v>449</v>
      </c>
      <c r="E43" s="177">
        <v>26.4</v>
      </c>
      <c r="F43" s="178"/>
      <c r="G43" s="179">
        <f>ROUND(E43*F43,2)</f>
        <v>0</v>
      </c>
      <c r="H43" s="178">
        <v>71.84</v>
      </c>
      <c r="I43" s="179">
        <f>ROUND(E43*H43,2)</f>
        <v>1896.58</v>
      </c>
      <c r="J43" s="178">
        <v>229.86</v>
      </c>
      <c r="K43" s="179">
        <f>ROUND(E43*J43,2)</f>
        <v>6068.3</v>
      </c>
      <c r="L43" s="179">
        <v>21</v>
      </c>
      <c r="M43" s="179">
        <f>G43*(1+L43/100)</f>
        <v>0</v>
      </c>
      <c r="N43" s="177">
        <v>8.6800000000000002E-3</v>
      </c>
      <c r="O43" s="177">
        <f>ROUND(E43*N43,2)</f>
        <v>0.23</v>
      </c>
      <c r="P43" s="177">
        <v>0</v>
      </c>
      <c r="Q43" s="177">
        <f>ROUND(E43*P43,2)</f>
        <v>0</v>
      </c>
      <c r="R43" s="179" t="s">
        <v>298</v>
      </c>
      <c r="S43" s="179" t="s">
        <v>299</v>
      </c>
      <c r="T43" s="180" t="s">
        <v>534</v>
      </c>
      <c r="U43" s="162">
        <v>0.70299999999999996</v>
      </c>
      <c r="V43" s="162">
        <f>ROUND(E43*U43,2)</f>
        <v>18.559999999999999</v>
      </c>
      <c r="W43" s="162"/>
      <c r="X43" s="162" t="s">
        <v>301</v>
      </c>
      <c r="Y43" s="162" t="s">
        <v>302</v>
      </c>
      <c r="Z43" s="152"/>
      <c r="AA43" s="152"/>
      <c r="AB43" s="152"/>
      <c r="AC43" s="152"/>
      <c r="AD43" s="152"/>
      <c r="AE43" s="152"/>
      <c r="AF43" s="152"/>
      <c r="AG43" s="152" t="s">
        <v>303</v>
      </c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</row>
    <row r="44" spans="1:60" ht="22.5" customHeight="1" outlineLevel="2">
      <c r="A44" s="159"/>
      <c r="B44" s="160"/>
      <c r="C44" s="204" t="s">
        <v>839</v>
      </c>
      <c r="D44" s="203"/>
      <c r="E44" s="203"/>
      <c r="F44" s="203"/>
      <c r="G44" s="203"/>
      <c r="H44" s="162"/>
      <c r="I44" s="162"/>
      <c r="J44" s="162"/>
      <c r="K44" s="162"/>
      <c r="L44" s="162"/>
      <c r="M44" s="162"/>
      <c r="N44" s="161"/>
      <c r="O44" s="161"/>
      <c r="P44" s="161"/>
      <c r="Q44" s="161"/>
      <c r="R44" s="162"/>
      <c r="S44" s="162"/>
      <c r="T44" s="162"/>
      <c r="U44" s="162"/>
      <c r="V44" s="162"/>
      <c r="W44" s="162"/>
      <c r="X44" s="162"/>
      <c r="Y44" s="162"/>
      <c r="Z44" s="152"/>
      <c r="AA44" s="152"/>
      <c r="AB44" s="152"/>
      <c r="AC44" s="152"/>
      <c r="AD44" s="152"/>
      <c r="AE44" s="152"/>
      <c r="AF44" s="152"/>
      <c r="AG44" s="152" t="s">
        <v>305</v>
      </c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81" t="str">
        <f>C44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4" s="152"/>
      <c r="BC44" s="152"/>
      <c r="BD44" s="152"/>
      <c r="BE44" s="152"/>
      <c r="BF44" s="152"/>
      <c r="BG44" s="152"/>
      <c r="BH44" s="152"/>
    </row>
    <row r="45" spans="1:60" outlineLevel="2">
      <c r="A45" s="159"/>
      <c r="B45" s="160"/>
      <c r="C45" s="163" t="s">
        <v>2425</v>
      </c>
      <c r="D45" s="165"/>
      <c r="E45" s="165">
        <v>26.4</v>
      </c>
      <c r="F45" s="162"/>
      <c r="G45" s="162"/>
      <c r="H45" s="162"/>
      <c r="I45" s="162"/>
      <c r="J45" s="162"/>
      <c r="K45" s="162"/>
      <c r="L45" s="162"/>
      <c r="M45" s="162"/>
      <c r="N45" s="161"/>
      <c r="O45" s="161"/>
      <c r="P45" s="161"/>
      <c r="Q45" s="161"/>
      <c r="R45" s="162"/>
      <c r="S45" s="162"/>
      <c r="T45" s="162"/>
      <c r="U45" s="162"/>
      <c r="V45" s="162"/>
      <c r="W45" s="162"/>
      <c r="X45" s="162"/>
      <c r="Y45" s="162"/>
      <c r="Z45" s="152"/>
      <c r="AA45" s="152"/>
      <c r="AB45" s="152"/>
      <c r="AC45" s="152"/>
      <c r="AD45" s="152"/>
      <c r="AE45" s="152"/>
      <c r="AF45" s="152"/>
      <c r="AG45" s="152" t="s">
        <v>315</v>
      </c>
      <c r="AH45" s="152">
        <v>0</v>
      </c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</row>
    <row r="46" spans="1:60" outlineLevel="1">
      <c r="A46" s="174">
        <v>21</v>
      </c>
      <c r="B46" s="175" t="s">
        <v>837</v>
      </c>
      <c r="C46" s="194" t="s">
        <v>838</v>
      </c>
      <c r="D46" s="176" t="s">
        <v>449</v>
      </c>
      <c r="E46" s="177">
        <v>26.4</v>
      </c>
      <c r="F46" s="178"/>
      <c r="G46" s="179">
        <f>ROUND(E46*F46,2)</f>
        <v>0</v>
      </c>
      <c r="H46" s="178">
        <v>62.7</v>
      </c>
      <c r="I46" s="179">
        <f>ROUND(E46*H46,2)</f>
        <v>1655.28</v>
      </c>
      <c r="J46" s="178">
        <v>178</v>
      </c>
      <c r="K46" s="179">
        <f>ROUND(E46*J46,2)</f>
        <v>4699.2</v>
      </c>
      <c r="L46" s="179">
        <v>21</v>
      </c>
      <c r="M46" s="179">
        <f>G46*(1+L46/100)</f>
        <v>0</v>
      </c>
      <c r="N46" s="177">
        <v>2.478E-2</v>
      </c>
      <c r="O46" s="177">
        <f>ROUND(E46*N46,2)</f>
        <v>0.65</v>
      </c>
      <c r="P46" s="177">
        <v>0</v>
      </c>
      <c r="Q46" s="177">
        <f>ROUND(E46*P46,2)</f>
        <v>0</v>
      </c>
      <c r="R46" s="179" t="s">
        <v>298</v>
      </c>
      <c r="S46" s="179" t="s">
        <v>299</v>
      </c>
      <c r="T46" s="180" t="s">
        <v>534</v>
      </c>
      <c r="U46" s="162">
        <v>0.54700000000000004</v>
      </c>
      <c r="V46" s="162">
        <f>ROUND(E46*U46,2)</f>
        <v>14.44</v>
      </c>
      <c r="W46" s="162"/>
      <c r="X46" s="162" t="s">
        <v>301</v>
      </c>
      <c r="Y46" s="162" t="s">
        <v>302</v>
      </c>
      <c r="Z46" s="152"/>
      <c r="AA46" s="152"/>
      <c r="AB46" s="152"/>
      <c r="AC46" s="152"/>
      <c r="AD46" s="152"/>
      <c r="AE46" s="152"/>
      <c r="AF46" s="152"/>
      <c r="AG46" s="152" t="s">
        <v>303</v>
      </c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</row>
    <row r="47" spans="1:60" ht="22.5" customHeight="1" outlineLevel="2">
      <c r="A47" s="159"/>
      <c r="B47" s="160"/>
      <c r="C47" s="204" t="s">
        <v>839</v>
      </c>
      <c r="D47" s="203"/>
      <c r="E47" s="203"/>
      <c r="F47" s="203"/>
      <c r="G47" s="203"/>
      <c r="H47" s="162"/>
      <c r="I47" s="162"/>
      <c r="J47" s="162"/>
      <c r="K47" s="162"/>
      <c r="L47" s="162"/>
      <c r="M47" s="162"/>
      <c r="N47" s="161"/>
      <c r="O47" s="161"/>
      <c r="P47" s="161"/>
      <c r="Q47" s="161"/>
      <c r="R47" s="162"/>
      <c r="S47" s="162"/>
      <c r="T47" s="162"/>
      <c r="U47" s="162"/>
      <c r="V47" s="162"/>
      <c r="W47" s="162"/>
      <c r="X47" s="162"/>
      <c r="Y47" s="162"/>
      <c r="Z47" s="152"/>
      <c r="AA47" s="152"/>
      <c r="AB47" s="152"/>
      <c r="AC47" s="152"/>
      <c r="AD47" s="152"/>
      <c r="AE47" s="152"/>
      <c r="AF47" s="152"/>
      <c r="AG47" s="152" t="s">
        <v>305</v>
      </c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81" t="str">
        <f>C47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47" s="152"/>
      <c r="BC47" s="152"/>
      <c r="BD47" s="152"/>
      <c r="BE47" s="152"/>
      <c r="BF47" s="152"/>
      <c r="BG47" s="152"/>
      <c r="BH47" s="152"/>
    </row>
    <row r="48" spans="1:60" outlineLevel="2">
      <c r="A48" s="159"/>
      <c r="B48" s="160"/>
      <c r="C48" s="163" t="s">
        <v>2426</v>
      </c>
      <c r="D48" s="165"/>
      <c r="E48" s="165">
        <v>26.4</v>
      </c>
      <c r="F48" s="162"/>
      <c r="G48" s="162"/>
      <c r="H48" s="162"/>
      <c r="I48" s="162"/>
      <c r="J48" s="162"/>
      <c r="K48" s="162"/>
      <c r="L48" s="162"/>
      <c r="M48" s="162"/>
      <c r="N48" s="161"/>
      <c r="O48" s="161"/>
      <c r="P48" s="161"/>
      <c r="Q48" s="161"/>
      <c r="R48" s="162"/>
      <c r="S48" s="162"/>
      <c r="T48" s="162"/>
      <c r="U48" s="162"/>
      <c r="V48" s="162"/>
      <c r="W48" s="162"/>
      <c r="X48" s="162"/>
      <c r="Y48" s="162"/>
      <c r="Z48" s="152"/>
      <c r="AA48" s="152"/>
      <c r="AB48" s="152"/>
      <c r="AC48" s="152"/>
      <c r="AD48" s="152"/>
      <c r="AE48" s="152"/>
      <c r="AF48" s="152"/>
      <c r="AG48" s="152" t="s">
        <v>315</v>
      </c>
      <c r="AH48" s="152">
        <v>0</v>
      </c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</row>
    <row r="49" spans="1:60" outlineLevel="1">
      <c r="A49" s="174">
        <v>22</v>
      </c>
      <c r="B49" s="175" t="s">
        <v>841</v>
      </c>
      <c r="C49" s="194" t="s">
        <v>842</v>
      </c>
      <c r="D49" s="176" t="s">
        <v>312</v>
      </c>
      <c r="E49" s="177">
        <v>65.401650000000004</v>
      </c>
      <c r="F49" s="178"/>
      <c r="G49" s="179">
        <f>ROUND(E49*F49,2)</f>
        <v>0</v>
      </c>
      <c r="H49" s="178">
        <v>0</v>
      </c>
      <c r="I49" s="179">
        <f>ROUND(E49*H49,2)</f>
        <v>0</v>
      </c>
      <c r="J49" s="178">
        <v>582.5</v>
      </c>
      <c r="K49" s="179">
        <f>ROUND(E49*J49,2)</f>
        <v>38096.46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298</v>
      </c>
      <c r="S49" s="179" t="s">
        <v>299</v>
      </c>
      <c r="T49" s="180" t="s">
        <v>534</v>
      </c>
      <c r="U49" s="162">
        <v>1.7629999999999999</v>
      </c>
      <c r="V49" s="162">
        <f>ROUND(E49*U49,2)</f>
        <v>115.3</v>
      </c>
      <c r="W49" s="162"/>
      <c r="X49" s="162" t="s">
        <v>301</v>
      </c>
      <c r="Y49" s="162" t="s">
        <v>302</v>
      </c>
      <c r="Z49" s="152"/>
      <c r="AA49" s="152"/>
      <c r="AB49" s="152"/>
      <c r="AC49" s="152"/>
      <c r="AD49" s="152"/>
      <c r="AE49" s="152"/>
      <c r="AF49" s="152"/>
      <c r="AG49" s="152" t="s">
        <v>303</v>
      </c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</row>
    <row r="50" spans="1:60" ht="12.75" customHeight="1" outlineLevel="2">
      <c r="A50" s="159"/>
      <c r="B50" s="160"/>
      <c r="C50" s="203" t="s">
        <v>843</v>
      </c>
      <c r="D50" s="203"/>
      <c r="E50" s="203"/>
      <c r="F50" s="203"/>
      <c r="G50" s="203"/>
      <c r="H50" s="162"/>
      <c r="I50" s="162"/>
      <c r="J50" s="162"/>
      <c r="K50" s="162"/>
      <c r="L50" s="162"/>
      <c r="M50" s="162"/>
      <c r="N50" s="161"/>
      <c r="O50" s="161"/>
      <c r="P50" s="161"/>
      <c r="Q50" s="161"/>
      <c r="R50" s="162"/>
      <c r="S50" s="162"/>
      <c r="T50" s="162"/>
      <c r="U50" s="162"/>
      <c r="V50" s="162"/>
      <c r="W50" s="162"/>
      <c r="X50" s="162"/>
      <c r="Y50" s="162"/>
      <c r="Z50" s="152"/>
      <c r="AA50" s="152"/>
      <c r="AB50" s="152"/>
      <c r="AC50" s="152"/>
      <c r="AD50" s="152"/>
      <c r="AE50" s="152"/>
      <c r="AF50" s="152"/>
      <c r="AG50" s="152" t="s">
        <v>305</v>
      </c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81" t="str">
        <f>C50</f>
        <v>Příplatek k cenám hloubených vykopávek za ztížení vykopávky v blízkosti podzemního vedení nebo výbušnin pro jakoukoliv třídu horniny.</v>
      </c>
      <c r="BB50" s="152"/>
      <c r="BC50" s="152"/>
      <c r="BD50" s="152"/>
      <c r="BE50" s="152"/>
      <c r="BF50" s="152"/>
      <c r="BG50" s="152"/>
      <c r="BH50" s="152"/>
    </row>
    <row r="51" spans="1:60" outlineLevel="2">
      <c r="A51" s="159"/>
      <c r="B51" s="160"/>
      <c r="C51" s="195" t="s">
        <v>2427</v>
      </c>
      <c r="D51" s="164"/>
      <c r="E51" s="165">
        <v>65.401650000000004</v>
      </c>
      <c r="F51" s="162"/>
      <c r="G51" s="162"/>
      <c r="H51" s="162"/>
      <c r="I51" s="162"/>
      <c r="J51" s="162"/>
      <c r="K51" s="162"/>
      <c r="L51" s="162"/>
      <c r="M51" s="162"/>
      <c r="N51" s="161"/>
      <c r="O51" s="161"/>
      <c r="P51" s="161"/>
      <c r="Q51" s="161"/>
      <c r="R51" s="162"/>
      <c r="S51" s="162"/>
      <c r="T51" s="162"/>
      <c r="U51" s="162"/>
      <c r="V51" s="162"/>
      <c r="W51" s="162"/>
      <c r="X51" s="162"/>
      <c r="Y51" s="162"/>
      <c r="Z51" s="152"/>
      <c r="AA51" s="152"/>
      <c r="AB51" s="152"/>
      <c r="AC51" s="152"/>
      <c r="AD51" s="152"/>
      <c r="AE51" s="152"/>
      <c r="AF51" s="152"/>
      <c r="AG51" s="152" t="s">
        <v>315</v>
      </c>
      <c r="AH51" s="152">
        <v>0</v>
      </c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</row>
    <row r="52" spans="1:60" outlineLevel="1">
      <c r="A52" s="174">
        <v>23</v>
      </c>
      <c r="B52" s="175" t="s">
        <v>845</v>
      </c>
      <c r="C52" s="190" t="s">
        <v>846</v>
      </c>
      <c r="D52" s="201" t="s">
        <v>361</v>
      </c>
      <c r="E52" s="177">
        <v>810</v>
      </c>
      <c r="F52" s="178"/>
      <c r="G52" s="179">
        <f>ROUND(E52*F52,2)</f>
        <v>0</v>
      </c>
      <c r="H52" s="178">
        <v>8.5399999999999991</v>
      </c>
      <c r="I52" s="179">
        <f>ROUND(E52*H52,2)</f>
        <v>6917.4</v>
      </c>
      <c r="J52" s="178">
        <v>95.06</v>
      </c>
      <c r="K52" s="179">
        <f>ROUND(E52*J52,2)</f>
        <v>76998.600000000006</v>
      </c>
      <c r="L52" s="179">
        <v>21</v>
      </c>
      <c r="M52" s="179">
        <f>G52*(1+L52/100)</f>
        <v>0</v>
      </c>
      <c r="N52" s="177">
        <v>9.7999999999999997E-4</v>
      </c>
      <c r="O52" s="177">
        <f>ROUND(E52*N52,2)</f>
        <v>0.79</v>
      </c>
      <c r="P52" s="177">
        <v>0</v>
      </c>
      <c r="Q52" s="177">
        <f>ROUND(E52*P52,2)</f>
        <v>0</v>
      </c>
      <c r="R52" s="179" t="s">
        <v>298</v>
      </c>
      <c r="S52" s="179" t="s">
        <v>299</v>
      </c>
      <c r="T52" s="180" t="s">
        <v>534</v>
      </c>
      <c r="U52" s="162">
        <v>0.23599999999999999</v>
      </c>
      <c r="V52" s="162">
        <f>ROUND(E52*U52,2)</f>
        <v>191.16</v>
      </c>
      <c r="W52" s="162"/>
      <c r="X52" s="162" t="s">
        <v>301</v>
      </c>
      <c r="Y52" s="162" t="s">
        <v>302</v>
      </c>
      <c r="Z52" s="152"/>
      <c r="AA52" s="152"/>
      <c r="AB52" s="152"/>
      <c r="AC52" s="152"/>
      <c r="AD52" s="152"/>
      <c r="AE52" s="152"/>
      <c r="AF52" s="152"/>
      <c r="AG52" s="152" t="s">
        <v>303</v>
      </c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</row>
    <row r="53" spans="1:60" outlineLevel="2">
      <c r="A53" s="159"/>
      <c r="B53" s="160"/>
      <c r="C53" s="204" t="s">
        <v>847</v>
      </c>
      <c r="D53" s="203"/>
      <c r="E53" s="203"/>
      <c r="F53" s="203"/>
      <c r="G53" s="203"/>
      <c r="H53" s="162"/>
      <c r="I53" s="162"/>
      <c r="J53" s="162"/>
      <c r="K53" s="162"/>
      <c r="L53" s="162"/>
      <c r="M53" s="162"/>
      <c r="N53" s="161"/>
      <c r="O53" s="161"/>
      <c r="P53" s="161"/>
      <c r="Q53" s="161"/>
      <c r="R53" s="162"/>
      <c r="S53" s="162"/>
      <c r="T53" s="162"/>
      <c r="U53" s="162"/>
      <c r="V53" s="162"/>
      <c r="W53" s="162"/>
      <c r="X53" s="162"/>
      <c r="Y53" s="162"/>
      <c r="Z53" s="152"/>
      <c r="AA53" s="152"/>
      <c r="AB53" s="152"/>
      <c r="AC53" s="152"/>
      <c r="AD53" s="152"/>
      <c r="AE53" s="152"/>
      <c r="AF53" s="152"/>
      <c r="AG53" s="152" t="s">
        <v>305</v>
      </c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</row>
    <row r="54" spans="1:60" outlineLevel="2">
      <c r="A54" s="159"/>
      <c r="B54" s="160"/>
      <c r="C54" s="195" t="s">
        <v>2428</v>
      </c>
      <c r="D54" s="164"/>
      <c r="E54" s="165">
        <v>324</v>
      </c>
      <c r="F54" s="162"/>
      <c r="G54" s="162"/>
      <c r="H54" s="162"/>
      <c r="I54" s="162"/>
      <c r="J54" s="162"/>
      <c r="K54" s="162"/>
      <c r="L54" s="162"/>
      <c r="M54" s="162"/>
      <c r="N54" s="161"/>
      <c r="O54" s="161"/>
      <c r="P54" s="161"/>
      <c r="Q54" s="161"/>
      <c r="R54" s="162"/>
      <c r="S54" s="162"/>
      <c r="T54" s="162"/>
      <c r="U54" s="162"/>
      <c r="V54" s="162"/>
      <c r="W54" s="162"/>
      <c r="X54" s="162"/>
      <c r="Y54" s="162"/>
      <c r="Z54" s="152"/>
      <c r="AA54" s="152"/>
      <c r="AB54" s="152"/>
      <c r="AC54" s="152"/>
      <c r="AD54" s="152"/>
      <c r="AE54" s="152"/>
      <c r="AF54" s="152"/>
      <c r="AG54" s="152" t="s">
        <v>315</v>
      </c>
      <c r="AH54" s="152">
        <v>0</v>
      </c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</row>
    <row r="55" spans="1:60" outlineLevel="3">
      <c r="A55" s="159"/>
      <c r="B55" s="160"/>
      <c r="C55" s="195" t="s">
        <v>2429</v>
      </c>
      <c r="D55" s="164"/>
      <c r="E55" s="165">
        <v>327.60000000000002</v>
      </c>
      <c r="F55" s="162"/>
      <c r="G55" s="162"/>
      <c r="H55" s="162"/>
      <c r="I55" s="162"/>
      <c r="J55" s="162"/>
      <c r="K55" s="162"/>
      <c r="L55" s="162"/>
      <c r="M55" s="162"/>
      <c r="N55" s="161"/>
      <c r="O55" s="161"/>
      <c r="P55" s="161"/>
      <c r="Q55" s="161"/>
      <c r="R55" s="162"/>
      <c r="S55" s="162"/>
      <c r="T55" s="162"/>
      <c r="U55" s="162"/>
      <c r="V55" s="162"/>
      <c r="W55" s="162"/>
      <c r="X55" s="162"/>
      <c r="Y55" s="162"/>
      <c r="Z55" s="152"/>
      <c r="AA55" s="152"/>
      <c r="AB55" s="152"/>
      <c r="AC55" s="152"/>
      <c r="AD55" s="152"/>
      <c r="AE55" s="152"/>
      <c r="AF55" s="152"/>
      <c r="AG55" s="152" t="s">
        <v>315</v>
      </c>
      <c r="AH55" s="152">
        <v>0</v>
      </c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</row>
    <row r="56" spans="1:60" outlineLevel="3">
      <c r="A56" s="159"/>
      <c r="B56" s="160"/>
      <c r="C56" s="195" t="s">
        <v>2430</v>
      </c>
      <c r="D56" s="164"/>
      <c r="E56" s="165">
        <v>158.4</v>
      </c>
      <c r="F56" s="162"/>
      <c r="G56" s="162"/>
      <c r="H56" s="162"/>
      <c r="I56" s="162"/>
      <c r="J56" s="162"/>
      <c r="K56" s="162"/>
      <c r="L56" s="162"/>
      <c r="M56" s="162"/>
      <c r="N56" s="161"/>
      <c r="O56" s="161"/>
      <c r="P56" s="161"/>
      <c r="Q56" s="161"/>
      <c r="R56" s="162"/>
      <c r="S56" s="162"/>
      <c r="T56" s="162"/>
      <c r="U56" s="162"/>
      <c r="V56" s="162"/>
      <c r="W56" s="162"/>
      <c r="X56" s="162"/>
      <c r="Y56" s="162"/>
      <c r="Z56" s="152"/>
      <c r="AA56" s="152"/>
      <c r="AB56" s="152"/>
      <c r="AC56" s="152"/>
      <c r="AD56" s="152"/>
      <c r="AE56" s="152"/>
      <c r="AF56" s="152"/>
      <c r="AG56" s="152" t="s">
        <v>315</v>
      </c>
      <c r="AH56" s="152">
        <v>0</v>
      </c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</row>
    <row r="57" spans="1:60" outlineLevel="1">
      <c r="A57" s="174">
        <v>24</v>
      </c>
      <c r="B57" s="175" t="s">
        <v>849</v>
      </c>
      <c r="C57" s="194" t="s">
        <v>850</v>
      </c>
      <c r="D57" s="176" t="s">
        <v>361</v>
      </c>
      <c r="E57" s="177">
        <v>810</v>
      </c>
      <c r="F57" s="178"/>
      <c r="G57" s="179">
        <f>ROUND(E57*F57,2)</f>
        <v>0</v>
      </c>
      <c r="H57" s="178">
        <v>0</v>
      </c>
      <c r="I57" s="179">
        <f>ROUND(E57*H57,2)</f>
        <v>0</v>
      </c>
      <c r="J57" s="178">
        <v>23.1</v>
      </c>
      <c r="K57" s="179">
        <f>ROUND(E57*J57,2)</f>
        <v>18711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 t="s">
        <v>298</v>
      </c>
      <c r="S57" s="179" t="s">
        <v>299</v>
      </c>
      <c r="T57" s="180" t="s">
        <v>534</v>
      </c>
      <c r="U57" s="162">
        <v>7.0000000000000007E-2</v>
      </c>
      <c r="V57" s="162">
        <f>ROUND(E57*U57,2)</f>
        <v>56.7</v>
      </c>
      <c r="W57" s="162"/>
      <c r="X57" s="162" t="s">
        <v>301</v>
      </c>
      <c r="Y57" s="162" t="s">
        <v>302</v>
      </c>
      <c r="Z57" s="152"/>
      <c r="AA57" s="152"/>
      <c r="AB57" s="152"/>
      <c r="AC57" s="152"/>
      <c r="AD57" s="152"/>
      <c r="AE57" s="152"/>
      <c r="AF57" s="152"/>
      <c r="AG57" s="152" t="s">
        <v>303</v>
      </c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</row>
    <row r="58" spans="1:60" outlineLevel="2">
      <c r="A58" s="159"/>
      <c r="B58" s="160"/>
      <c r="C58" s="204" t="s">
        <v>851</v>
      </c>
      <c r="D58" s="203"/>
      <c r="E58" s="203"/>
      <c r="F58" s="203"/>
      <c r="G58" s="203"/>
      <c r="H58" s="162"/>
      <c r="I58" s="162"/>
      <c r="J58" s="162"/>
      <c r="K58" s="162"/>
      <c r="L58" s="162"/>
      <c r="M58" s="162"/>
      <c r="N58" s="161"/>
      <c r="O58" s="161"/>
      <c r="P58" s="161"/>
      <c r="Q58" s="161"/>
      <c r="R58" s="162"/>
      <c r="S58" s="162"/>
      <c r="T58" s="162"/>
      <c r="U58" s="162"/>
      <c r="V58" s="162"/>
      <c r="W58" s="162"/>
      <c r="X58" s="162"/>
      <c r="Y58" s="162"/>
      <c r="Z58" s="152"/>
      <c r="AA58" s="152"/>
      <c r="AB58" s="152"/>
      <c r="AC58" s="152"/>
      <c r="AD58" s="152"/>
      <c r="AE58" s="152"/>
      <c r="AF58" s="152"/>
      <c r="AG58" s="152" t="s">
        <v>305</v>
      </c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</row>
    <row r="59" spans="1:60" outlineLevel="1">
      <c r="A59" s="174">
        <v>25</v>
      </c>
      <c r="B59" s="175" t="s">
        <v>852</v>
      </c>
      <c r="C59" s="194" t="s">
        <v>853</v>
      </c>
      <c r="D59" s="176" t="s">
        <v>361</v>
      </c>
      <c r="E59" s="177">
        <v>56</v>
      </c>
      <c r="F59" s="178"/>
      <c r="G59" s="179">
        <f>ROUND(E59*F59,2)</f>
        <v>0</v>
      </c>
      <c r="H59" s="178">
        <v>12.46</v>
      </c>
      <c r="I59" s="179">
        <f>ROUND(E59*H59,2)</f>
        <v>697.76</v>
      </c>
      <c r="J59" s="178">
        <v>66.239999999999995</v>
      </c>
      <c r="K59" s="179">
        <f>ROUND(E59*J59,2)</f>
        <v>3709.44</v>
      </c>
      <c r="L59" s="179">
        <v>21</v>
      </c>
      <c r="M59" s="179">
        <f>G59*(1+L59/100)</f>
        <v>0</v>
      </c>
      <c r="N59" s="177">
        <v>6.9999999999999999E-4</v>
      </c>
      <c r="O59" s="177">
        <f>ROUND(E59*N59,2)</f>
        <v>0.04</v>
      </c>
      <c r="P59" s="177">
        <v>0</v>
      </c>
      <c r="Q59" s="177">
        <f>ROUND(E59*P59,2)</f>
        <v>0</v>
      </c>
      <c r="R59" s="179" t="s">
        <v>298</v>
      </c>
      <c r="S59" s="179" t="s">
        <v>299</v>
      </c>
      <c r="T59" s="180" t="s">
        <v>534</v>
      </c>
      <c r="U59" s="162">
        <v>0.156</v>
      </c>
      <c r="V59" s="162">
        <f>ROUND(E59*U59,2)</f>
        <v>8.74</v>
      </c>
      <c r="W59" s="162"/>
      <c r="X59" s="162" t="s">
        <v>301</v>
      </c>
      <c r="Y59" s="162" t="s">
        <v>302</v>
      </c>
      <c r="Z59" s="152"/>
      <c r="AA59" s="152"/>
      <c r="AB59" s="152"/>
      <c r="AC59" s="152"/>
      <c r="AD59" s="152"/>
      <c r="AE59" s="152"/>
      <c r="AF59" s="152"/>
      <c r="AG59" s="152" t="s">
        <v>303</v>
      </c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</row>
    <row r="60" spans="1:60" outlineLevel="2">
      <c r="A60" s="159"/>
      <c r="B60" s="160"/>
      <c r="C60" s="195" t="s">
        <v>2431</v>
      </c>
      <c r="D60" s="164"/>
      <c r="E60" s="165">
        <v>56</v>
      </c>
      <c r="F60" s="162"/>
      <c r="G60" s="162"/>
      <c r="H60" s="162"/>
      <c r="I60" s="162"/>
      <c r="J60" s="162"/>
      <c r="K60" s="162"/>
      <c r="L60" s="162"/>
      <c r="M60" s="162"/>
      <c r="N60" s="161"/>
      <c r="O60" s="161"/>
      <c r="P60" s="161"/>
      <c r="Q60" s="161"/>
      <c r="R60" s="162"/>
      <c r="S60" s="162"/>
      <c r="T60" s="162"/>
      <c r="U60" s="162"/>
      <c r="V60" s="162"/>
      <c r="W60" s="162"/>
      <c r="X60" s="162"/>
      <c r="Y60" s="162"/>
      <c r="Z60" s="152"/>
      <c r="AA60" s="152"/>
      <c r="AB60" s="152"/>
      <c r="AC60" s="152"/>
      <c r="AD60" s="152"/>
      <c r="AE60" s="152"/>
      <c r="AF60" s="152"/>
      <c r="AG60" s="152" t="s">
        <v>315</v>
      </c>
      <c r="AH60" s="152">
        <v>0</v>
      </c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</row>
    <row r="61" spans="1:60" outlineLevel="1">
      <c r="A61" s="174">
        <v>26</v>
      </c>
      <c r="B61" s="175" t="s">
        <v>856</v>
      </c>
      <c r="C61" s="194" t="s">
        <v>857</v>
      </c>
      <c r="D61" s="176" t="s">
        <v>361</v>
      </c>
      <c r="E61" s="177">
        <v>56</v>
      </c>
      <c r="F61" s="178"/>
      <c r="G61" s="179">
        <f>ROUND(E61*F61,2)</f>
        <v>0</v>
      </c>
      <c r="H61" s="178">
        <v>0</v>
      </c>
      <c r="I61" s="179">
        <f>ROUND(E61*H61,2)</f>
        <v>0</v>
      </c>
      <c r="J61" s="178">
        <v>31.4</v>
      </c>
      <c r="K61" s="179">
        <f>ROUND(E61*J61,2)</f>
        <v>1758.4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 t="s">
        <v>298</v>
      </c>
      <c r="S61" s="179" t="s">
        <v>299</v>
      </c>
      <c r="T61" s="180" t="s">
        <v>534</v>
      </c>
      <c r="U61" s="162">
        <v>9.5000000000000001E-2</v>
      </c>
      <c r="V61" s="162">
        <f>ROUND(E61*U61,2)</f>
        <v>5.32</v>
      </c>
      <c r="W61" s="162"/>
      <c r="X61" s="162" t="s">
        <v>301</v>
      </c>
      <c r="Y61" s="162" t="s">
        <v>302</v>
      </c>
      <c r="Z61" s="152"/>
      <c r="AA61" s="152"/>
      <c r="AB61" s="152"/>
      <c r="AC61" s="152"/>
      <c r="AD61" s="152"/>
      <c r="AE61" s="152"/>
      <c r="AF61" s="152"/>
      <c r="AG61" s="152" t="s">
        <v>303</v>
      </c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</row>
    <row r="62" spans="1:60" outlineLevel="2">
      <c r="A62" s="159"/>
      <c r="B62" s="160"/>
      <c r="C62" s="204" t="s">
        <v>858</v>
      </c>
      <c r="D62" s="203"/>
      <c r="E62" s="203"/>
      <c r="F62" s="203"/>
      <c r="G62" s="203"/>
      <c r="H62" s="162"/>
      <c r="I62" s="162"/>
      <c r="J62" s="162"/>
      <c r="K62" s="162"/>
      <c r="L62" s="162"/>
      <c r="M62" s="162"/>
      <c r="N62" s="161"/>
      <c r="O62" s="161"/>
      <c r="P62" s="161"/>
      <c r="Q62" s="161"/>
      <c r="R62" s="162"/>
      <c r="S62" s="162"/>
      <c r="T62" s="162"/>
      <c r="U62" s="162"/>
      <c r="V62" s="162"/>
      <c r="W62" s="162"/>
      <c r="X62" s="162"/>
      <c r="Y62" s="162"/>
      <c r="Z62" s="152"/>
      <c r="AA62" s="152"/>
      <c r="AB62" s="152"/>
      <c r="AC62" s="152"/>
      <c r="AD62" s="152"/>
      <c r="AE62" s="152"/>
      <c r="AF62" s="152"/>
      <c r="AG62" s="152" t="s">
        <v>305</v>
      </c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</row>
    <row r="63" spans="1:60" outlineLevel="1">
      <c r="A63" s="174">
        <v>27</v>
      </c>
      <c r="B63" s="175" t="s">
        <v>323</v>
      </c>
      <c r="C63" s="194" t="s">
        <v>324</v>
      </c>
      <c r="D63" s="176" t="s">
        <v>312</v>
      </c>
      <c r="E63" s="177">
        <v>385.97</v>
      </c>
      <c r="F63" s="178"/>
      <c r="G63" s="179">
        <f>ROUND(E63*F63,2)</f>
        <v>0</v>
      </c>
      <c r="H63" s="178">
        <v>0</v>
      </c>
      <c r="I63" s="179">
        <f>ROUND(E63*H63,2)</f>
        <v>0</v>
      </c>
      <c r="J63" s="178">
        <v>107.5</v>
      </c>
      <c r="K63" s="179">
        <f>ROUND(E63*J63,2)</f>
        <v>41491.78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 t="s">
        <v>298</v>
      </c>
      <c r="S63" s="179" t="s">
        <v>299</v>
      </c>
      <c r="T63" s="180" t="s">
        <v>534</v>
      </c>
      <c r="U63" s="162">
        <v>0.34499999999999997</v>
      </c>
      <c r="V63" s="162">
        <f>ROUND(E63*U63,2)</f>
        <v>133.16</v>
      </c>
      <c r="W63" s="162"/>
      <c r="X63" s="162" t="s">
        <v>301</v>
      </c>
      <c r="Y63" s="162" t="s">
        <v>302</v>
      </c>
      <c r="Z63" s="152"/>
      <c r="AA63" s="152"/>
      <c r="AB63" s="152"/>
      <c r="AC63" s="152"/>
      <c r="AD63" s="152"/>
      <c r="AE63" s="152"/>
      <c r="AF63" s="152"/>
      <c r="AG63" s="152" t="s">
        <v>303</v>
      </c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</row>
    <row r="64" spans="1:60" ht="12.75" customHeight="1" outlineLevel="2">
      <c r="A64" s="159"/>
      <c r="B64" s="160"/>
      <c r="C64" s="204" t="s">
        <v>325</v>
      </c>
      <c r="D64" s="203"/>
      <c r="E64" s="203"/>
      <c r="F64" s="203"/>
      <c r="G64" s="203"/>
      <c r="H64" s="162"/>
      <c r="I64" s="162"/>
      <c r="J64" s="162"/>
      <c r="K64" s="162"/>
      <c r="L64" s="162"/>
      <c r="M64" s="162"/>
      <c r="N64" s="161"/>
      <c r="O64" s="161"/>
      <c r="P64" s="161"/>
      <c r="Q64" s="161"/>
      <c r="R64" s="162"/>
      <c r="S64" s="162"/>
      <c r="T64" s="162"/>
      <c r="U64" s="162"/>
      <c r="V64" s="162"/>
      <c r="W64" s="162"/>
      <c r="X64" s="162"/>
      <c r="Y64" s="162"/>
      <c r="Z64" s="152"/>
      <c r="AA64" s="152"/>
      <c r="AB64" s="152"/>
      <c r="AC64" s="152"/>
      <c r="AD64" s="152"/>
      <c r="AE64" s="152"/>
      <c r="AF64" s="152"/>
      <c r="AG64" s="152" t="s">
        <v>305</v>
      </c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81" t="str">
        <f>C64</f>
        <v>bez naložení do dopravní nádoby, ale s vyprázdněním dopravní nádoby na hromadu nebo na dopravní prostředek,</v>
      </c>
      <c r="BB64" s="152"/>
      <c r="BC64" s="152"/>
      <c r="BD64" s="152"/>
      <c r="BE64" s="152"/>
      <c r="BF64" s="152"/>
      <c r="BG64" s="152"/>
      <c r="BH64" s="152"/>
    </row>
    <row r="65" spans="1:60" outlineLevel="2">
      <c r="A65" s="159"/>
      <c r="B65" s="160"/>
      <c r="C65" s="163" t="s">
        <v>2432</v>
      </c>
      <c r="D65" s="165"/>
      <c r="E65" s="165">
        <v>385.97</v>
      </c>
      <c r="F65" s="162"/>
      <c r="G65" s="162"/>
      <c r="H65" s="162"/>
      <c r="I65" s="162"/>
      <c r="J65" s="162"/>
      <c r="K65" s="162"/>
      <c r="L65" s="162"/>
      <c r="M65" s="162"/>
      <c r="N65" s="161"/>
      <c r="O65" s="161"/>
      <c r="P65" s="161"/>
      <c r="Q65" s="161"/>
      <c r="R65" s="162"/>
      <c r="S65" s="162"/>
      <c r="T65" s="162"/>
      <c r="U65" s="162"/>
      <c r="V65" s="162"/>
      <c r="W65" s="162"/>
      <c r="X65" s="162"/>
      <c r="Y65" s="162"/>
      <c r="Z65" s="152"/>
      <c r="AA65" s="152"/>
      <c r="AB65" s="152"/>
      <c r="AC65" s="152"/>
      <c r="AD65" s="152"/>
      <c r="AE65" s="152"/>
      <c r="AF65" s="152"/>
      <c r="AG65" s="152" t="s">
        <v>315</v>
      </c>
      <c r="AH65" s="152">
        <v>0</v>
      </c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</row>
    <row r="66" spans="1:60" outlineLevel="1">
      <c r="A66" s="174">
        <v>28</v>
      </c>
      <c r="B66" s="175" t="s">
        <v>332</v>
      </c>
      <c r="C66" s="194" t="s">
        <v>333</v>
      </c>
      <c r="D66" s="176" t="s">
        <v>312</v>
      </c>
      <c r="E66" s="177">
        <v>490.78625</v>
      </c>
      <c r="F66" s="178"/>
      <c r="G66" s="179">
        <f>ROUND(E66*F66,2)</f>
        <v>0</v>
      </c>
      <c r="H66" s="178">
        <v>0</v>
      </c>
      <c r="I66" s="179">
        <f>ROUND(E66*H66,2)</f>
        <v>0</v>
      </c>
      <c r="J66" s="178">
        <v>52.3</v>
      </c>
      <c r="K66" s="179">
        <f>ROUND(E66*J66,2)</f>
        <v>25668.12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 t="s">
        <v>298</v>
      </c>
      <c r="S66" s="179" t="s">
        <v>299</v>
      </c>
      <c r="T66" s="180" t="s">
        <v>534</v>
      </c>
      <c r="U66" s="162">
        <v>5.2999999999999999E-2</v>
      </c>
      <c r="V66" s="162">
        <f>ROUND(E66*U66,2)</f>
        <v>26.01</v>
      </c>
      <c r="W66" s="162"/>
      <c r="X66" s="162" t="s">
        <v>301</v>
      </c>
      <c r="Y66" s="162" t="s">
        <v>302</v>
      </c>
      <c r="Z66" s="152"/>
      <c r="AA66" s="152"/>
      <c r="AB66" s="152"/>
      <c r="AC66" s="152"/>
      <c r="AD66" s="152"/>
      <c r="AE66" s="152"/>
      <c r="AF66" s="152"/>
      <c r="AG66" s="152" t="s">
        <v>303</v>
      </c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</row>
    <row r="67" spans="1:60" outlineLevel="2">
      <c r="A67" s="159"/>
      <c r="B67" s="160"/>
      <c r="C67" s="163" t="s">
        <v>2433</v>
      </c>
      <c r="D67" s="165"/>
      <c r="E67" s="165">
        <v>385.97</v>
      </c>
      <c r="F67" s="162"/>
      <c r="G67" s="162"/>
      <c r="H67" s="162"/>
      <c r="I67" s="162"/>
      <c r="J67" s="162"/>
      <c r="K67" s="162"/>
      <c r="L67" s="162"/>
      <c r="M67" s="162"/>
      <c r="N67" s="161"/>
      <c r="O67" s="161"/>
      <c r="P67" s="161"/>
      <c r="Q67" s="161"/>
      <c r="R67" s="162"/>
      <c r="S67" s="162"/>
      <c r="T67" s="162"/>
      <c r="U67" s="162"/>
      <c r="V67" s="162"/>
      <c r="W67" s="162"/>
      <c r="X67" s="162"/>
      <c r="Y67" s="162"/>
      <c r="Z67" s="152"/>
      <c r="AA67" s="152"/>
      <c r="AB67" s="152"/>
      <c r="AC67" s="152"/>
      <c r="AD67" s="152"/>
      <c r="AE67" s="152"/>
      <c r="AF67" s="152"/>
      <c r="AG67" s="152" t="s">
        <v>315</v>
      </c>
      <c r="AH67" s="152">
        <v>0</v>
      </c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</row>
    <row r="68" spans="1:60" outlineLevel="3">
      <c r="A68" s="159"/>
      <c r="B68" s="160"/>
      <c r="C68" s="195" t="s">
        <v>2434</v>
      </c>
      <c r="D68" s="164"/>
      <c r="E68" s="165">
        <v>104.81625</v>
      </c>
      <c r="F68" s="162"/>
      <c r="G68" s="162"/>
      <c r="H68" s="162"/>
      <c r="I68" s="162"/>
      <c r="J68" s="162"/>
      <c r="K68" s="162"/>
      <c r="L68" s="162"/>
      <c r="M68" s="162"/>
      <c r="N68" s="161"/>
      <c r="O68" s="161"/>
      <c r="P68" s="161"/>
      <c r="Q68" s="161"/>
      <c r="R68" s="162"/>
      <c r="S68" s="162"/>
      <c r="T68" s="162"/>
      <c r="U68" s="162"/>
      <c r="V68" s="162"/>
      <c r="W68" s="162"/>
      <c r="X68" s="162"/>
      <c r="Y68" s="162"/>
      <c r="Z68" s="152"/>
      <c r="AA68" s="152"/>
      <c r="AB68" s="152"/>
      <c r="AC68" s="152"/>
      <c r="AD68" s="152"/>
      <c r="AE68" s="152"/>
      <c r="AF68" s="152"/>
      <c r="AG68" s="152" t="s">
        <v>315</v>
      </c>
      <c r="AH68" s="152">
        <v>0</v>
      </c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</row>
    <row r="69" spans="1:60" outlineLevel="1">
      <c r="A69" s="174">
        <v>29</v>
      </c>
      <c r="B69" s="175" t="s">
        <v>326</v>
      </c>
      <c r="C69" s="194" t="s">
        <v>327</v>
      </c>
      <c r="D69" s="176" t="s">
        <v>312</v>
      </c>
      <c r="E69" s="177">
        <v>490.78625</v>
      </c>
      <c r="F69" s="178"/>
      <c r="G69" s="179">
        <f>ROUND(E69*F69,2)</f>
        <v>0</v>
      </c>
      <c r="H69" s="178">
        <v>0</v>
      </c>
      <c r="I69" s="179">
        <f>ROUND(E69*H69,2)</f>
        <v>0</v>
      </c>
      <c r="J69" s="178">
        <v>185.2</v>
      </c>
      <c r="K69" s="179">
        <f>ROUND(E69*J69,2)</f>
        <v>90893.61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 t="s">
        <v>298</v>
      </c>
      <c r="S69" s="179" t="s">
        <v>299</v>
      </c>
      <c r="T69" s="180" t="s">
        <v>534</v>
      </c>
      <c r="U69" s="162">
        <v>1.0999999999999999E-2</v>
      </c>
      <c r="V69" s="162">
        <f>ROUND(E69*U69,2)</f>
        <v>5.4</v>
      </c>
      <c r="W69" s="162"/>
      <c r="X69" s="162" t="s">
        <v>301</v>
      </c>
      <c r="Y69" s="162" t="s">
        <v>302</v>
      </c>
      <c r="Z69" s="152"/>
      <c r="AA69" s="152"/>
      <c r="AB69" s="152"/>
      <c r="AC69" s="152"/>
      <c r="AD69" s="152"/>
      <c r="AE69" s="152"/>
      <c r="AF69" s="152"/>
      <c r="AG69" s="152" t="s">
        <v>303</v>
      </c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</row>
    <row r="70" spans="1:60" ht="12.75" customHeight="1" outlineLevel="2">
      <c r="A70" s="159"/>
      <c r="B70" s="160"/>
      <c r="C70" s="203" t="s">
        <v>328</v>
      </c>
      <c r="D70" s="203"/>
      <c r="E70" s="203"/>
      <c r="F70" s="203"/>
      <c r="G70" s="203"/>
      <c r="H70" s="162"/>
      <c r="I70" s="162"/>
      <c r="J70" s="162"/>
      <c r="K70" s="162"/>
      <c r="L70" s="162"/>
      <c r="M70" s="162"/>
      <c r="N70" s="161"/>
      <c r="O70" s="161"/>
      <c r="P70" s="161"/>
      <c r="Q70" s="161"/>
      <c r="R70" s="162"/>
      <c r="S70" s="162"/>
      <c r="T70" s="162"/>
      <c r="U70" s="162"/>
      <c r="V70" s="162"/>
      <c r="W70" s="162"/>
      <c r="X70" s="162"/>
      <c r="Y70" s="162"/>
      <c r="Z70" s="152"/>
      <c r="AA70" s="152"/>
      <c r="AB70" s="152"/>
      <c r="AC70" s="152"/>
      <c r="AD70" s="152"/>
      <c r="AE70" s="152"/>
      <c r="AF70" s="152"/>
      <c r="AG70" s="152" t="s">
        <v>305</v>
      </c>
      <c r="AH70" s="152"/>
      <c r="AI70" s="152"/>
      <c r="AJ70" s="152"/>
      <c r="AK70" s="152"/>
      <c r="AL70" s="152"/>
      <c r="AM70" s="152"/>
      <c r="AN70" s="152"/>
      <c r="AO70" s="152"/>
      <c r="AP70" s="152"/>
      <c r="AQ70" s="152"/>
      <c r="AR70" s="152"/>
      <c r="AS70" s="152"/>
      <c r="AT70" s="152"/>
      <c r="AU70" s="152"/>
      <c r="AV70" s="152"/>
      <c r="AW70" s="152"/>
      <c r="AX70" s="152"/>
      <c r="AY70" s="152"/>
      <c r="AZ70" s="152"/>
      <c r="BA70" s="152"/>
      <c r="BB70" s="152"/>
      <c r="BC70" s="152"/>
      <c r="BD70" s="152"/>
      <c r="BE70" s="152"/>
      <c r="BF70" s="152"/>
      <c r="BG70" s="152"/>
      <c r="BH70" s="152"/>
    </row>
    <row r="71" spans="1:60" outlineLevel="2">
      <c r="A71" s="159"/>
      <c r="B71" s="160"/>
      <c r="C71" s="195" t="s">
        <v>2435</v>
      </c>
      <c r="D71" s="164"/>
      <c r="E71" s="165">
        <v>104.81625</v>
      </c>
      <c r="F71" s="162"/>
      <c r="G71" s="162"/>
      <c r="H71" s="162"/>
      <c r="I71" s="162"/>
      <c r="J71" s="162"/>
      <c r="K71" s="162"/>
      <c r="L71" s="162"/>
      <c r="M71" s="162"/>
      <c r="N71" s="161"/>
      <c r="O71" s="161"/>
      <c r="P71" s="161"/>
      <c r="Q71" s="161"/>
      <c r="R71" s="162"/>
      <c r="S71" s="162"/>
      <c r="T71" s="162"/>
      <c r="U71" s="162"/>
      <c r="V71" s="162"/>
      <c r="W71" s="162"/>
      <c r="X71" s="162"/>
      <c r="Y71" s="162"/>
      <c r="Z71" s="152"/>
      <c r="AA71" s="152"/>
      <c r="AB71" s="152"/>
      <c r="AC71" s="152"/>
      <c r="AD71" s="152"/>
      <c r="AE71" s="152"/>
      <c r="AF71" s="152"/>
      <c r="AG71" s="152" t="s">
        <v>315</v>
      </c>
      <c r="AH71" s="152">
        <v>0</v>
      </c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</row>
    <row r="72" spans="1:60" outlineLevel="3">
      <c r="A72" s="159"/>
      <c r="B72" s="160"/>
      <c r="C72" s="195" t="s">
        <v>2436</v>
      </c>
      <c r="D72" s="164"/>
      <c r="E72" s="165">
        <v>281.15375</v>
      </c>
      <c r="F72" s="162"/>
      <c r="G72" s="162"/>
      <c r="H72" s="162"/>
      <c r="I72" s="162"/>
      <c r="J72" s="162"/>
      <c r="K72" s="162"/>
      <c r="L72" s="162"/>
      <c r="M72" s="162"/>
      <c r="N72" s="161"/>
      <c r="O72" s="161"/>
      <c r="P72" s="161"/>
      <c r="Q72" s="161"/>
      <c r="R72" s="162"/>
      <c r="S72" s="162"/>
      <c r="T72" s="162"/>
      <c r="U72" s="162"/>
      <c r="V72" s="162"/>
      <c r="W72" s="162"/>
      <c r="X72" s="162"/>
      <c r="Y72" s="162"/>
      <c r="Z72" s="152"/>
      <c r="AA72" s="152"/>
      <c r="AB72" s="152"/>
      <c r="AC72" s="152"/>
      <c r="AD72" s="152"/>
      <c r="AE72" s="152"/>
      <c r="AF72" s="152"/>
      <c r="AG72" s="152" t="s">
        <v>315</v>
      </c>
      <c r="AH72" s="152">
        <v>0</v>
      </c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</row>
    <row r="73" spans="1:60" outlineLevel="3">
      <c r="A73" s="159"/>
      <c r="B73" s="160"/>
      <c r="C73" s="195" t="s">
        <v>2437</v>
      </c>
      <c r="D73" s="164"/>
      <c r="E73" s="165">
        <v>104.81625</v>
      </c>
      <c r="F73" s="162"/>
      <c r="G73" s="162"/>
      <c r="H73" s="162"/>
      <c r="I73" s="162"/>
      <c r="J73" s="162"/>
      <c r="K73" s="162"/>
      <c r="L73" s="162"/>
      <c r="M73" s="162"/>
      <c r="N73" s="161"/>
      <c r="O73" s="161"/>
      <c r="P73" s="161"/>
      <c r="Q73" s="161"/>
      <c r="R73" s="162"/>
      <c r="S73" s="162"/>
      <c r="T73" s="162"/>
      <c r="U73" s="162"/>
      <c r="V73" s="162"/>
      <c r="W73" s="162"/>
      <c r="X73" s="162"/>
      <c r="Y73" s="162"/>
      <c r="Z73" s="152"/>
      <c r="AA73" s="152"/>
      <c r="AB73" s="152"/>
      <c r="AC73" s="152"/>
      <c r="AD73" s="152"/>
      <c r="AE73" s="152"/>
      <c r="AF73" s="152"/>
      <c r="AG73" s="152" t="s">
        <v>315</v>
      </c>
      <c r="AH73" s="152">
        <v>0</v>
      </c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</row>
    <row r="74" spans="1:60" ht="24" outlineLevel="1">
      <c r="A74" s="174">
        <v>30</v>
      </c>
      <c r="B74" s="175" t="s">
        <v>329</v>
      </c>
      <c r="C74" s="194" t="s">
        <v>330</v>
      </c>
      <c r="D74" s="176" t="s">
        <v>312</v>
      </c>
      <c r="E74" s="177">
        <v>11246.15</v>
      </c>
      <c r="F74" s="178"/>
      <c r="G74" s="179">
        <f>ROUND(E74*F74,2)</f>
        <v>0</v>
      </c>
      <c r="H74" s="178">
        <v>0</v>
      </c>
      <c r="I74" s="179">
        <f>ROUND(E74*H74,2)</f>
        <v>0</v>
      </c>
      <c r="J74" s="178">
        <v>14.8</v>
      </c>
      <c r="K74" s="179">
        <f>ROUND(E74*J74,2)</f>
        <v>166443.01999999999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 t="s">
        <v>298</v>
      </c>
      <c r="S74" s="179" t="s">
        <v>299</v>
      </c>
      <c r="T74" s="180" t="s">
        <v>534</v>
      </c>
      <c r="U74" s="162">
        <v>0</v>
      </c>
      <c r="V74" s="162">
        <f>ROUND(E74*U74,2)</f>
        <v>0</v>
      </c>
      <c r="W74" s="162"/>
      <c r="X74" s="162" t="s">
        <v>301</v>
      </c>
      <c r="Y74" s="162" t="s">
        <v>302</v>
      </c>
      <c r="Z74" s="152"/>
      <c r="AA74" s="152"/>
      <c r="AB74" s="152"/>
      <c r="AC74" s="152"/>
      <c r="AD74" s="152"/>
      <c r="AE74" s="152"/>
      <c r="AF74" s="152"/>
      <c r="AG74" s="152" t="s">
        <v>303</v>
      </c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</row>
    <row r="75" spans="1:60" ht="12.75" customHeight="1" outlineLevel="2">
      <c r="A75" s="159"/>
      <c r="B75" s="160"/>
      <c r="C75" s="203" t="s">
        <v>328</v>
      </c>
      <c r="D75" s="203"/>
      <c r="E75" s="203"/>
      <c r="F75" s="203"/>
      <c r="G75" s="203"/>
      <c r="H75" s="162"/>
      <c r="I75" s="162"/>
      <c r="J75" s="162"/>
      <c r="K75" s="162"/>
      <c r="L75" s="162"/>
      <c r="M75" s="162"/>
      <c r="N75" s="161"/>
      <c r="O75" s="161"/>
      <c r="P75" s="161"/>
      <c r="Q75" s="161"/>
      <c r="R75" s="162"/>
      <c r="S75" s="162"/>
      <c r="T75" s="162"/>
      <c r="U75" s="162"/>
      <c r="V75" s="162"/>
      <c r="W75" s="162"/>
      <c r="X75" s="162"/>
      <c r="Y75" s="162"/>
      <c r="Z75" s="152"/>
      <c r="AA75" s="152"/>
      <c r="AB75" s="152"/>
      <c r="AC75" s="152"/>
      <c r="AD75" s="152"/>
      <c r="AE75" s="152"/>
      <c r="AF75" s="152"/>
      <c r="AG75" s="152" t="s">
        <v>305</v>
      </c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</row>
    <row r="76" spans="1:60" outlineLevel="2">
      <c r="A76" s="159"/>
      <c r="B76" s="160"/>
      <c r="C76" s="195" t="s">
        <v>2438</v>
      </c>
      <c r="D76" s="164"/>
      <c r="E76" s="165">
        <v>11246.15</v>
      </c>
      <c r="F76" s="162"/>
      <c r="G76" s="162"/>
      <c r="H76" s="162"/>
      <c r="I76" s="162"/>
      <c r="J76" s="162"/>
      <c r="K76" s="162"/>
      <c r="L76" s="162"/>
      <c r="M76" s="162"/>
      <c r="N76" s="161"/>
      <c r="O76" s="161"/>
      <c r="P76" s="161"/>
      <c r="Q76" s="161"/>
      <c r="R76" s="162"/>
      <c r="S76" s="162"/>
      <c r="T76" s="162"/>
      <c r="U76" s="162"/>
      <c r="V76" s="162"/>
      <c r="W76" s="162"/>
      <c r="X76" s="162"/>
      <c r="Y76" s="162"/>
      <c r="Z76" s="152"/>
      <c r="AA76" s="152"/>
      <c r="AB76" s="152"/>
      <c r="AC76" s="152"/>
      <c r="AD76" s="152"/>
      <c r="AE76" s="152"/>
      <c r="AF76" s="152"/>
      <c r="AG76" s="152" t="s">
        <v>315</v>
      </c>
      <c r="AH76" s="152">
        <v>0</v>
      </c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</row>
    <row r="77" spans="1:60" outlineLevel="1">
      <c r="A77" s="182">
        <v>31</v>
      </c>
      <c r="B77" s="183" t="s">
        <v>334</v>
      </c>
      <c r="C77" s="196" t="s">
        <v>335</v>
      </c>
      <c r="D77" s="184" t="s">
        <v>312</v>
      </c>
      <c r="E77" s="185">
        <v>385.97</v>
      </c>
      <c r="F77" s="186"/>
      <c r="G77" s="187">
        <f>ROUND(E77*F77,2)</f>
        <v>0</v>
      </c>
      <c r="H77" s="186">
        <v>0</v>
      </c>
      <c r="I77" s="187">
        <f>ROUND(E77*H77,2)</f>
        <v>0</v>
      </c>
      <c r="J77" s="186">
        <v>12.2</v>
      </c>
      <c r="K77" s="187">
        <f>ROUND(E77*J77,2)</f>
        <v>4708.83</v>
      </c>
      <c r="L77" s="187">
        <v>21</v>
      </c>
      <c r="M77" s="187">
        <f>G77*(1+L77/100)</f>
        <v>0</v>
      </c>
      <c r="N77" s="185">
        <v>0</v>
      </c>
      <c r="O77" s="185">
        <f>ROUND(E77*N77,2)</f>
        <v>0</v>
      </c>
      <c r="P77" s="185">
        <v>0</v>
      </c>
      <c r="Q77" s="185">
        <f>ROUND(E77*P77,2)</f>
        <v>0</v>
      </c>
      <c r="R77" s="187" t="s">
        <v>298</v>
      </c>
      <c r="S77" s="187" t="s">
        <v>299</v>
      </c>
      <c r="T77" s="188" t="s">
        <v>534</v>
      </c>
      <c r="U77" s="162">
        <v>8.9999999999999993E-3</v>
      </c>
      <c r="V77" s="162">
        <f>ROUND(E77*U77,2)</f>
        <v>3.47</v>
      </c>
      <c r="W77" s="162"/>
      <c r="X77" s="162" t="s">
        <v>301</v>
      </c>
      <c r="Y77" s="162" t="s">
        <v>302</v>
      </c>
      <c r="Z77" s="152"/>
      <c r="AA77" s="152"/>
      <c r="AB77" s="152"/>
      <c r="AC77" s="152"/>
      <c r="AD77" s="152"/>
      <c r="AE77" s="152"/>
      <c r="AF77" s="152"/>
      <c r="AG77" s="152" t="s">
        <v>303</v>
      </c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</row>
    <row r="78" spans="1:60" outlineLevel="1">
      <c r="A78" s="182">
        <v>32</v>
      </c>
      <c r="B78" s="183" t="s">
        <v>340</v>
      </c>
      <c r="C78" s="191" t="s">
        <v>341</v>
      </c>
      <c r="D78" s="202" t="s">
        <v>312</v>
      </c>
      <c r="E78" s="185">
        <v>281.14999999999998</v>
      </c>
      <c r="F78" s="186"/>
      <c r="G78" s="187">
        <f>ROUND(E78*F78,2)</f>
        <v>0</v>
      </c>
      <c r="H78" s="186">
        <v>0</v>
      </c>
      <c r="I78" s="187">
        <f>ROUND(E78*H78,2)</f>
        <v>0</v>
      </c>
      <c r="J78" s="186">
        <v>347.4</v>
      </c>
      <c r="K78" s="187">
        <f>ROUND(E78*J78,2)</f>
        <v>97671.51</v>
      </c>
      <c r="L78" s="187">
        <v>21</v>
      </c>
      <c r="M78" s="187">
        <f>G78*(1+L78/100)</f>
        <v>0</v>
      </c>
      <c r="N78" s="185">
        <v>0</v>
      </c>
      <c r="O78" s="185">
        <f>ROUND(E78*N78,2)</f>
        <v>0</v>
      </c>
      <c r="P78" s="185">
        <v>0</v>
      </c>
      <c r="Q78" s="185">
        <f>ROUND(E78*P78,2)</f>
        <v>0</v>
      </c>
      <c r="R78" s="187" t="s">
        <v>298</v>
      </c>
      <c r="S78" s="187" t="s">
        <v>299</v>
      </c>
      <c r="T78" s="188" t="s">
        <v>534</v>
      </c>
      <c r="U78" s="162">
        <v>0</v>
      </c>
      <c r="V78" s="162">
        <f>ROUND(E78*U78,2)</f>
        <v>0</v>
      </c>
      <c r="W78" s="162"/>
      <c r="X78" s="162" t="s">
        <v>301</v>
      </c>
      <c r="Y78" s="162" t="s">
        <v>302</v>
      </c>
      <c r="Z78" s="152"/>
      <c r="AA78" s="152"/>
      <c r="AB78" s="152"/>
      <c r="AC78" s="152"/>
      <c r="AD78" s="152"/>
      <c r="AE78" s="152"/>
      <c r="AF78" s="152"/>
      <c r="AG78" s="152" t="s">
        <v>303</v>
      </c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</row>
    <row r="79" spans="1:60" outlineLevel="1">
      <c r="A79" s="174">
        <v>33</v>
      </c>
      <c r="B79" s="175" t="s">
        <v>295</v>
      </c>
      <c r="C79" s="194" t="s">
        <v>296</v>
      </c>
      <c r="D79" s="176" t="s">
        <v>297</v>
      </c>
      <c r="E79" s="177">
        <v>504</v>
      </c>
      <c r="F79" s="178"/>
      <c r="G79" s="179">
        <f>ROUND(E79*F79,2)</f>
        <v>0</v>
      </c>
      <c r="H79" s="178">
        <v>0</v>
      </c>
      <c r="I79" s="179">
        <f>ROUND(E79*H79,2)</f>
        <v>0</v>
      </c>
      <c r="J79" s="178">
        <v>85.1</v>
      </c>
      <c r="K79" s="179">
        <f>ROUND(E79*J79,2)</f>
        <v>42890.400000000001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 t="s">
        <v>298</v>
      </c>
      <c r="S79" s="179" t="s">
        <v>299</v>
      </c>
      <c r="T79" s="180" t="s">
        <v>534</v>
      </c>
      <c r="U79" s="162">
        <v>0.20300000000000001</v>
      </c>
      <c r="V79" s="162">
        <f>ROUND(E79*U79,2)</f>
        <v>102.31</v>
      </c>
      <c r="W79" s="162"/>
      <c r="X79" s="162" t="s">
        <v>301</v>
      </c>
      <c r="Y79" s="162" t="s">
        <v>302</v>
      </c>
      <c r="Z79" s="152"/>
      <c r="AA79" s="152"/>
      <c r="AB79" s="152"/>
      <c r="AC79" s="152"/>
      <c r="AD79" s="152"/>
      <c r="AE79" s="152"/>
      <c r="AF79" s="152"/>
      <c r="AG79" s="152" t="s">
        <v>303</v>
      </c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</row>
    <row r="80" spans="1:60" ht="24" outlineLevel="2">
      <c r="A80" s="159"/>
      <c r="B80" s="160"/>
      <c r="C80" s="204" t="s">
        <v>304</v>
      </c>
      <c r="D80" s="203"/>
      <c r="E80" s="203"/>
      <c r="F80" s="203"/>
      <c r="G80" s="203"/>
      <c r="H80" s="162"/>
      <c r="I80" s="162"/>
      <c r="J80" s="162"/>
      <c r="K80" s="162"/>
      <c r="L80" s="162"/>
      <c r="M80" s="162"/>
      <c r="N80" s="161"/>
      <c r="O80" s="161"/>
      <c r="P80" s="161"/>
      <c r="Q80" s="161"/>
      <c r="R80" s="162"/>
      <c r="S80" s="162"/>
      <c r="T80" s="162"/>
      <c r="U80" s="162"/>
      <c r="V80" s="162"/>
      <c r="W80" s="162"/>
      <c r="X80" s="162"/>
      <c r="Y80" s="162"/>
      <c r="Z80" s="152"/>
      <c r="AA80" s="152"/>
      <c r="AB80" s="152"/>
      <c r="AC80" s="152"/>
      <c r="AD80" s="152"/>
      <c r="AE80" s="152"/>
      <c r="AF80" s="152"/>
      <c r="AG80" s="152" t="s">
        <v>305</v>
      </c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81" t="str">
        <f>C80</f>
        <v>na vzdálenost od hladiny vody v jímce po výšku roviny proložené osou nejvyššího bodu výtlačného potrubí. Včetně odpadní potrubí v délce do 20 m.</v>
      </c>
      <c r="BB80" s="152"/>
      <c r="BC80" s="152"/>
      <c r="BD80" s="152"/>
      <c r="BE80" s="152"/>
      <c r="BF80" s="152"/>
      <c r="BG80" s="152"/>
      <c r="BH80" s="152"/>
    </row>
    <row r="81" spans="1:60" ht="24" outlineLevel="1">
      <c r="A81" s="174">
        <v>34</v>
      </c>
      <c r="B81" s="175" t="s">
        <v>306</v>
      </c>
      <c r="C81" s="190" t="s">
        <v>307</v>
      </c>
      <c r="D81" s="201" t="s">
        <v>308</v>
      </c>
      <c r="E81" s="177">
        <v>21</v>
      </c>
      <c r="F81" s="178"/>
      <c r="G81" s="179">
        <f>ROUND(E81*F81,2)</f>
        <v>0</v>
      </c>
      <c r="H81" s="178">
        <v>0</v>
      </c>
      <c r="I81" s="179">
        <f>ROUND(E81*H81,2)</f>
        <v>0</v>
      </c>
      <c r="J81" s="178">
        <v>36</v>
      </c>
      <c r="K81" s="179">
        <f>ROUND(E81*J81,2)</f>
        <v>756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 t="s">
        <v>298</v>
      </c>
      <c r="S81" s="179" t="s">
        <v>299</v>
      </c>
      <c r="T81" s="180" t="s">
        <v>534</v>
      </c>
      <c r="U81" s="162">
        <v>0</v>
      </c>
      <c r="V81" s="162">
        <f>ROUND(E81*U81,2)</f>
        <v>0</v>
      </c>
      <c r="W81" s="162"/>
      <c r="X81" s="162" t="s">
        <v>301</v>
      </c>
      <c r="Y81" s="162" t="s">
        <v>302</v>
      </c>
      <c r="Z81" s="152"/>
      <c r="AA81" s="152"/>
      <c r="AB81" s="152"/>
      <c r="AC81" s="152"/>
      <c r="AD81" s="152"/>
      <c r="AE81" s="152"/>
      <c r="AF81" s="152"/>
      <c r="AG81" s="152" t="s">
        <v>303</v>
      </c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</row>
    <row r="82" spans="1:60" ht="22.5" customHeight="1" outlineLevel="2">
      <c r="A82" s="159"/>
      <c r="B82" s="160"/>
      <c r="C82" s="204" t="s">
        <v>309</v>
      </c>
      <c r="D82" s="203"/>
      <c r="E82" s="203"/>
      <c r="F82" s="203"/>
      <c r="G82" s="203"/>
      <c r="H82" s="162"/>
      <c r="I82" s="162"/>
      <c r="J82" s="162"/>
      <c r="K82" s="162"/>
      <c r="L82" s="162"/>
      <c r="M82" s="162"/>
      <c r="N82" s="161"/>
      <c r="O82" s="161"/>
      <c r="P82" s="161"/>
      <c r="Q82" s="161"/>
      <c r="R82" s="162"/>
      <c r="S82" s="162"/>
      <c r="T82" s="162"/>
      <c r="U82" s="162"/>
      <c r="V82" s="162"/>
      <c r="W82" s="162"/>
      <c r="X82" s="162"/>
      <c r="Y82" s="162"/>
      <c r="Z82" s="152"/>
      <c r="AA82" s="152"/>
      <c r="AB82" s="152"/>
      <c r="AC82" s="152"/>
      <c r="AD82" s="152"/>
      <c r="AE82" s="152"/>
      <c r="AF82" s="152"/>
      <c r="AG82" s="152" t="s">
        <v>305</v>
      </c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81" t="str">
        <f>C82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82" s="152"/>
      <c r="BC82" s="152"/>
      <c r="BD82" s="152"/>
      <c r="BE82" s="152"/>
      <c r="BF82" s="152"/>
      <c r="BG82" s="152"/>
      <c r="BH82" s="152"/>
    </row>
    <row r="83" spans="1:60" ht="24" outlineLevel="1">
      <c r="A83" s="174">
        <v>35</v>
      </c>
      <c r="B83" s="175" t="s">
        <v>991</v>
      </c>
      <c r="C83" s="190" t="s">
        <v>992</v>
      </c>
      <c r="D83" s="201" t="s">
        <v>361</v>
      </c>
      <c r="E83" s="177">
        <v>120.45</v>
      </c>
      <c r="F83" s="178"/>
      <c r="G83" s="179">
        <f>ROUND(E83*F83,2)</f>
        <v>0</v>
      </c>
      <c r="H83" s="178">
        <v>0</v>
      </c>
      <c r="I83" s="179">
        <f>ROUND(E83*H83,2)</f>
        <v>0</v>
      </c>
      <c r="J83" s="178">
        <v>149.06</v>
      </c>
      <c r="K83" s="179">
        <f>ROUND(E83*J83,2)</f>
        <v>17954.28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 t="s">
        <v>298</v>
      </c>
      <c r="S83" s="179" t="s">
        <v>299</v>
      </c>
      <c r="T83" s="180" t="s">
        <v>300</v>
      </c>
      <c r="U83" s="162">
        <v>0.15</v>
      </c>
      <c r="V83" s="162">
        <f>ROUND(E83*U83,2)</f>
        <v>18.07</v>
      </c>
      <c r="W83" s="162"/>
      <c r="X83" s="162" t="s">
        <v>301</v>
      </c>
      <c r="Y83" s="162" t="s">
        <v>302</v>
      </c>
      <c r="Z83" s="152"/>
      <c r="AA83" s="152"/>
      <c r="AB83" s="152"/>
      <c r="AC83" s="152"/>
      <c r="AD83" s="152"/>
      <c r="AE83" s="152"/>
      <c r="AF83" s="152"/>
      <c r="AG83" s="152" t="s">
        <v>303</v>
      </c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</row>
    <row r="84" spans="1:60" ht="12.75" customHeight="1" outlineLevel="2">
      <c r="A84" s="159"/>
      <c r="B84" s="160"/>
      <c r="C84" s="204" t="s">
        <v>362</v>
      </c>
      <c r="D84" s="203"/>
      <c r="E84" s="203"/>
      <c r="F84" s="203"/>
      <c r="G84" s="203"/>
      <c r="H84" s="162"/>
      <c r="I84" s="162"/>
      <c r="J84" s="162"/>
      <c r="K84" s="162"/>
      <c r="L84" s="162"/>
      <c r="M84" s="162"/>
      <c r="N84" s="161"/>
      <c r="O84" s="161"/>
      <c r="P84" s="161"/>
      <c r="Q84" s="161"/>
      <c r="R84" s="162"/>
      <c r="S84" s="162"/>
      <c r="T84" s="162"/>
      <c r="U84" s="162"/>
      <c r="V84" s="162"/>
      <c r="W84" s="162"/>
      <c r="X84" s="162"/>
      <c r="Y84" s="162"/>
      <c r="Z84" s="152"/>
      <c r="AA84" s="152"/>
      <c r="AB84" s="152"/>
      <c r="AC84" s="152"/>
      <c r="AD84" s="152"/>
      <c r="AE84" s="152"/>
      <c r="AF84" s="152"/>
      <c r="AG84" s="152" t="s">
        <v>305</v>
      </c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81" t="str">
        <f>C84</f>
        <v>z rostlé horniny tř.1 - 4 pod násypy z hornin soudržných do 92% PS a hornin nesoudržných sypkých relativní ulehlosti I(d) do 0,8</v>
      </c>
      <c r="BB84" s="152"/>
      <c r="BC84" s="152"/>
      <c r="BD84" s="152"/>
      <c r="BE84" s="152"/>
      <c r="BF84" s="152"/>
      <c r="BG84" s="152"/>
      <c r="BH84" s="152"/>
    </row>
    <row r="85" spans="1:60" outlineLevel="2">
      <c r="A85" s="159"/>
      <c r="B85" s="160"/>
      <c r="C85" s="195" t="s">
        <v>2439</v>
      </c>
      <c r="D85" s="164"/>
      <c r="E85" s="165">
        <v>79.75</v>
      </c>
      <c r="F85" s="162"/>
      <c r="G85" s="162"/>
      <c r="H85" s="162"/>
      <c r="I85" s="162"/>
      <c r="J85" s="162"/>
      <c r="K85" s="162"/>
      <c r="L85" s="162"/>
      <c r="M85" s="162"/>
      <c r="N85" s="161"/>
      <c r="O85" s="161"/>
      <c r="P85" s="161"/>
      <c r="Q85" s="161"/>
      <c r="R85" s="162"/>
      <c r="S85" s="162"/>
      <c r="T85" s="162"/>
      <c r="U85" s="162"/>
      <c r="V85" s="162"/>
      <c r="W85" s="162"/>
      <c r="X85" s="162"/>
      <c r="Y85" s="162"/>
      <c r="Z85" s="152"/>
      <c r="AA85" s="152"/>
      <c r="AB85" s="152"/>
      <c r="AC85" s="152"/>
      <c r="AD85" s="152"/>
      <c r="AE85" s="152"/>
      <c r="AF85" s="152"/>
      <c r="AG85" s="152" t="s">
        <v>315</v>
      </c>
      <c r="AH85" s="152">
        <v>0</v>
      </c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</row>
    <row r="86" spans="1:60" outlineLevel="3">
      <c r="A86" s="159"/>
      <c r="B86" s="160"/>
      <c r="C86" s="163" t="s">
        <v>2440</v>
      </c>
      <c r="D86" s="165"/>
      <c r="E86" s="165">
        <v>40.700000000000003</v>
      </c>
      <c r="F86" s="162"/>
      <c r="G86" s="162"/>
      <c r="H86" s="162"/>
      <c r="I86" s="162"/>
      <c r="J86" s="162"/>
      <c r="K86" s="162"/>
      <c r="L86" s="162"/>
      <c r="M86" s="162"/>
      <c r="N86" s="161"/>
      <c r="O86" s="161"/>
      <c r="P86" s="161"/>
      <c r="Q86" s="161"/>
      <c r="R86" s="162"/>
      <c r="S86" s="162"/>
      <c r="T86" s="162"/>
      <c r="U86" s="162"/>
      <c r="V86" s="162"/>
      <c r="W86" s="162"/>
      <c r="X86" s="162"/>
      <c r="Y86" s="162"/>
      <c r="Z86" s="152"/>
      <c r="AA86" s="152"/>
      <c r="AB86" s="152"/>
      <c r="AC86" s="152"/>
      <c r="AD86" s="152"/>
      <c r="AE86" s="152"/>
      <c r="AF86" s="152"/>
      <c r="AG86" s="152" t="s">
        <v>315</v>
      </c>
      <c r="AH86" s="152">
        <v>0</v>
      </c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</row>
    <row r="87" spans="1:60" outlineLevel="1">
      <c r="A87" s="174">
        <v>36</v>
      </c>
      <c r="B87" s="175" t="s">
        <v>710</v>
      </c>
      <c r="C87" s="194" t="s">
        <v>711</v>
      </c>
      <c r="D87" s="176" t="s">
        <v>312</v>
      </c>
      <c r="E87" s="177">
        <v>107.58508999999999</v>
      </c>
      <c r="F87" s="178"/>
      <c r="G87" s="179">
        <f>ROUND(E87*F87,2)</f>
        <v>0</v>
      </c>
      <c r="H87" s="178">
        <v>0</v>
      </c>
      <c r="I87" s="179">
        <f>ROUND(E87*H87,2)</f>
        <v>0</v>
      </c>
      <c r="J87" s="178">
        <v>495</v>
      </c>
      <c r="K87" s="179">
        <f>ROUND(E87*J87,2)</f>
        <v>53254.62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 t="s">
        <v>298</v>
      </c>
      <c r="S87" s="179" t="s">
        <v>299</v>
      </c>
      <c r="T87" s="180" t="s">
        <v>534</v>
      </c>
      <c r="U87" s="162">
        <v>1.587</v>
      </c>
      <c r="V87" s="162">
        <f>ROUND(E87*U87,2)</f>
        <v>170.74</v>
      </c>
      <c r="W87" s="162"/>
      <c r="X87" s="162" t="s">
        <v>301</v>
      </c>
      <c r="Y87" s="162" t="s">
        <v>302</v>
      </c>
      <c r="Z87" s="152"/>
      <c r="AA87" s="152"/>
      <c r="AB87" s="152"/>
      <c r="AC87" s="152"/>
      <c r="AD87" s="152"/>
      <c r="AE87" s="152"/>
      <c r="AF87" s="152"/>
      <c r="AG87" s="152" t="s">
        <v>303</v>
      </c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</row>
    <row r="88" spans="1:60" ht="22.5" customHeight="1" outlineLevel="2">
      <c r="A88" s="159"/>
      <c r="B88" s="160"/>
      <c r="C88" s="204" t="s">
        <v>712</v>
      </c>
      <c r="D88" s="203"/>
      <c r="E88" s="203"/>
      <c r="F88" s="203"/>
      <c r="G88" s="203"/>
      <c r="H88" s="162"/>
      <c r="I88" s="162"/>
      <c r="J88" s="162"/>
      <c r="K88" s="162"/>
      <c r="L88" s="162"/>
      <c r="M88" s="162"/>
      <c r="N88" s="161"/>
      <c r="O88" s="161"/>
      <c r="P88" s="161"/>
      <c r="Q88" s="161"/>
      <c r="R88" s="162"/>
      <c r="S88" s="162"/>
      <c r="T88" s="162"/>
      <c r="U88" s="162"/>
      <c r="V88" s="162"/>
      <c r="W88" s="162"/>
      <c r="X88" s="162"/>
      <c r="Y88" s="162"/>
      <c r="Z88" s="152"/>
      <c r="AA88" s="152"/>
      <c r="AB88" s="152"/>
      <c r="AC88" s="152"/>
      <c r="AD88" s="152"/>
      <c r="AE88" s="152"/>
      <c r="AF88" s="152"/>
      <c r="AG88" s="152" t="s">
        <v>305</v>
      </c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81" t="str">
        <f>C88</f>
        <v>sypaninou z vhodných hornin tř. 1 - 4 nebo materiálem připraveným podél výkopu ve vzdálenosti do 3 m od jeho kraje, pro jakoukoliv hloubku výkopu a jakoukoliv míru zhutnění,</v>
      </c>
      <c r="BB88" s="152"/>
      <c r="BC88" s="152"/>
      <c r="BD88" s="152"/>
      <c r="BE88" s="152"/>
      <c r="BF88" s="152"/>
      <c r="BG88" s="152"/>
      <c r="BH88" s="152"/>
    </row>
    <row r="89" spans="1:60" outlineLevel="2">
      <c r="A89" s="159"/>
      <c r="B89" s="160"/>
      <c r="C89" s="195" t="s">
        <v>2441</v>
      </c>
      <c r="D89" s="164"/>
      <c r="E89" s="165">
        <v>42.960380000000001</v>
      </c>
      <c r="F89" s="162"/>
      <c r="G89" s="162"/>
      <c r="H89" s="162"/>
      <c r="I89" s="162"/>
      <c r="J89" s="162"/>
      <c r="K89" s="162"/>
      <c r="L89" s="162"/>
      <c r="M89" s="162"/>
      <c r="N89" s="161"/>
      <c r="O89" s="161"/>
      <c r="P89" s="161"/>
      <c r="Q89" s="161"/>
      <c r="R89" s="162"/>
      <c r="S89" s="162"/>
      <c r="T89" s="162"/>
      <c r="U89" s="162"/>
      <c r="V89" s="162"/>
      <c r="W89" s="162"/>
      <c r="X89" s="162"/>
      <c r="Y89" s="162"/>
      <c r="Z89" s="152"/>
      <c r="AA89" s="152"/>
      <c r="AB89" s="152"/>
      <c r="AC89" s="152"/>
      <c r="AD89" s="152"/>
      <c r="AE89" s="152"/>
      <c r="AF89" s="152"/>
      <c r="AG89" s="152" t="s">
        <v>315</v>
      </c>
      <c r="AH89" s="152">
        <v>0</v>
      </c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</row>
    <row r="90" spans="1:60" outlineLevel="3">
      <c r="A90" s="159"/>
      <c r="B90" s="160"/>
      <c r="C90" s="163" t="s">
        <v>2442</v>
      </c>
      <c r="D90" s="165"/>
      <c r="E90" s="165">
        <v>47.192599999999999</v>
      </c>
      <c r="F90" s="162"/>
      <c r="G90" s="162"/>
      <c r="H90" s="162"/>
      <c r="I90" s="162"/>
      <c r="J90" s="162"/>
      <c r="K90" s="162"/>
      <c r="L90" s="162"/>
      <c r="M90" s="162"/>
      <c r="N90" s="161"/>
      <c r="O90" s="161"/>
      <c r="P90" s="161"/>
      <c r="Q90" s="161"/>
      <c r="R90" s="162"/>
      <c r="S90" s="162"/>
      <c r="T90" s="162"/>
      <c r="U90" s="162"/>
      <c r="V90" s="162"/>
      <c r="W90" s="162"/>
      <c r="X90" s="162"/>
      <c r="Y90" s="162"/>
      <c r="Z90" s="152"/>
      <c r="AA90" s="152"/>
      <c r="AB90" s="152"/>
      <c r="AC90" s="152"/>
      <c r="AD90" s="152"/>
      <c r="AE90" s="152"/>
      <c r="AF90" s="152"/>
      <c r="AG90" s="152" t="s">
        <v>315</v>
      </c>
      <c r="AH90" s="152">
        <v>0</v>
      </c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</row>
    <row r="91" spans="1:60" outlineLevel="3">
      <c r="A91" s="159"/>
      <c r="B91" s="160"/>
      <c r="C91" s="195" t="s">
        <v>2443</v>
      </c>
      <c r="D91" s="164"/>
      <c r="E91" s="165">
        <v>17.432110000000002</v>
      </c>
      <c r="F91" s="162"/>
      <c r="G91" s="162"/>
      <c r="H91" s="162"/>
      <c r="I91" s="162"/>
      <c r="J91" s="162"/>
      <c r="K91" s="162"/>
      <c r="L91" s="162"/>
      <c r="M91" s="162"/>
      <c r="N91" s="161"/>
      <c r="O91" s="161"/>
      <c r="P91" s="161"/>
      <c r="Q91" s="161"/>
      <c r="R91" s="162"/>
      <c r="S91" s="162"/>
      <c r="T91" s="162"/>
      <c r="U91" s="162"/>
      <c r="V91" s="162"/>
      <c r="W91" s="162"/>
      <c r="X91" s="162"/>
      <c r="Y91" s="162"/>
      <c r="Z91" s="152"/>
      <c r="AA91" s="152"/>
      <c r="AB91" s="152"/>
      <c r="AC91" s="152"/>
      <c r="AD91" s="152"/>
      <c r="AE91" s="152"/>
      <c r="AF91" s="152"/>
      <c r="AG91" s="152" t="s">
        <v>315</v>
      </c>
      <c r="AH91" s="152">
        <v>0</v>
      </c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</row>
    <row r="92" spans="1:60" outlineLevel="1">
      <c r="A92" s="174">
        <v>37</v>
      </c>
      <c r="B92" s="175" t="s">
        <v>336</v>
      </c>
      <c r="C92" s="194" t="s">
        <v>337</v>
      </c>
      <c r="D92" s="176" t="s">
        <v>312</v>
      </c>
      <c r="E92" s="177">
        <v>248.73432</v>
      </c>
      <c r="F92" s="178"/>
      <c r="G92" s="179">
        <f>ROUND(E92*F92,2)</f>
        <v>0</v>
      </c>
      <c r="H92" s="178">
        <v>0</v>
      </c>
      <c r="I92" s="179">
        <f>ROUND(E92*H92,2)</f>
        <v>0</v>
      </c>
      <c r="J92" s="178">
        <v>98.3</v>
      </c>
      <c r="K92" s="179">
        <f>ROUND(E92*J92,2)</f>
        <v>24450.58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 t="s">
        <v>298</v>
      </c>
      <c r="S92" s="179" t="s">
        <v>299</v>
      </c>
      <c r="T92" s="180" t="s">
        <v>534</v>
      </c>
      <c r="U92" s="162">
        <v>0.20200000000000001</v>
      </c>
      <c r="V92" s="162">
        <f>ROUND(E92*U92,2)</f>
        <v>50.24</v>
      </c>
      <c r="W92" s="162"/>
      <c r="X92" s="162" t="s">
        <v>301</v>
      </c>
      <c r="Y92" s="162" t="s">
        <v>302</v>
      </c>
      <c r="Z92" s="152"/>
      <c r="AA92" s="152"/>
      <c r="AB92" s="152"/>
      <c r="AC92" s="152"/>
      <c r="AD92" s="152"/>
      <c r="AE92" s="152"/>
      <c r="AF92" s="152"/>
      <c r="AG92" s="152" t="s">
        <v>303</v>
      </c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</row>
    <row r="93" spans="1:60" outlineLevel="2">
      <c r="A93" s="159"/>
      <c r="B93" s="160"/>
      <c r="C93" s="203" t="s">
        <v>338</v>
      </c>
      <c r="D93" s="203"/>
      <c r="E93" s="203"/>
      <c r="F93" s="203"/>
      <c r="G93" s="203"/>
      <c r="H93" s="162"/>
      <c r="I93" s="162"/>
      <c r="J93" s="162"/>
      <c r="K93" s="162"/>
      <c r="L93" s="162"/>
      <c r="M93" s="162"/>
      <c r="N93" s="161"/>
      <c r="O93" s="161"/>
      <c r="P93" s="161"/>
      <c r="Q93" s="161"/>
      <c r="R93" s="162"/>
      <c r="S93" s="162"/>
      <c r="T93" s="162"/>
      <c r="U93" s="162"/>
      <c r="V93" s="162"/>
      <c r="W93" s="162"/>
      <c r="X93" s="162"/>
      <c r="Y93" s="162"/>
      <c r="Z93" s="152"/>
      <c r="AA93" s="152"/>
      <c r="AB93" s="152"/>
      <c r="AC93" s="152"/>
      <c r="AD93" s="152"/>
      <c r="AE93" s="152"/>
      <c r="AF93" s="152"/>
      <c r="AG93" s="152" t="s">
        <v>305</v>
      </c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</row>
    <row r="94" spans="1:60" outlineLevel="2">
      <c r="A94" s="159"/>
      <c r="B94" s="160"/>
      <c r="C94" s="195" t="s">
        <v>2433</v>
      </c>
      <c r="D94" s="164"/>
      <c r="E94" s="165">
        <v>385.97</v>
      </c>
      <c r="F94" s="162"/>
      <c r="G94" s="162"/>
      <c r="H94" s="162"/>
      <c r="I94" s="162"/>
      <c r="J94" s="162"/>
      <c r="K94" s="162"/>
      <c r="L94" s="162"/>
      <c r="M94" s="162"/>
      <c r="N94" s="161"/>
      <c r="O94" s="161"/>
      <c r="P94" s="161"/>
      <c r="Q94" s="161"/>
      <c r="R94" s="162"/>
      <c r="S94" s="162"/>
      <c r="T94" s="162"/>
      <c r="U94" s="162"/>
      <c r="V94" s="162"/>
      <c r="W94" s="162"/>
      <c r="X94" s="162"/>
      <c r="Y94" s="162"/>
      <c r="Z94" s="152"/>
      <c r="AA94" s="152"/>
      <c r="AB94" s="152"/>
      <c r="AC94" s="152"/>
      <c r="AD94" s="152"/>
      <c r="AE94" s="152"/>
      <c r="AF94" s="152"/>
      <c r="AG94" s="152" t="s">
        <v>315</v>
      </c>
      <c r="AH94" s="152">
        <v>0</v>
      </c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</row>
    <row r="95" spans="1:60" outlineLevel="3">
      <c r="A95" s="159"/>
      <c r="B95" s="160"/>
      <c r="C95" s="195" t="s">
        <v>2444</v>
      </c>
      <c r="D95" s="164"/>
      <c r="E95" s="165">
        <v>-107.59</v>
      </c>
      <c r="F95" s="162"/>
      <c r="G95" s="162"/>
      <c r="H95" s="162"/>
      <c r="I95" s="162"/>
      <c r="J95" s="162"/>
      <c r="K95" s="162"/>
      <c r="L95" s="162"/>
      <c r="M95" s="162"/>
      <c r="N95" s="161"/>
      <c r="O95" s="161"/>
      <c r="P95" s="161"/>
      <c r="Q95" s="161"/>
      <c r="R95" s="162"/>
      <c r="S95" s="162"/>
      <c r="T95" s="162"/>
      <c r="U95" s="162"/>
      <c r="V95" s="162"/>
      <c r="W95" s="162"/>
      <c r="X95" s="162"/>
      <c r="Y95" s="162"/>
      <c r="Z95" s="152"/>
      <c r="AA95" s="152"/>
      <c r="AB95" s="152"/>
      <c r="AC95" s="152"/>
      <c r="AD95" s="152"/>
      <c r="AE95" s="152"/>
      <c r="AF95" s="152"/>
      <c r="AG95" s="152" t="s">
        <v>315</v>
      </c>
      <c r="AH95" s="152">
        <v>0</v>
      </c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</row>
    <row r="96" spans="1:60" outlineLevel="3">
      <c r="A96" s="159"/>
      <c r="B96" s="160"/>
      <c r="C96" s="195" t="s">
        <v>2445</v>
      </c>
      <c r="D96" s="164"/>
      <c r="E96" s="165">
        <v>-24.75</v>
      </c>
      <c r="F96" s="162"/>
      <c r="G96" s="162"/>
      <c r="H96" s="162"/>
      <c r="I96" s="162"/>
      <c r="J96" s="162"/>
      <c r="K96" s="162"/>
      <c r="L96" s="162"/>
      <c r="M96" s="162"/>
      <c r="N96" s="161"/>
      <c r="O96" s="161"/>
      <c r="P96" s="161"/>
      <c r="Q96" s="161"/>
      <c r="R96" s="162"/>
      <c r="S96" s="162"/>
      <c r="T96" s="162"/>
      <c r="U96" s="162"/>
      <c r="V96" s="162"/>
      <c r="W96" s="162"/>
      <c r="X96" s="162"/>
      <c r="Y96" s="162"/>
      <c r="Z96" s="152"/>
      <c r="AA96" s="152"/>
      <c r="AB96" s="152"/>
      <c r="AC96" s="152"/>
      <c r="AD96" s="152"/>
      <c r="AE96" s="152"/>
      <c r="AF96" s="152"/>
      <c r="AG96" s="152" t="s">
        <v>315</v>
      </c>
      <c r="AH96" s="152">
        <v>0</v>
      </c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</row>
    <row r="97" spans="1:60" outlineLevel="3">
      <c r="A97" s="159"/>
      <c r="B97" s="160"/>
      <c r="C97" s="195" t="s">
        <v>2446</v>
      </c>
      <c r="D97" s="164"/>
      <c r="E97" s="165">
        <v>-4.8956799999999996</v>
      </c>
      <c r="F97" s="162"/>
      <c r="G97" s="162"/>
      <c r="H97" s="162"/>
      <c r="I97" s="162"/>
      <c r="J97" s="162"/>
      <c r="K97" s="162"/>
      <c r="L97" s="162"/>
      <c r="M97" s="162"/>
      <c r="N97" s="161"/>
      <c r="O97" s="161"/>
      <c r="P97" s="161"/>
      <c r="Q97" s="161"/>
      <c r="R97" s="162"/>
      <c r="S97" s="162"/>
      <c r="T97" s="162"/>
      <c r="U97" s="162"/>
      <c r="V97" s="162"/>
      <c r="W97" s="162"/>
      <c r="X97" s="162"/>
      <c r="Y97" s="162"/>
      <c r="Z97" s="152"/>
      <c r="AA97" s="152"/>
      <c r="AB97" s="152"/>
      <c r="AC97" s="152"/>
      <c r="AD97" s="152"/>
      <c r="AE97" s="152"/>
      <c r="AF97" s="152"/>
      <c r="AG97" s="152" t="s">
        <v>315</v>
      </c>
      <c r="AH97" s="152">
        <v>0</v>
      </c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</row>
    <row r="98" spans="1:60" outlineLevel="1">
      <c r="A98" s="174">
        <v>38</v>
      </c>
      <c r="B98" s="175" t="s">
        <v>717</v>
      </c>
      <c r="C98" s="194" t="s">
        <v>718</v>
      </c>
      <c r="D98" s="176" t="s">
        <v>361</v>
      </c>
      <c r="E98" s="177">
        <v>242.55</v>
      </c>
      <c r="F98" s="178"/>
      <c r="G98" s="179">
        <f>ROUND(E98*F98,2)</f>
        <v>0</v>
      </c>
      <c r="H98" s="178">
        <v>1.41</v>
      </c>
      <c r="I98" s="179">
        <f>ROUND(E98*H98,2)</f>
        <v>342</v>
      </c>
      <c r="J98" s="178">
        <v>18.690000000000001</v>
      </c>
      <c r="K98" s="179">
        <f>ROUND(E98*J98,2)</f>
        <v>4533.26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 t="s">
        <v>719</v>
      </c>
      <c r="S98" s="179" t="s">
        <v>299</v>
      </c>
      <c r="T98" s="180" t="s">
        <v>534</v>
      </c>
      <c r="U98" s="162">
        <v>0.06</v>
      </c>
      <c r="V98" s="162">
        <f>ROUND(E98*U98,2)</f>
        <v>14.55</v>
      </c>
      <c r="W98" s="162"/>
      <c r="X98" s="162" t="s">
        <v>301</v>
      </c>
      <c r="Y98" s="162" t="s">
        <v>302</v>
      </c>
      <c r="Z98" s="152"/>
      <c r="AA98" s="152"/>
      <c r="AB98" s="152"/>
      <c r="AC98" s="152"/>
      <c r="AD98" s="152"/>
      <c r="AE98" s="152"/>
      <c r="AF98" s="152"/>
      <c r="AG98" s="152" t="s">
        <v>303</v>
      </c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</row>
    <row r="99" spans="1:60" ht="12.75" customHeight="1" outlineLevel="2">
      <c r="A99" s="159"/>
      <c r="B99" s="160"/>
      <c r="C99" s="204" t="s">
        <v>720</v>
      </c>
      <c r="D99" s="203"/>
      <c r="E99" s="203"/>
      <c r="F99" s="203"/>
      <c r="G99" s="203"/>
      <c r="H99" s="162"/>
      <c r="I99" s="162"/>
      <c r="J99" s="162"/>
      <c r="K99" s="162"/>
      <c r="L99" s="162"/>
      <c r="M99" s="162"/>
      <c r="N99" s="161"/>
      <c r="O99" s="161"/>
      <c r="P99" s="161"/>
      <c r="Q99" s="161"/>
      <c r="R99" s="162"/>
      <c r="S99" s="162"/>
      <c r="T99" s="162"/>
      <c r="U99" s="162"/>
      <c r="V99" s="162"/>
      <c r="W99" s="162"/>
      <c r="X99" s="162"/>
      <c r="Y99" s="162"/>
      <c r="Z99" s="152"/>
      <c r="AA99" s="152"/>
      <c r="AB99" s="152"/>
      <c r="AC99" s="152"/>
      <c r="AD99" s="152"/>
      <c r="AE99" s="152"/>
      <c r="AF99" s="152"/>
      <c r="AG99" s="152" t="s">
        <v>305</v>
      </c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</row>
    <row r="100" spans="1:60" outlineLevel="1">
      <c r="A100" s="174">
        <v>39</v>
      </c>
      <c r="B100" s="175" t="s">
        <v>721</v>
      </c>
      <c r="C100" s="194" t="s">
        <v>722</v>
      </c>
      <c r="D100" s="176" t="s">
        <v>361</v>
      </c>
      <c r="E100" s="177">
        <v>242.55</v>
      </c>
      <c r="F100" s="178"/>
      <c r="G100" s="179">
        <f>ROUND(E100*F100,2)</f>
        <v>0</v>
      </c>
      <c r="H100" s="178">
        <v>0</v>
      </c>
      <c r="I100" s="179">
        <f>ROUND(E100*H100,2)</f>
        <v>0</v>
      </c>
      <c r="J100" s="178">
        <v>79.2</v>
      </c>
      <c r="K100" s="179">
        <f>ROUND(E100*J100,2)</f>
        <v>19209.96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 t="s">
        <v>298</v>
      </c>
      <c r="S100" s="179" t="s">
        <v>299</v>
      </c>
      <c r="T100" s="180" t="s">
        <v>534</v>
      </c>
      <c r="U100" s="162">
        <v>0.254</v>
      </c>
      <c r="V100" s="162">
        <f>ROUND(E100*U100,2)</f>
        <v>61.61</v>
      </c>
      <c r="W100" s="162"/>
      <c r="X100" s="162" t="s">
        <v>301</v>
      </c>
      <c r="Y100" s="162" t="s">
        <v>302</v>
      </c>
      <c r="Z100" s="152"/>
      <c r="AA100" s="152"/>
      <c r="AB100" s="152"/>
      <c r="AC100" s="152"/>
      <c r="AD100" s="152"/>
      <c r="AE100" s="152"/>
      <c r="AF100" s="152"/>
      <c r="AG100" s="152" t="s">
        <v>303</v>
      </c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</row>
    <row r="101" spans="1:60" ht="24" outlineLevel="2">
      <c r="A101" s="159"/>
      <c r="B101" s="160"/>
      <c r="C101" s="204" t="s">
        <v>723</v>
      </c>
      <c r="D101" s="203"/>
      <c r="E101" s="203"/>
      <c r="F101" s="203"/>
      <c r="G101" s="203"/>
      <c r="H101" s="162"/>
      <c r="I101" s="162"/>
      <c r="J101" s="162"/>
      <c r="K101" s="162"/>
      <c r="L101" s="162"/>
      <c r="M101" s="162"/>
      <c r="N101" s="161"/>
      <c r="O101" s="161"/>
      <c r="P101" s="161"/>
      <c r="Q101" s="161"/>
      <c r="R101" s="162"/>
      <c r="S101" s="162"/>
      <c r="T101" s="162"/>
      <c r="U101" s="162"/>
      <c r="V101" s="162"/>
      <c r="W101" s="162"/>
      <c r="X101" s="162"/>
      <c r="Y101" s="162"/>
      <c r="Z101" s="152"/>
      <c r="AA101" s="152"/>
      <c r="AB101" s="152"/>
      <c r="AC101" s="152"/>
      <c r="AD101" s="152"/>
      <c r="AE101" s="152"/>
      <c r="AF101" s="152"/>
      <c r="AG101" s="152" t="s">
        <v>305</v>
      </c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81" t="str">
        <f>C101</f>
        <v>s případným nutným přemístěním hromad nebo dočasných skládek na místo potřeby ze vzdálenosti do 30 m, v rovině nebo ve svahu do 1 : 5,</v>
      </c>
      <c r="BB101" s="152"/>
      <c r="BC101" s="152"/>
      <c r="BD101" s="152"/>
      <c r="BE101" s="152"/>
      <c r="BF101" s="152"/>
      <c r="BG101" s="152"/>
      <c r="BH101" s="152"/>
    </row>
    <row r="102" spans="1:60" outlineLevel="1">
      <c r="A102" s="182">
        <v>40</v>
      </c>
      <c r="B102" s="183" t="s">
        <v>724</v>
      </c>
      <c r="C102" s="196" t="s">
        <v>725</v>
      </c>
      <c r="D102" s="184" t="s">
        <v>726</v>
      </c>
      <c r="E102" s="185">
        <v>6.1</v>
      </c>
      <c r="F102" s="186"/>
      <c r="G102" s="187">
        <f>ROUND(E102*F102,2)</f>
        <v>0</v>
      </c>
      <c r="H102" s="186">
        <v>95.9</v>
      </c>
      <c r="I102" s="187">
        <f>ROUND(E102*H102,2)</f>
        <v>584.99</v>
      </c>
      <c r="J102" s="186">
        <v>0</v>
      </c>
      <c r="K102" s="187">
        <f>ROUND(E102*J102,2)</f>
        <v>0</v>
      </c>
      <c r="L102" s="187">
        <v>21</v>
      </c>
      <c r="M102" s="187">
        <f>G102*(1+L102/100)</f>
        <v>0</v>
      </c>
      <c r="N102" s="185">
        <v>1E-3</v>
      </c>
      <c r="O102" s="185">
        <f>ROUND(E102*N102,2)</f>
        <v>0.01</v>
      </c>
      <c r="P102" s="185">
        <v>0</v>
      </c>
      <c r="Q102" s="185">
        <f>ROUND(E102*P102,2)</f>
        <v>0</v>
      </c>
      <c r="R102" s="187" t="s">
        <v>345</v>
      </c>
      <c r="S102" s="187" t="s">
        <v>299</v>
      </c>
      <c r="T102" s="188" t="s">
        <v>534</v>
      </c>
      <c r="U102" s="162">
        <v>0</v>
      </c>
      <c r="V102" s="162">
        <f>ROUND(E102*U102,2)</f>
        <v>0</v>
      </c>
      <c r="W102" s="162"/>
      <c r="X102" s="162" t="s">
        <v>347</v>
      </c>
      <c r="Y102" s="162" t="s">
        <v>302</v>
      </c>
      <c r="Z102" s="152"/>
      <c r="AA102" s="152"/>
      <c r="AB102" s="152"/>
      <c r="AC102" s="152"/>
      <c r="AD102" s="152"/>
      <c r="AE102" s="152"/>
      <c r="AF102" s="152"/>
      <c r="AG102" s="152" t="s">
        <v>348</v>
      </c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</row>
    <row r="103" spans="1:60" outlineLevel="1">
      <c r="A103" s="174">
        <v>41</v>
      </c>
      <c r="B103" s="175" t="s">
        <v>727</v>
      </c>
      <c r="C103" s="190" t="s">
        <v>728</v>
      </c>
      <c r="D103" s="201" t="s">
        <v>344</v>
      </c>
      <c r="E103" s="177">
        <v>193.65315000000001</v>
      </c>
      <c r="F103" s="178"/>
      <c r="G103" s="179">
        <f>ROUND(E103*F103,2)</f>
        <v>0</v>
      </c>
      <c r="H103" s="178">
        <v>227.6</v>
      </c>
      <c r="I103" s="179">
        <f>ROUND(E103*H103,2)</f>
        <v>44075.46</v>
      </c>
      <c r="J103" s="178">
        <v>0</v>
      </c>
      <c r="K103" s="179">
        <f>ROUND(E103*J103,2)</f>
        <v>0</v>
      </c>
      <c r="L103" s="179">
        <v>21</v>
      </c>
      <c r="M103" s="179">
        <f>G103*(1+L103/100)</f>
        <v>0</v>
      </c>
      <c r="N103" s="177">
        <v>1</v>
      </c>
      <c r="O103" s="177">
        <f>ROUND(E103*N103,2)</f>
        <v>193.65</v>
      </c>
      <c r="P103" s="177">
        <v>0</v>
      </c>
      <c r="Q103" s="177">
        <f>ROUND(E103*P103,2)</f>
        <v>0</v>
      </c>
      <c r="R103" s="179" t="s">
        <v>345</v>
      </c>
      <c r="S103" s="179" t="s">
        <v>346</v>
      </c>
      <c r="T103" s="180" t="s">
        <v>534</v>
      </c>
      <c r="U103" s="162">
        <v>0</v>
      </c>
      <c r="V103" s="162">
        <f>ROUND(E103*U103,2)</f>
        <v>0</v>
      </c>
      <c r="W103" s="162"/>
      <c r="X103" s="162" t="s">
        <v>347</v>
      </c>
      <c r="Y103" s="162" t="s">
        <v>302</v>
      </c>
      <c r="Z103" s="152"/>
      <c r="AA103" s="152"/>
      <c r="AB103" s="152"/>
      <c r="AC103" s="152"/>
      <c r="AD103" s="152"/>
      <c r="AE103" s="152"/>
      <c r="AF103" s="152"/>
      <c r="AG103" s="152" t="s">
        <v>348</v>
      </c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</row>
    <row r="104" spans="1:60" outlineLevel="2">
      <c r="A104" s="159"/>
      <c r="B104" s="160"/>
      <c r="C104" s="195" t="s">
        <v>2447</v>
      </c>
      <c r="D104" s="164"/>
      <c r="E104" s="165">
        <v>193.65315000000001</v>
      </c>
      <c r="F104" s="162"/>
      <c r="G104" s="162"/>
      <c r="H104" s="162"/>
      <c r="I104" s="162"/>
      <c r="J104" s="162"/>
      <c r="K104" s="162"/>
      <c r="L104" s="162"/>
      <c r="M104" s="162"/>
      <c r="N104" s="161"/>
      <c r="O104" s="161"/>
      <c r="P104" s="161"/>
      <c r="Q104" s="161"/>
      <c r="R104" s="162"/>
      <c r="S104" s="162"/>
      <c r="T104" s="162"/>
      <c r="U104" s="162"/>
      <c r="V104" s="162"/>
      <c r="W104" s="162"/>
      <c r="X104" s="162"/>
      <c r="Y104" s="162"/>
      <c r="Z104" s="152"/>
      <c r="AA104" s="152"/>
      <c r="AB104" s="152"/>
      <c r="AC104" s="152"/>
      <c r="AD104" s="152"/>
      <c r="AE104" s="152"/>
      <c r="AF104" s="152"/>
      <c r="AG104" s="152" t="s">
        <v>315</v>
      </c>
      <c r="AH104" s="152">
        <v>0</v>
      </c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</row>
    <row r="105" spans="1:60" outlineLevel="1">
      <c r="A105" s="174">
        <v>42</v>
      </c>
      <c r="B105" s="175" t="s">
        <v>342</v>
      </c>
      <c r="C105" s="194" t="s">
        <v>343</v>
      </c>
      <c r="D105" s="176" t="s">
        <v>344</v>
      </c>
      <c r="E105" s="177">
        <v>259.06137000000001</v>
      </c>
      <c r="F105" s="178"/>
      <c r="G105" s="179">
        <f>ROUND(E105*F105,2)</f>
        <v>0</v>
      </c>
      <c r="H105" s="178">
        <v>273.39999999999998</v>
      </c>
      <c r="I105" s="179">
        <f>ROUND(E105*H105,2)</f>
        <v>70827.38</v>
      </c>
      <c r="J105" s="178">
        <v>0</v>
      </c>
      <c r="K105" s="179">
        <f>ROUND(E105*J105,2)</f>
        <v>0</v>
      </c>
      <c r="L105" s="179">
        <v>21</v>
      </c>
      <c r="M105" s="179">
        <f>G105*(1+L105/100)</f>
        <v>0</v>
      </c>
      <c r="N105" s="177">
        <v>1</v>
      </c>
      <c r="O105" s="177">
        <f>ROUND(E105*N105,2)</f>
        <v>259.06</v>
      </c>
      <c r="P105" s="177">
        <v>0</v>
      </c>
      <c r="Q105" s="177">
        <f>ROUND(E105*P105,2)</f>
        <v>0</v>
      </c>
      <c r="R105" s="179" t="s">
        <v>345</v>
      </c>
      <c r="S105" s="179" t="s">
        <v>346</v>
      </c>
      <c r="T105" s="180" t="s">
        <v>534</v>
      </c>
      <c r="U105" s="162">
        <v>0</v>
      </c>
      <c r="V105" s="162">
        <f>ROUND(E105*U105,2)</f>
        <v>0</v>
      </c>
      <c r="W105" s="162"/>
      <c r="X105" s="162" t="s">
        <v>347</v>
      </c>
      <c r="Y105" s="162" t="s">
        <v>302</v>
      </c>
      <c r="Z105" s="152"/>
      <c r="AA105" s="152"/>
      <c r="AB105" s="152"/>
      <c r="AC105" s="152"/>
      <c r="AD105" s="152"/>
      <c r="AE105" s="152"/>
      <c r="AF105" s="152"/>
      <c r="AG105" s="152" t="s">
        <v>348</v>
      </c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</row>
    <row r="106" spans="1:60" outlineLevel="2">
      <c r="A106" s="159"/>
      <c r="B106" s="160"/>
      <c r="C106" s="195" t="s">
        <v>2448</v>
      </c>
      <c r="D106" s="164"/>
      <c r="E106" s="165">
        <v>447.73061999999999</v>
      </c>
      <c r="F106" s="162"/>
      <c r="G106" s="162"/>
      <c r="H106" s="162"/>
      <c r="I106" s="162"/>
      <c r="J106" s="162"/>
      <c r="K106" s="162"/>
      <c r="L106" s="162"/>
      <c r="M106" s="162"/>
      <c r="N106" s="161"/>
      <c r="O106" s="161"/>
      <c r="P106" s="161"/>
      <c r="Q106" s="161"/>
      <c r="R106" s="162"/>
      <c r="S106" s="162"/>
      <c r="T106" s="162"/>
      <c r="U106" s="162"/>
      <c r="V106" s="162"/>
      <c r="W106" s="162"/>
      <c r="X106" s="162"/>
      <c r="Y106" s="162"/>
      <c r="Z106" s="152"/>
      <c r="AA106" s="152"/>
      <c r="AB106" s="152"/>
      <c r="AC106" s="152"/>
      <c r="AD106" s="152"/>
      <c r="AE106" s="152"/>
      <c r="AF106" s="152"/>
      <c r="AG106" s="152" t="s">
        <v>315</v>
      </c>
      <c r="AH106" s="152">
        <v>0</v>
      </c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</row>
    <row r="107" spans="1:60" outlineLevel="3">
      <c r="A107" s="159"/>
      <c r="B107" s="160"/>
      <c r="C107" s="163" t="s">
        <v>2449</v>
      </c>
      <c r="D107" s="165"/>
      <c r="E107" s="165">
        <v>-188.66925000000001</v>
      </c>
      <c r="F107" s="162"/>
      <c r="G107" s="162"/>
      <c r="H107" s="162"/>
      <c r="I107" s="162"/>
      <c r="J107" s="162"/>
      <c r="K107" s="162"/>
      <c r="L107" s="162"/>
      <c r="M107" s="162"/>
      <c r="N107" s="161"/>
      <c r="O107" s="161"/>
      <c r="P107" s="161"/>
      <c r="Q107" s="161"/>
      <c r="R107" s="162"/>
      <c r="S107" s="162"/>
      <c r="T107" s="162"/>
      <c r="U107" s="162"/>
      <c r="V107" s="162"/>
      <c r="W107" s="162"/>
      <c r="X107" s="162"/>
      <c r="Y107" s="162"/>
      <c r="Z107" s="152"/>
      <c r="AA107" s="152"/>
      <c r="AB107" s="152"/>
      <c r="AC107" s="152"/>
      <c r="AD107" s="152"/>
      <c r="AE107" s="152"/>
      <c r="AF107" s="152"/>
      <c r="AG107" s="152" t="s">
        <v>315</v>
      </c>
      <c r="AH107" s="152">
        <v>0</v>
      </c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</row>
    <row r="108" spans="1:60" ht="14">
      <c r="A108" s="167" t="s">
        <v>293</v>
      </c>
      <c r="B108" s="168" t="s">
        <v>204</v>
      </c>
      <c r="C108" s="193" t="s">
        <v>205</v>
      </c>
      <c r="D108" s="169"/>
      <c r="E108" s="170"/>
      <c r="F108" s="171"/>
      <c r="G108" s="171">
        <f>SUMIF(AG109:AG113,"&lt;&gt;NOR",G109:G113)</f>
        <v>0</v>
      </c>
      <c r="H108" s="171"/>
      <c r="I108" s="171">
        <f>SUM(I109:I113)</f>
        <v>9670.5</v>
      </c>
      <c r="J108" s="171"/>
      <c r="K108" s="171">
        <f>SUM(K109:K113)</f>
        <v>10827</v>
      </c>
      <c r="L108" s="171"/>
      <c r="M108" s="171">
        <f>SUM(M109:M113)</f>
        <v>0</v>
      </c>
      <c r="N108" s="170"/>
      <c r="O108" s="170">
        <f>SUM(O109:O113)</f>
        <v>0.2</v>
      </c>
      <c r="P108" s="170"/>
      <c r="Q108" s="170">
        <f>SUM(Q109:Q113)</f>
        <v>0</v>
      </c>
      <c r="R108" s="171"/>
      <c r="S108" s="171"/>
      <c r="T108" s="172"/>
      <c r="U108" s="166"/>
      <c r="V108" s="166">
        <f>SUM(V109:V113)</f>
        <v>32.97</v>
      </c>
      <c r="W108" s="166"/>
      <c r="X108" s="166"/>
      <c r="Y108" s="166"/>
      <c r="AG108" t="s">
        <v>294</v>
      </c>
    </row>
    <row r="109" spans="1:60" outlineLevel="1">
      <c r="A109" s="182">
        <v>43</v>
      </c>
      <c r="B109" s="183" t="s">
        <v>732</v>
      </c>
      <c r="C109" s="196" t="s">
        <v>733</v>
      </c>
      <c r="D109" s="184" t="s">
        <v>449</v>
      </c>
      <c r="E109" s="185">
        <v>225</v>
      </c>
      <c r="F109" s="186"/>
      <c r="G109" s="187">
        <f>ROUND(E109*F109,2)</f>
        <v>0</v>
      </c>
      <c r="H109" s="186">
        <v>0</v>
      </c>
      <c r="I109" s="187">
        <f>ROUND(E109*H109,2)</f>
        <v>0</v>
      </c>
      <c r="J109" s="186">
        <v>22.3</v>
      </c>
      <c r="K109" s="187">
        <f>ROUND(E109*J109,2)</f>
        <v>5017.5</v>
      </c>
      <c r="L109" s="187">
        <v>21</v>
      </c>
      <c r="M109" s="187">
        <f>G109*(1+L109/100)</f>
        <v>0</v>
      </c>
      <c r="N109" s="185">
        <v>0</v>
      </c>
      <c r="O109" s="185">
        <f>ROUND(E109*N109,2)</f>
        <v>0</v>
      </c>
      <c r="P109" s="185">
        <v>0</v>
      </c>
      <c r="Q109" s="185">
        <f>ROUND(E109*P109,2)</f>
        <v>0</v>
      </c>
      <c r="R109" s="187" t="s">
        <v>531</v>
      </c>
      <c r="S109" s="187" t="s">
        <v>299</v>
      </c>
      <c r="T109" s="188" t="s">
        <v>534</v>
      </c>
      <c r="U109" s="162">
        <v>7.1499999999999994E-2</v>
      </c>
      <c r="V109" s="162">
        <f>ROUND(E109*U109,2)</f>
        <v>16.09</v>
      </c>
      <c r="W109" s="162"/>
      <c r="X109" s="162" t="s">
        <v>301</v>
      </c>
      <c r="Y109" s="162" t="s">
        <v>302</v>
      </c>
      <c r="Z109" s="152"/>
      <c r="AA109" s="152"/>
      <c r="AB109" s="152"/>
      <c r="AC109" s="152"/>
      <c r="AD109" s="152"/>
      <c r="AE109" s="152"/>
      <c r="AF109" s="152"/>
      <c r="AG109" s="152" t="s">
        <v>303</v>
      </c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</row>
    <row r="110" spans="1:60" outlineLevel="1">
      <c r="A110" s="174">
        <v>44</v>
      </c>
      <c r="B110" s="175" t="s">
        <v>734</v>
      </c>
      <c r="C110" s="190" t="s">
        <v>735</v>
      </c>
      <c r="D110" s="201" t="s">
        <v>361</v>
      </c>
      <c r="E110" s="177">
        <v>225</v>
      </c>
      <c r="F110" s="178"/>
      <c r="G110" s="179">
        <f>ROUND(E110*F110,2)</f>
        <v>0</v>
      </c>
      <c r="H110" s="178">
        <v>3.88</v>
      </c>
      <c r="I110" s="179">
        <f>ROUND(E110*H110,2)</f>
        <v>873</v>
      </c>
      <c r="J110" s="178">
        <v>25.82</v>
      </c>
      <c r="K110" s="179">
        <f>ROUND(E110*J110,2)</f>
        <v>5809.5</v>
      </c>
      <c r="L110" s="179">
        <v>21</v>
      </c>
      <c r="M110" s="179">
        <f>G110*(1+L110/100)</f>
        <v>0</v>
      </c>
      <c r="N110" s="177">
        <v>1.7000000000000001E-4</v>
      </c>
      <c r="O110" s="177">
        <f>ROUND(E110*N110,2)</f>
        <v>0.04</v>
      </c>
      <c r="P110" s="177">
        <v>0</v>
      </c>
      <c r="Q110" s="177">
        <f>ROUND(E110*P110,2)</f>
        <v>0</v>
      </c>
      <c r="R110" s="179" t="s">
        <v>366</v>
      </c>
      <c r="S110" s="179" t="s">
        <v>299</v>
      </c>
      <c r="T110" s="180" t="s">
        <v>534</v>
      </c>
      <c r="U110" s="162">
        <v>7.4999999999999997E-2</v>
      </c>
      <c r="V110" s="162">
        <f>ROUND(E110*U110,2)</f>
        <v>16.88</v>
      </c>
      <c r="W110" s="162"/>
      <c r="X110" s="162" t="s">
        <v>301</v>
      </c>
      <c r="Y110" s="162" t="s">
        <v>302</v>
      </c>
      <c r="Z110" s="152"/>
      <c r="AA110" s="152"/>
      <c r="AB110" s="152"/>
      <c r="AC110" s="152"/>
      <c r="AD110" s="152"/>
      <c r="AE110" s="152"/>
      <c r="AF110" s="152"/>
      <c r="AG110" s="152" t="s">
        <v>303</v>
      </c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</row>
    <row r="111" spans="1:60" outlineLevel="2">
      <c r="A111" s="159"/>
      <c r="B111" s="160"/>
      <c r="C111" s="204" t="s">
        <v>736</v>
      </c>
      <c r="D111" s="203"/>
      <c r="E111" s="203"/>
      <c r="F111" s="203"/>
      <c r="G111" s="203"/>
      <c r="H111" s="162"/>
      <c r="I111" s="162"/>
      <c r="J111" s="162"/>
      <c r="K111" s="162"/>
      <c r="L111" s="162"/>
      <c r="M111" s="162"/>
      <c r="N111" s="161"/>
      <c r="O111" s="161"/>
      <c r="P111" s="161"/>
      <c r="Q111" s="161"/>
      <c r="R111" s="162"/>
      <c r="S111" s="162"/>
      <c r="T111" s="162"/>
      <c r="U111" s="162"/>
      <c r="V111" s="162"/>
      <c r="W111" s="162"/>
      <c r="X111" s="162"/>
      <c r="Y111" s="162"/>
      <c r="Z111" s="152"/>
      <c r="AA111" s="152"/>
      <c r="AB111" s="152"/>
      <c r="AC111" s="152"/>
      <c r="AD111" s="152"/>
      <c r="AE111" s="152"/>
      <c r="AF111" s="152"/>
      <c r="AG111" s="152" t="s">
        <v>305</v>
      </c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</row>
    <row r="112" spans="1:60" ht="24" outlineLevel="1">
      <c r="A112" s="182">
        <v>45</v>
      </c>
      <c r="B112" s="183" t="s">
        <v>737</v>
      </c>
      <c r="C112" s="191" t="s">
        <v>738</v>
      </c>
      <c r="D112" s="202" t="s">
        <v>449</v>
      </c>
      <c r="E112" s="185">
        <v>225</v>
      </c>
      <c r="F112" s="186"/>
      <c r="G112" s="187">
        <f>ROUND(E112*F112,2)</f>
        <v>0</v>
      </c>
      <c r="H112" s="186">
        <v>28.3</v>
      </c>
      <c r="I112" s="187">
        <f>ROUND(E112*H112,2)</f>
        <v>6367.5</v>
      </c>
      <c r="J112" s="186">
        <v>0</v>
      </c>
      <c r="K112" s="187">
        <f>ROUND(E112*J112,2)</f>
        <v>0</v>
      </c>
      <c r="L112" s="187">
        <v>21</v>
      </c>
      <c r="M112" s="187">
        <f>G112*(1+L112/100)</f>
        <v>0</v>
      </c>
      <c r="N112" s="185">
        <v>4.8000000000000001E-4</v>
      </c>
      <c r="O112" s="185">
        <f>ROUND(E112*N112,2)</f>
        <v>0.11</v>
      </c>
      <c r="P112" s="185">
        <v>0</v>
      </c>
      <c r="Q112" s="185">
        <f>ROUND(E112*P112,2)</f>
        <v>0</v>
      </c>
      <c r="R112" s="187" t="s">
        <v>345</v>
      </c>
      <c r="S112" s="187" t="s">
        <v>299</v>
      </c>
      <c r="T112" s="188" t="s">
        <v>534</v>
      </c>
      <c r="U112" s="162">
        <v>0</v>
      </c>
      <c r="V112" s="162">
        <f>ROUND(E112*U112,2)</f>
        <v>0</v>
      </c>
      <c r="W112" s="162"/>
      <c r="X112" s="162" t="s">
        <v>347</v>
      </c>
      <c r="Y112" s="162" t="s">
        <v>302</v>
      </c>
      <c r="Z112" s="152"/>
      <c r="AA112" s="152"/>
      <c r="AB112" s="152"/>
      <c r="AC112" s="152"/>
      <c r="AD112" s="152"/>
      <c r="AE112" s="152"/>
      <c r="AF112" s="152"/>
      <c r="AG112" s="152" t="s">
        <v>348</v>
      </c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</row>
    <row r="113" spans="1:60" outlineLevel="1">
      <c r="A113" s="182">
        <v>46</v>
      </c>
      <c r="B113" s="183" t="s">
        <v>739</v>
      </c>
      <c r="C113" s="196" t="s">
        <v>740</v>
      </c>
      <c r="D113" s="184" t="s">
        <v>361</v>
      </c>
      <c r="E113" s="185">
        <v>225</v>
      </c>
      <c r="F113" s="186"/>
      <c r="G113" s="187">
        <f>ROUND(E113*F113,2)</f>
        <v>0</v>
      </c>
      <c r="H113" s="186">
        <v>10.8</v>
      </c>
      <c r="I113" s="187">
        <f>ROUND(E113*H113,2)</f>
        <v>2430</v>
      </c>
      <c r="J113" s="186">
        <v>0</v>
      </c>
      <c r="K113" s="187">
        <f>ROUND(E113*J113,2)</f>
        <v>0</v>
      </c>
      <c r="L113" s="187">
        <v>21</v>
      </c>
      <c r="M113" s="187">
        <f>G113*(1+L113/100)</f>
        <v>0</v>
      </c>
      <c r="N113" s="185">
        <v>2.0000000000000001E-4</v>
      </c>
      <c r="O113" s="185">
        <f>ROUND(E113*N113,2)</f>
        <v>0.05</v>
      </c>
      <c r="P113" s="185">
        <v>0</v>
      </c>
      <c r="Q113" s="185">
        <f>ROUND(E113*P113,2)</f>
        <v>0</v>
      </c>
      <c r="R113" s="187" t="s">
        <v>345</v>
      </c>
      <c r="S113" s="187" t="s">
        <v>299</v>
      </c>
      <c r="T113" s="188" t="s">
        <v>534</v>
      </c>
      <c r="U113" s="162">
        <v>0</v>
      </c>
      <c r="V113" s="162">
        <f>ROUND(E113*U113,2)</f>
        <v>0</v>
      </c>
      <c r="W113" s="162"/>
      <c r="X113" s="162" t="s">
        <v>347</v>
      </c>
      <c r="Y113" s="162" t="s">
        <v>302</v>
      </c>
      <c r="Z113" s="152"/>
      <c r="AA113" s="152"/>
      <c r="AB113" s="152"/>
      <c r="AC113" s="152"/>
      <c r="AD113" s="152"/>
      <c r="AE113" s="152"/>
      <c r="AF113" s="152"/>
      <c r="AG113" s="152" t="s">
        <v>348</v>
      </c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</row>
    <row r="114" spans="1:60" ht="14">
      <c r="A114" s="167" t="s">
        <v>293</v>
      </c>
      <c r="B114" s="168" t="s">
        <v>208</v>
      </c>
      <c r="C114" s="193" t="s">
        <v>209</v>
      </c>
      <c r="D114" s="169"/>
      <c r="E114" s="170"/>
      <c r="F114" s="171"/>
      <c r="G114" s="171">
        <f>SUMIF(AG115:AG118,"&lt;&gt;NOR",G115:G118)</f>
        <v>0</v>
      </c>
      <c r="H114" s="171"/>
      <c r="I114" s="171">
        <f>SUM(I115:I118)</f>
        <v>13149.880000000001</v>
      </c>
      <c r="J114" s="171"/>
      <c r="K114" s="171">
        <f>SUM(K115:K118)</f>
        <v>11522.39</v>
      </c>
      <c r="L114" s="171"/>
      <c r="M114" s="171">
        <f>SUM(M115:M118)</f>
        <v>0</v>
      </c>
      <c r="N114" s="170"/>
      <c r="O114" s="170">
        <f>SUM(O115:O118)</f>
        <v>62.37</v>
      </c>
      <c r="P114" s="170"/>
      <c r="Q114" s="170">
        <f>SUM(Q115:Q118)</f>
        <v>0</v>
      </c>
      <c r="R114" s="171"/>
      <c r="S114" s="171"/>
      <c r="T114" s="172"/>
      <c r="U114" s="166"/>
      <c r="V114" s="166">
        <f>SUM(V115:V118)</f>
        <v>36.950000000000003</v>
      </c>
      <c r="W114" s="166"/>
      <c r="X114" s="166"/>
      <c r="Y114" s="166"/>
      <c r="AG114" t="s">
        <v>294</v>
      </c>
    </row>
    <row r="115" spans="1:60" ht="24" outlineLevel="1">
      <c r="A115" s="174">
        <v>47</v>
      </c>
      <c r="B115" s="175" t="s">
        <v>741</v>
      </c>
      <c r="C115" s="194" t="s">
        <v>742</v>
      </c>
      <c r="D115" s="176" t="s">
        <v>312</v>
      </c>
      <c r="E115" s="177">
        <v>24.75</v>
      </c>
      <c r="F115" s="178"/>
      <c r="G115" s="179">
        <f>ROUND(E115*F115,2)</f>
        <v>0</v>
      </c>
      <c r="H115" s="178">
        <v>355</v>
      </c>
      <c r="I115" s="179">
        <f>ROUND(E115*H115,2)</f>
        <v>8786.25</v>
      </c>
      <c r="J115" s="178">
        <v>410.8</v>
      </c>
      <c r="K115" s="179">
        <f>ROUND(E115*J115,2)</f>
        <v>10167.299999999999</v>
      </c>
      <c r="L115" s="179">
        <v>21</v>
      </c>
      <c r="M115" s="179">
        <f>G115*(1+L115/100)</f>
        <v>0</v>
      </c>
      <c r="N115" s="177">
        <v>1.8907700000000001</v>
      </c>
      <c r="O115" s="177">
        <f>ROUND(E115*N115,2)</f>
        <v>46.8</v>
      </c>
      <c r="P115" s="177">
        <v>0</v>
      </c>
      <c r="Q115" s="177">
        <f>ROUND(E115*P115,2)</f>
        <v>0</v>
      </c>
      <c r="R115" s="179" t="s">
        <v>531</v>
      </c>
      <c r="S115" s="179" t="s">
        <v>299</v>
      </c>
      <c r="T115" s="180" t="s">
        <v>534</v>
      </c>
      <c r="U115" s="162">
        <v>1.3169999999999999</v>
      </c>
      <c r="V115" s="162">
        <f>ROUND(E115*U115,2)</f>
        <v>32.6</v>
      </c>
      <c r="W115" s="162"/>
      <c r="X115" s="162" t="s">
        <v>301</v>
      </c>
      <c r="Y115" s="162" t="s">
        <v>302</v>
      </c>
      <c r="Z115" s="152"/>
      <c r="AA115" s="152"/>
      <c r="AB115" s="152"/>
      <c r="AC115" s="152"/>
      <c r="AD115" s="152"/>
      <c r="AE115" s="152"/>
      <c r="AF115" s="152"/>
      <c r="AG115" s="152" t="s">
        <v>303</v>
      </c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</row>
    <row r="116" spans="1:60" outlineLevel="2">
      <c r="A116" s="159"/>
      <c r="B116" s="160"/>
      <c r="C116" s="204" t="s">
        <v>743</v>
      </c>
      <c r="D116" s="203"/>
      <c r="E116" s="203"/>
      <c r="F116" s="203"/>
      <c r="G116" s="203"/>
      <c r="H116" s="162"/>
      <c r="I116" s="162"/>
      <c r="J116" s="162"/>
      <c r="K116" s="162"/>
      <c r="L116" s="162"/>
      <c r="M116" s="162"/>
      <c r="N116" s="161"/>
      <c r="O116" s="161"/>
      <c r="P116" s="161"/>
      <c r="Q116" s="161"/>
      <c r="R116" s="162"/>
      <c r="S116" s="162"/>
      <c r="T116" s="162"/>
      <c r="U116" s="162"/>
      <c r="V116" s="162"/>
      <c r="W116" s="162"/>
      <c r="X116" s="162"/>
      <c r="Y116" s="162"/>
      <c r="Z116" s="152"/>
      <c r="AA116" s="152"/>
      <c r="AB116" s="152"/>
      <c r="AC116" s="152"/>
      <c r="AD116" s="152"/>
      <c r="AE116" s="152"/>
      <c r="AF116" s="152"/>
      <c r="AG116" s="152" t="s">
        <v>305</v>
      </c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</row>
    <row r="117" spans="1:60" outlineLevel="2">
      <c r="A117" s="159"/>
      <c r="B117" s="160"/>
      <c r="C117" s="195" t="s">
        <v>2450</v>
      </c>
      <c r="D117" s="164"/>
      <c r="E117" s="165">
        <v>24.75</v>
      </c>
      <c r="F117" s="162"/>
      <c r="G117" s="162"/>
      <c r="H117" s="162"/>
      <c r="I117" s="162"/>
      <c r="J117" s="162"/>
      <c r="K117" s="162"/>
      <c r="L117" s="162"/>
      <c r="M117" s="162"/>
      <c r="N117" s="161"/>
      <c r="O117" s="161"/>
      <c r="P117" s="161"/>
      <c r="Q117" s="161"/>
      <c r="R117" s="162"/>
      <c r="S117" s="162"/>
      <c r="T117" s="162"/>
      <c r="U117" s="162"/>
      <c r="V117" s="162"/>
      <c r="W117" s="162"/>
      <c r="X117" s="162"/>
      <c r="Y117" s="162"/>
      <c r="Z117" s="152"/>
      <c r="AA117" s="152"/>
      <c r="AB117" s="152"/>
      <c r="AC117" s="152"/>
      <c r="AD117" s="152"/>
      <c r="AE117" s="152"/>
      <c r="AF117" s="152"/>
      <c r="AG117" s="152" t="s">
        <v>315</v>
      </c>
      <c r="AH117" s="152">
        <v>0</v>
      </c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</row>
    <row r="118" spans="1:60" ht="24" outlineLevel="1">
      <c r="A118" s="182">
        <v>48</v>
      </c>
      <c r="B118" s="183" t="s">
        <v>2250</v>
      </c>
      <c r="C118" s="196" t="s">
        <v>2251</v>
      </c>
      <c r="D118" s="184" t="s">
        <v>361</v>
      </c>
      <c r="E118" s="185">
        <v>77.7</v>
      </c>
      <c r="F118" s="186"/>
      <c r="G118" s="187">
        <f>ROUND(E118*F118,2)</f>
        <v>0</v>
      </c>
      <c r="H118" s="186">
        <v>56.16</v>
      </c>
      <c r="I118" s="187">
        <f>ROUND(E118*H118,2)</f>
        <v>4363.63</v>
      </c>
      <c r="J118" s="186">
        <v>17.440000000000001</v>
      </c>
      <c r="K118" s="187">
        <f>ROUND(E118*J118,2)</f>
        <v>1355.09</v>
      </c>
      <c r="L118" s="187">
        <v>21</v>
      </c>
      <c r="M118" s="187">
        <f>G118*(1+L118/100)</f>
        <v>0</v>
      </c>
      <c r="N118" s="185">
        <v>0.20039999999999999</v>
      </c>
      <c r="O118" s="185">
        <f>ROUND(E118*N118,2)</f>
        <v>15.57</v>
      </c>
      <c r="P118" s="185">
        <v>0</v>
      </c>
      <c r="Q118" s="185">
        <f>ROUND(E118*P118,2)</f>
        <v>0</v>
      </c>
      <c r="R118" s="187" t="s">
        <v>450</v>
      </c>
      <c r="S118" s="187" t="s">
        <v>299</v>
      </c>
      <c r="T118" s="188" t="s">
        <v>534</v>
      </c>
      <c r="U118" s="162">
        <v>5.6000000000000001E-2</v>
      </c>
      <c r="V118" s="162">
        <f>ROUND(E118*U118,2)</f>
        <v>4.3499999999999996</v>
      </c>
      <c r="W118" s="162"/>
      <c r="X118" s="162" t="s">
        <v>301</v>
      </c>
      <c r="Y118" s="162" t="s">
        <v>302</v>
      </c>
      <c r="Z118" s="152"/>
      <c r="AA118" s="152"/>
      <c r="AB118" s="152"/>
      <c r="AC118" s="152"/>
      <c r="AD118" s="152"/>
      <c r="AE118" s="152"/>
      <c r="AF118" s="152"/>
      <c r="AG118" s="152" t="s">
        <v>303</v>
      </c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</row>
    <row r="119" spans="1:60" ht="14">
      <c r="A119" s="167" t="s">
        <v>293</v>
      </c>
      <c r="B119" s="168" t="s">
        <v>210</v>
      </c>
      <c r="C119" s="193" t="s">
        <v>211</v>
      </c>
      <c r="D119" s="169"/>
      <c r="E119" s="170"/>
      <c r="F119" s="171"/>
      <c r="G119" s="171">
        <f>SUMIF(AG120:AG169,"&lt;&gt;NOR",G120:G169)</f>
        <v>0</v>
      </c>
      <c r="H119" s="171"/>
      <c r="I119" s="171">
        <f>SUM(I120:I169)</f>
        <v>261597.57</v>
      </c>
      <c r="J119" s="171"/>
      <c r="K119" s="171">
        <f>SUM(K120:K169)</f>
        <v>71091.56</v>
      </c>
      <c r="L119" s="171"/>
      <c r="M119" s="171">
        <f>SUM(M120:M169)</f>
        <v>0</v>
      </c>
      <c r="N119" s="170"/>
      <c r="O119" s="170">
        <f>SUM(O120:O169)</f>
        <v>377.13</v>
      </c>
      <c r="P119" s="170"/>
      <c r="Q119" s="170">
        <f>SUM(Q120:Q169)</f>
        <v>0</v>
      </c>
      <c r="R119" s="171"/>
      <c r="S119" s="171"/>
      <c r="T119" s="172"/>
      <c r="U119" s="166"/>
      <c r="V119" s="166">
        <f>SUM(V120:V169)</f>
        <v>107.14999999999999</v>
      </c>
      <c r="W119" s="166"/>
      <c r="X119" s="166"/>
      <c r="Y119" s="166"/>
      <c r="AG119" t="s">
        <v>294</v>
      </c>
    </row>
    <row r="120" spans="1:60" ht="24" outlineLevel="1">
      <c r="A120" s="174">
        <v>49</v>
      </c>
      <c r="B120" s="175" t="s">
        <v>875</v>
      </c>
      <c r="C120" s="194" t="s">
        <v>876</v>
      </c>
      <c r="D120" s="176" t="s">
        <v>361</v>
      </c>
      <c r="E120" s="177">
        <v>238.39</v>
      </c>
      <c r="F120" s="178"/>
      <c r="G120" s="179">
        <f>ROUND(E120*F120,2)</f>
        <v>0</v>
      </c>
      <c r="H120" s="178">
        <v>30.26</v>
      </c>
      <c r="I120" s="179">
        <f>ROUND(E120*H120,2)</f>
        <v>7213.68</v>
      </c>
      <c r="J120" s="178">
        <v>15.04</v>
      </c>
      <c r="K120" s="179">
        <f>ROUND(E120*J120,2)</f>
        <v>3585.39</v>
      </c>
      <c r="L120" s="179">
        <v>21</v>
      </c>
      <c r="M120" s="179">
        <f>G120*(1+L120/100)</f>
        <v>0</v>
      </c>
      <c r="N120" s="177">
        <v>0.115</v>
      </c>
      <c r="O120" s="177">
        <f>ROUND(E120*N120,2)</f>
        <v>27.41</v>
      </c>
      <c r="P120" s="177">
        <v>0</v>
      </c>
      <c r="Q120" s="177">
        <f>ROUND(E120*P120,2)</f>
        <v>0</v>
      </c>
      <c r="R120" s="179" t="s">
        <v>455</v>
      </c>
      <c r="S120" s="179" t="s">
        <v>299</v>
      </c>
      <c r="T120" s="180" t="s">
        <v>534</v>
      </c>
      <c r="U120" s="162">
        <v>2.1000000000000001E-2</v>
      </c>
      <c r="V120" s="162">
        <f>ROUND(E120*U120,2)</f>
        <v>5.01</v>
      </c>
      <c r="W120" s="162"/>
      <c r="X120" s="162" t="s">
        <v>301</v>
      </c>
      <c r="Y120" s="162" t="s">
        <v>302</v>
      </c>
      <c r="Z120" s="152"/>
      <c r="AA120" s="152"/>
      <c r="AB120" s="152"/>
      <c r="AC120" s="152"/>
      <c r="AD120" s="152"/>
      <c r="AE120" s="152"/>
      <c r="AF120" s="152"/>
      <c r="AG120" s="152" t="s">
        <v>303</v>
      </c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</row>
    <row r="121" spans="1:60" outlineLevel="2">
      <c r="A121" s="159"/>
      <c r="B121" s="160"/>
      <c r="C121" s="195" t="s">
        <v>2451</v>
      </c>
      <c r="D121" s="164"/>
      <c r="E121" s="165">
        <v>238.39</v>
      </c>
      <c r="F121" s="162"/>
      <c r="G121" s="162"/>
      <c r="H121" s="162"/>
      <c r="I121" s="162"/>
      <c r="J121" s="162"/>
      <c r="K121" s="162"/>
      <c r="L121" s="162"/>
      <c r="M121" s="162"/>
      <c r="N121" s="161"/>
      <c r="O121" s="161"/>
      <c r="P121" s="161"/>
      <c r="Q121" s="161"/>
      <c r="R121" s="162"/>
      <c r="S121" s="162"/>
      <c r="T121" s="162"/>
      <c r="U121" s="162"/>
      <c r="V121" s="162"/>
      <c r="W121" s="162"/>
      <c r="X121" s="162"/>
      <c r="Y121" s="162"/>
      <c r="Z121" s="152"/>
      <c r="AA121" s="152"/>
      <c r="AB121" s="152"/>
      <c r="AC121" s="152"/>
      <c r="AD121" s="152"/>
      <c r="AE121" s="152"/>
      <c r="AF121" s="152"/>
      <c r="AG121" s="152" t="s">
        <v>315</v>
      </c>
      <c r="AH121" s="152">
        <v>0</v>
      </c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</row>
    <row r="122" spans="1:60" ht="24" outlineLevel="1">
      <c r="A122" s="174">
        <v>50</v>
      </c>
      <c r="B122" s="175" t="s">
        <v>878</v>
      </c>
      <c r="C122" s="194" t="s">
        <v>879</v>
      </c>
      <c r="D122" s="176" t="s">
        <v>361</v>
      </c>
      <c r="E122" s="177">
        <v>199.31</v>
      </c>
      <c r="F122" s="178"/>
      <c r="G122" s="179">
        <f>ROUND(E122*F122,2)</f>
        <v>0</v>
      </c>
      <c r="H122" s="178">
        <v>42.34</v>
      </c>
      <c r="I122" s="179">
        <f>ROUND(E122*H122,2)</f>
        <v>8438.7900000000009</v>
      </c>
      <c r="J122" s="178">
        <v>17.16</v>
      </c>
      <c r="K122" s="179">
        <f>ROUND(E122*J122,2)</f>
        <v>3420.16</v>
      </c>
      <c r="L122" s="179">
        <v>21</v>
      </c>
      <c r="M122" s="179">
        <f>G122*(1+L122/100)</f>
        <v>0</v>
      </c>
      <c r="N122" s="177">
        <v>0.161</v>
      </c>
      <c r="O122" s="177">
        <f>ROUND(E122*N122,2)</f>
        <v>32.090000000000003</v>
      </c>
      <c r="P122" s="177">
        <v>0</v>
      </c>
      <c r="Q122" s="177">
        <f>ROUND(E122*P122,2)</f>
        <v>0</v>
      </c>
      <c r="R122" s="179" t="s">
        <v>455</v>
      </c>
      <c r="S122" s="179" t="s">
        <v>299</v>
      </c>
      <c r="T122" s="180" t="s">
        <v>534</v>
      </c>
      <c r="U122" s="162">
        <v>2.4E-2</v>
      </c>
      <c r="V122" s="162">
        <f>ROUND(E122*U122,2)</f>
        <v>4.78</v>
      </c>
      <c r="W122" s="162"/>
      <c r="X122" s="162" t="s">
        <v>301</v>
      </c>
      <c r="Y122" s="162" t="s">
        <v>302</v>
      </c>
      <c r="Z122" s="152"/>
      <c r="AA122" s="152"/>
      <c r="AB122" s="152"/>
      <c r="AC122" s="152"/>
      <c r="AD122" s="152"/>
      <c r="AE122" s="152"/>
      <c r="AF122" s="152"/>
      <c r="AG122" s="152" t="s">
        <v>303</v>
      </c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</row>
    <row r="123" spans="1:60" outlineLevel="2">
      <c r="A123" s="159"/>
      <c r="B123" s="160"/>
      <c r="C123" s="195" t="s">
        <v>2452</v>
      </c>
      <c r="D123" s="164"/>
      <c r="E123" s="165">
        <v>199.31</v>
      </c>
      <c r="F123" s="162"/>
      <c r="G123" s="162"/>
      <c r="H123" s="162"/>
      <c r="I123" s="162"/>
      <c r="J123" s="162"/>
      <c r="K123" s="162"/>
      <c r="L123" s="162"/>
      <c r="M123" s="162"/>
      <c r="N123" s="161"/>
      <c r="O123" s="161"/>
      <c r="P123" s="161"/>
      <c r="Q123" s="161"/>
      <c r="R123" s="162"/>
      <c r="S123" s="162"/>
      <c r="T123" s="162"/>
      <c r="U123" s="162"/>
      <c r="V123" s="162"/>
      <c r="W123" s="162"/>
      <c r="X123" s="162"/>
      <c r="Y123" s="162"/>
      <c r="Z123" s="152"/>
      <c r="AA123" s="152"/>
      <c r="AB123" s="152"/>
      <c r="AC123" s="152"/>
      <c r="AD123" s="152"/>
      <c r="AE123" s="152"/>
      <c r="AF123" s="152"/>
      <c r="AG123" s="152" t="s">
        <v>315</v>
      </c>
      <c r="AH123" s="152">
        <v>0</v>
      </c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</row>
    <row r="124" spans="1:60" ht="24" outlineLevel="1">
      <c r="A124" s="174">
        <v>51</v>
      </c>
      <c r="B124" s="175" t="s">
        <v>881</v>
      </c>
      <c r="C124" s="194" t="s">
        <v>882</v>
      </c>
      <c r="D124" s="176" t="s">
        <v>361</v>
      </c>
      <c r="E124" s="177">
        <v>161.51</v>
      </c>
      <c r="F124" s="178"/>
      <c r="G124" s="179">
        <f>ROUND(E124*F124,2)</f>
        <v>0</v>
      </c>
      <c r="H124" s="178">
        <v>48.44</v>
      </c>
      <c r="I124" s="179">
        <f>ROUND(E124*H124,2)</f>
        <v>7823.54</v>
      </c>
      <c r="J124" s="178">
        <v>17.36</v>
      </c>
      <c r="K124" s="179">
        <f>ROUND(E124*J124,2)</f>
        <v>2803.81</v>
      </c>
      <c r="L124" s="179">
        <v>21</v>
      </c>
      <c r="M124" s="179">
        <f>G124*(1+L124/100)</f>
        <v>0</v>
      </c>
      <c r="N124" s="177">
        <v>0.184</v>
      </c>
      <c r="O124" s="177">
        <f>ROUND(E124*N124,2)</f>
        <v>29.72</v>
      </c>
      <c r="P124" s="177">
        <v>0</v>
      </c>
      <c r="Q124" s="177">
        <f>ROUND(E124*P124,2)</f>
        <v>0</v>
      </c>
      <c r="R124" s="179" t="s">
        <v>455</v>
      </c>
      <c r="S124" s="179" t="s">
        <v>299</v>
      </c>
      <c r="T124" s="180" t="s">
        <v>534</v>
      </c>
      <c r="U124" s="162">
        <v>2.4E-2</v>
      </c>
      <c r="V124" s="162">
        <f>ROUND(E124*U124,2)</f>
        <v>3.88</v>
      </c>
      <c r="W124" s="162"/>
      <c r="X124" s="162" t="s">
        <v>301</v>
      </c>
      <c r="Y124" s="162" t="s">
        <v>302</v>
      </c>
      <c r="Z124" s="152"/>
      <c r="AA124" s="152"/>
      <c r="AB124" s="152"/>
      <c r="AC124" s="152"/>
      <c r="AD124" s="152"/>
      <c r="AE124" s="152"/>
      <c r="AF124" s="152"/>
      <c r="AG124" s="152" t="s">
        <v>303</v>
      </c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</row>
    <row r="125" spans="1:60" outlineLevel="2">
      <c r="A125" s="159"/>
      <c r="B125" s="160"/>
      <c r="C125" s="195" t="s">
        <v>2453</v>
      </c>
      <c r="D125" s="164"/>
      <c r="E125" s="165">
        <v>161.51</v>
      </c>
      <c r="F125" s="162"/>
      <c r="G125" s="162"/>
      <c r="H125" s="162"/>
      <c r="I125" s="162"/>
      <c r="J125" s="162"/>
      <c r="K125" s="162"/>
      <c r="L125" s="162"/>
      <c r="M125" s="162"/>
      <c r="N125" s="161"/>
      <c r="O125" s="161"/>
      <c r="P125" s="161"/>
      <c r="Q125" s="161"/>
      <c r="R125" s="162"/>
      <c r="S125" s="162"/>
      <c r="T125" s="162"/>
      <c r="U125" s="162"/>
      <c r="V125" s="162"/>
      <c r="W125" s="162"/>
      <c r="X125" s="162"/>
      <c r="Y125" s="162"/>
      <c r="Z125" s="152"/>
      <c r="AA125" s="152"/>
      <c r="AB125" s="152"/>
      <c r="AC125" s="152"/>
      <c r="AD125" s="152"/>
      <c r="AE125" s="152"/>
      <c r="AF125" s="152"/>
      <c r="AG125" s="152" t="s">
        <v>315</v>
      </c>
      <c r="AH125" s="152">
        <v>0</v>
      </c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</row>
    <row r="126" spans="1:60" ht="24" outlineLevel="1">
      <c r="A126" s="174">
        <v>52</v>
      </c>
      <c r="B126" s="175" t="s">
        <v>464</v>
      </c>
      <c r="C126" s="194" t="s">
        <v>465</v>
      </c>
      <c r="D126" s="176" t="s">
        <v>361</v>
      </c>
      <c r="E126" s="177">
        <v>124.99</v>
      </c>
      <c r="F126" s="178"/>
      <c r="G126" s="179">
        <f>ROUND(E126*F126,2)</f>
        <v>0</v>
      </c>
      <c r="H126" s="178">
        <v>96.83</v>
      </c>
      <c r="I126" s="179">
        <f>ROUND(E126*H126,2)</f>
        <v>12102.78</v>
      </c>
      <c r="J126" s="178">
        <v>19.97</v>
      </c>
      <c r="K126" s="179">
        <f>ROUND(E126*J126,2)</f>
        <v>2496.0500000000002</v>
      </c>
      <c r="L126" s="179">
        <v>21</v>
      </c>
      <c r="M126" s="179">
        <f>G126*(1+L126/100)</f>
        <v>0</v>
      </c>
      <c r="N126" s="177">
        <v>0.34499999999999997</v>
      </c>
      <c r="O126" s="177">
        <f>ROUND(E126*N126,2)</f>
        <v>43.12</v>
      </c>
      <c r="P126" s="177">
        <v>0</v>
      </c>
      <c r="Q126" s="177">
        <f>ROUND(E126*P126,2)</f>
        <v>0</v>
      </c>
      <c r="R126" s="179" t="s">
        <v>455</v>
      </c>
      <c r="S126" s="179" t="s">
        <v>299</v>
      </c>
      <c r="T126" s="180" t="s">
        <v>534</v>
      </c>
      <c r="U126" s="162">
        <v>2.5999999999999999E-2</v>
      </c>
      <c r="V126" s="162">
        <f>ROUND(E126*U126,2)</f>
        <v>3.25</v>
      </c>
      <c r="W126" s="162"/>
      <c r="X126" s="162" t="s">
        <v>301</v>
      </c>
      <c r="Y126" s="162" t="s">
        <v>302</v>
      </c>
      <c r="Z126" s="152"/>
      <c r="AA126" s="152"/>
      <c r="AB126" s="152"/>
      <c r="AC126" s="152"/>
      <c r="AD126" s="152"/>
      <c r="AE126" s="152"/>
      <c r="AF126" s="152"/>
      <c r="AG126" s="152" t="s">
        <v>303</v>
      </c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</row>
    <row r="127" spans="1:60" outlineLevel="2">
      <c r="A127" s="159"/>
      <c r="B127" s="160"/>
      <c r="C127" s="163" t="s">
        <v>2454</v>
      </c>
      <c r="D127" s="165"/>
      <c r="E127" s="165">
        <v>124.99</v>
      </c>
      <c r="F127" s="162"/>
      <c r="G127" s="162"/>
      <c r="H127" s="162"/>
      <c r="I127" s="162"/>
      <c r="J127" s="162"/>
      <c r="K127" s="162"/>
      <c r="L127" s="162"/>
      <c r="M127" s="162"/>
      <c r="N127" s="161"/>
      <c r="O127" s="161"/>
      <c r="P127" s="161"/>
      <c r="Q127" s="161"/>
      <c r="R127" s="162"/>
      <c r="S127" s="162"/>
      <c r="T127" s="162"/>
      <c r="U127" s="162"/>
      <c r="V127" s="162"/>
      <c r="W127" s="162"/>
      <c r="X127" s="162"/>
      <c r="Y127" s="162"/>
      <c r="Z127" s="152"/>
      <c r="AA127" s="152"/>
      <c r="AB127" s="152"/>
      <c r="AC127" s="152"/>
      <c r="AD127" s="152"/>
      <c r="AE127" s="152"/>
      <c r="AF127" s="152"/>
      <c r="AG127" s="152" t="s">
        <v>315</v>
      </c>
      <c r="AH127" s="152">
        <v>0</v>
      </c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</row>
    <row r="128" spans="1:60" ht="24" outlineLevel="1">
      <c r="A128" s="174">
        <v>53</v>
      </c>
      <c r="B128" s="175" t="s">
        <v>466</v>
      </c>
      <c r="C128" s="194" t="s">
        <v>467</v>
      </c>
      <c r="D128" s="176" t="s">
        <v>361</v>
      </c>
      <c r="E128" s="177">
        <v>77.7</v>
      </c>
      <c r="F128" s="178"/>
      <c r="G128" s="179">
        <f>ROUND(E128*F128,2)</f>
        <v>0</v>
      </c>
      <c r="H128" s="178">
        <v>129.09</v>
      </c>
      <c r="I128" s="179">
        <f>ROUND(E128*H128,2)</f>
        <v>10030.290000000001</v>
      </c>
      <c r="J128" s="178">
        <v>23.11</v>
      </c>
      <c r="K128" s="179">
        <f>ROUND(E128*J128,2)</f>
        <v>1795.65</v>
      </c>
      <c r="L128" s="179">
        <v>21</v>
      </c>
      <c r="M128" s="179">
        <f>G128*(1+L128/100)</f>
        <v>0</v>
      </c>
      <c r="N128" s="177">
        <v>0.46</v>
      </c>
      <c r="O128" s="177">
        <f>ROUND(E128*N128,2)</f>
        <v>35.74</v>
      </c>
      <c r="P128" s="177">
        <v>0</v>
      </c>
      <c r="Q128" s="177">
        <f>ROUND(E128*P128,2)</f>
        <v>0</v>
      </c>
      <c r="R128" s="179" t="s">
        <v>455</v>
      </c>
      <c r="S128" s="179" t="s">
        <v>299</v>
      </c>
      <c r="T128" s="180" t="s">
        <v>534</v>
      </c>
      <c r="U128" s="162">
        <v>2.9000000000000001E-2</v>
      </c>
      <c r="V128" s="162">
        <f>ROUND(E128*U128,2)</f>
        <v>2.25</v>
      </c>
      <c r="W128" s="162"/>
      <c r="X128" s="162" t="s">
        <v>301</v>
      </c>
      <c r="Y128" s="162" t="s">
        <v>302</v>
      </c>
      <c r="Z128" s="152"/>
      <c r="AA128" s="152"/>
      <c r="AB128" s="152"/>
      <c r="AC128" s="152"/>
      <c r="AD128" s="152"/>
      <c r="AE128" s="152"/>
      <c r="AF128" s="152"/>
      <c r="AG128" s="152" t="s">
        <v>303</v>
      </c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</row>
    <row r="129" spans="1:60" outlineLevel="2">
      <c r="A129" s="159"/>
      <c r="B129" s="160"/>
      <c r="C129" s="163" t="s">
        <v>2256</v>
      </c>
      <c r="D129" s="165"/>
      <c r="E129" s="165"/>
      <c r="F129" s="162"/>
      <c r="G129" s="162"/>
      <c r="H129" s="162"/>
      <c r="I129" s="162"/>
      <c r="J129" s="162"/>
      <c r="K129" s="162"/>
      <c r="L129" s="162"/>
      <c r="M129" s="162"/>
      <c r="N129" s="161"/>
      <c r="O129" s="161"/>
      <c r="P129" s="161"/>
      <c r="Q129" s="161"/>
      <c r="R129" s="162"/>
      <c r="S129" s="162"/>
      <c r="T129" s="162"/>
      <c r="U129" s="162"/>
      <c r="V129" s="162"/>
      <c r="W129" s="162"/>
      <c r="X129" s="162"/>
      <c r="Y129" s="162"/>
      <c r="Z129" s="152"/>
      <c r="AA129" s="152"/>
      <c r="AB129" s="152"/>
      <c r="AC129" s="152"/>
      <c r="AD129" s="152"/>
      <c r="AE129" s="152"/>
      <c r="AF129" s="152"/>
      <c r="AG129" s="152" t="s">
        <v>315</v>
      </c>
      <c r="AH129" s="152">
        <v>0</v>
      </c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</row>
    <row r="130" spans="1:60" outlineLevel="3">
      <c r="A130" s="159"/>
      <c r="B130" s="160"/>
      <c r="C130" s="195" t="s">
        <v>2455</v>
      </c>
      <c r="D130" s="164"/>
      <c r="E130" s="165">
        <v>16.8</v>
      </c>
      <c r="F130" s="162"/>
      <c r="G130" s="162"/>
      <c r="H130" s="162"/>
      <c r="I130" s="162"/>
      <c r="J130" s="162"/>
      <c r="K130" s="162"/>
      <c r="L130" s="162"/>
      <c r="M130" s="162"/>
      <c r="N130" s="161"/>
      <c r="O130" s="161"/>
      <c r="P130" s="161"/>
      <c r="Q130" s="161"/>
      <c r="R130" s="162"/>
      <c r="S130" s="162"/>
      <c r="T130" s="162"/>
      <c r="U130" s="162"/>
      <c r="V130" s="162"/>
      <c r="W130" s="162"/>
      <c r="X130" s="162"/>
      <c r="Y130" s="162"/>
      <c r="Z130" s="152"/>
      <c r="AA130" s="152"/>
      <c r="AB130" s="152"/>
      <c r="AC130" s="152"/>
      <c r="AD130" s="152"/>
      <c r="AE130" s="152"/>
      <c r="AF130" s="152"/>
      <c r="AG130" s="152" t="s">
        <v>315</v>
      </c>
      <c r="AH130" s="152">
        <v>0</v>
      </c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</row>
    <row r="131" spans="1:60" outlineLevel="3">
      <c r="A131" s="159"/>
      <c r="B131" s="160"/>
      <c r="C131" s="195" t="s">
        <v>2456</v>
      </c>
      <c r="D131" s="164"/>
      <c r="E131" s="165">
        <v>60.9</v>
      </c>
      <c r="F131" s="162"/>
      <c r="G131" s="162"/>
      <c r="H131" s="162"/>
      <c r="I131" s="162"/>
      <c r="J131" s="162"/>
      <c r="K131" s="162"/>
      <c r="L131" s="162"/>
      <c r="M131" s="162"/>
      <c r="N131" s="161"/>
      <c r="O131" s="161"/>
      <c r="P131" s="161"/>
      <c r="Q131" s="161"/>
      <c r="R131" s="162"/>
      <c r="S131" s="162"/>
      <c r="T131" s="162"/>
      <c r="U131" s="162"/>
      <c r="V131" s="162"/>
      <c r="W131" s="162"/>
      <c r="X131" s="162"/>
      <c r="Y131" s="162"/>
      <c r="Z131" s="152"/>
      <c r="AA131" s="152"/>
      <c r="AB131" s="152"/>
      <c r="AC131" s="152"/>
      <c r="AD131" s="152"/>
      <c r="AE131" s="152"/>
      <c r="AF131" s="152"/>
      <c r="AG131" s="152" t="s">
        <v>315</v>
      </c>
      <c r="AH131" s="152">
        <v>0</v>
      </c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</row>
    <row r="132" spans="1:60" ht="24" outlineLevel="1">
      <c r="A132" s="174">
        <v>54</v>
      </c>
      <c r="B132" s="175" t="s">
        <v>887</v>
      </c>
      <c r="C132" s="190" t="s">
        <v>888</v>
      </c>
      <c r="D132" s="201" t="s">
        <v>361</v>
      </c>
      <c r="E132" s="177">
        <v>238.39</v>
      </c>
      <c r="F132" s="178"/>
      <c r="G132" s="179">
        <f>ROUND(E132*F132,2)</f>
        <v>0</v>
      </c>
      <c r="H132" s="178">
        <v>204.9</v>
      </c>
      <c r="I132" s="179">
        <f>ROUND(E132*H132,2)</f>
        <v>48846.11</v>
      </c>
      <c r="J132" s="178">
        <v>58.1</v>
      </c>
      <c r="K132" s="179">
        <f>ROUND(E132*J132,2)</f>
        <v>13850.46</v>
      </c>
      <c r="L132" s="179">
        <v>21</v>
      </c>
      <c r="M132" s="179">
        <f>G132*(1+L132/100)</f>
        <v>0</v>
      </c>
      <c r="N132" s="177">
        <v>0.12966</v>
      </c>
      <c r="O132" s="177">
        <f>ROUND(E132*N132,2)</f>
        <v>30.91</v>
      </c>
      <c r="P132" s="177">
        <v>0</v>
      </c>
      <c r="Q132" s="177">
        <f>ROUND(E132*P132,2)</f>
        <v>0</v>
      </c>
      <c r="R132" s="179" t="s">
        <v>455</v>
      </c>
      <c r="S132" s="179" t="s">
        <v>299</v>
      </c>
      <c r="T132" s="180" t="s">
        <v>534</v>
      </c>
      <c r="U132" s="162">
        <v>7.1999999999999995E-2</v>
      </c>
      <c r="V132" s="162">
        <f>ROUND(E132*U132,2)</f>
        <v>17.16</v>
      </c>
      <c r="W132" s="162"/>
      <c r="X132" s="162" t="s">
        <v>301</v>
      </c>
      <c r="Y132" s="162" t="s">
        <v>302</v>
      </c>
      <c r="Z132" s="152"/>
      <c r="AA132" s="152"/>
      <c r="AB132" s="152"/>
      <c r="AC132" s="152"/>
      <c r="AD132" s="152"/>
      <c r="AE132" s="152"/>
      <c r="AF132" s="152"/>
      <c r="AG132" s="152" t="s">
        <v>303</v>
      </c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</row>
    <row r="133" spans="1:60" outlineLevel="2">
      <c r="A133" s="159"/>
      <c r="B133" s="160"/>
      <c r="C133" s="195" t="s">
        <v>889</v>
      </c>
      <c r="D133" s="164"/>
      <c r="E133" s="165"/>
      <c r="F133" s="162"/>
      <c r="G133" s="162"/>
      <c r="H133" s="162"/>
      <c r="I133" s="162"/>
      <c r="J133" s="162"/>
      <c r="K133" s="162"/>
      <c r="L133" s="162"/>
      <c r="M133" s="162"/>
      <c r="N133" s="161"/>
      <c r="O133" s="161"/>
      <c r="P133" s="161"/>
      <c r="Q133" s="161"/>
      <c r="R133" s="162"/>
      <c r="S133" s="162"/>
      <c r="T133" s="162"/>
      <c r="U133" s="162"/>
      <c r="V133" s="162"/>
      <c r="W133" s="162"/>
      <c r="X133" s="162"/>
      <c r="Y133" s="162"/>
      <c r="Z133" s="152"/>
      <c r="AA133" s="152"/>
      <c r="AB133" s="152"/>
      <c r="AC133" s="152"/>
      <c r="AD133" s="152"/>
      <c r="AE133" s="152"/>
      <c r="AF133" s="152"/>
      <c r="AG133" s="152" t="s">
        <v>315</v>
      </c>
      <c r="AH133" s="152">
        <v>0</v>
      </c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</row>
    <row r="134" spans="1:60" outlineLevel="3">
      <c r="A134" s="159"/>
      <c r="B134" s="160"/>
      <c r="C134" s="195" t="s">
        <v>2457</v>
      </c>
      <c r="D134" s="164"/>
      <c r="E134" s="165">
        <v>76.95</v>
      </c>
      <c r="F134" s="162"/>
      <c r="G134" s="162"/>
      <c r="H134" s="162"/>
      <c r="I134" s="162"/>
      <c r="J134" s="162"/>
      <c r="K134" s="162"/>
      <c r="L134" s="162"/>
      <c r="M134" s="162"/>
      <c r="N134" s="161"/>
      <c r="O134" s="161"/>
      <c r="P134" s="161"/>
      <c r="Q134" s="161"/>
      <c r="R134" s="162"/>
      <c r="S134" s="162"/>
      <c r="T134" s="162"/>
      <c r="U134" s="162"/>
      <c r="V134" s="162"/>
      <c r="W134" s="162"/>
      <c r="X134" s="162"/>
      <c r="Y134" s="162"/>
      <c r="Z134" s="152"/>
      <c r="AA134" s="152"/>
      <c r="AB134" s="152"/>
      <c r="AC134" s="152"/>
      <c r="AD134" s="152"/>
      <c r="AE134" s="152"/>
      <c r="AF134" s="152"/>
      <c r="AG134" s="152" t="s">
        <v>315</v>
      </c>
      <c r="AH134" s="152">
        <v>0</v>
      </c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</row>
    <row r="135" spans="1:60" outlineLevel="3">
      <c r="A135" s="159"/>
      <c r="B135" s="160"/>
      <c r="C135" s="163" t="s">
        <v>2458</v>
      </c>
      <c r="D135" s="165"/>
      <c r="E135" s="165">
        <v>118.8</v>
      </c>
      <c r="F135" s="162"/>
      <c r="G135" s="162"/>
      <c r="H135" s="162"/>
      <c r="I135" s="162"/>
      <c r="J135" s="162"/>
      <c r="K135" s="162"/>
      <c r="L135" s="162"/>
      <c r="M135" s="162"/>
      <c r="N135" s="161"/>
      <c r="O135" s="161"/>
      <c r="P135" s="161"/>
      <c r="Q135" s="161"/>
      <c r="R135" s="162"/>
      <c r="S135" s="162"/>
      <c r="T135" s="162"/>
      <c r="U135" s="162"/>
      <c r="V135" s="162"/>
      <c r="W135" s="162"/>
      <c r="X135" s="162"/>
      <c r="Y135" s="162"/>
      <c r="Z135" s="152"/>
      <c r="AA135" s="152"/>
      <c r="AB135" s="152"/>
      <c r="AC135" s="152"/>
      <c r="AD135" s="152"/>
      <c r="AE135" s="152"/>
      <c r="AF135" s="152"/>
      <c r="AG135" s="152" t="s">
        <v>315</v>
      </c>
      <c r="AH135" s="152">
        <v>0</v>
      </c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</row>
    <row r="136" spans="1:60" outlineLevel="3">
      <c r="A136" s="159"/>
      <c r="B136" s="160"/>
      <c r="C136" s="195" t="s">
        <v>2459</v>
      </c>
      <c r="D136" s="164"/>
      <c r="E136" s="165">
        <v>42.64</v>
      </c>
      <c r="F136" s="162"/>
      <c r="G136" s="162"/>
      <c r="H136" s="162"/>
      <c r="I136" s="162"/>
      <c r="J136" s="162"/>
      <c r="K136" s="162"/>
      <c r="L136" s="162"/>
      <c r="M136" s="162"/>
      <c r="N136" s="161"/>
      <c r="O136" s="161"/>
      <c r="P136" s="161"/>
      <c r="Q136" s="161"/>
      <c r="R136" s="162"/>
      <c r="S136" s="162"/>
      <c r="T136" s="162"/>
      <c r="U136" s="162"/>
      <c r="V136" s="162"/>
      <c r="W136" s="162"/>
      <c r="X136" s="162"/>
      <c r="Y136" s="162"/>
      <c r="Z136" s="152"/>
      <c r="AA136" s="152"/>
      <c r="AB136" s="152"/>
      <c r="AC136" s="152"/>
      <c r="AD136" s="152"/>
      <c r="AE136" s="152"/>
      <c r="AF136" s="152"/>
      <c r="AG136" s="152" t="s">
        <v>315</v>
      </c>
      <c r="AH136" s="152">
        <v>0</v>
      </c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</row>
    <row r="137" spans="1:60" ht="24" outlineLevel="1">
      <c r="A137" s="174">
        <v>55</v>
      </c>
      <c r="B137" s="175" t="s">
        <v>891</v>
      </c>
      <c r="C137" s="194" t="s">
        <v>892</v>
      </c>
      <c r="D137" s="176" t="s">
        <v>361</v>
      </c>
      <c r="E137" s="177">
        <v>199.31</v>
      </c>
      <c r="F137" s="178"/>
      <c r="G137" s="179">
        <f>ROUND(E137*F137,2)</f>
        <v>0</v>
      </c>
      <c r="H137" s="178">
        <v>282.95999999999998</v>
      </c>
      <c r="I137" s="179">
        <f>ROUND(E137*H137,2)</f>
        <v>56396.76</v>
      </c>
      <c r="J137" s="178">
        <v>66.739999999999995</v>
      </c>
      <c r="K137" s="179">
        <f>ROUND(E137*J137,2)</f>
        <v>13301.95</v>
      </c>
      <c r="L137" s="179">
        <v>21</v>
      </c>
      <c r="M137" s="179">
        <f>G137*(1+L137/100)</f>
        <v>0</v>
      </c>
      <c r="N137" s="177">
        <v>0.17946000000000001</v>
      </c>
      <c r="O137" s="177">
        <f>ROUND(E137*N137,2)</f>
        <v>35.770000000000003</v>
      </c>
      <c r="P137" s="177">
        <v>0</v>
      </c>
      <c r="Q137" s="177">
        <f>ROUND(E137*P137,2)</f>
        <v>0</v>
      </c>
      <c r="R137" s="179" t="s">
        <v>455</v>
      </c>
      <c r="S137" s="179" t="s">
        <v>299</v>
      </c>
      <c r="T137" s="180" t="s">
        <v>534</v>
      </c>
      <c r="U137" s="162">
        <v>8.7999999999999995E-2</v>
      </c>
      <c r="V137" s="162">
        <f>ROUND(E137*U137,2)</f>
        <v>17.54</v>
      </c>
      <c r="W137" s="162"/>
      <c r="X137" s="162" t="s">
        <v>301</v>
      </c>
      <c r="Y137" s="162" t="s">
        <v>302</v>
      </c>
      <c r="Z137" s="152"/>
      <c r="AA137" s="152"/>
      <c r="AB137" s="152"/>
      <c r="AC137" s="152"/>
      <c r="AD137" s="152"/>
      <c r="AE137" s="152"/>
      <c r="AF137" s="152"/>
      <c r="AG137" s="152" t="s">
        <v>303</v>
      </c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</row>
    <row r="138" spans="1:60" outlineLevel="2">
      <c r="A138" s="159"/>
      <c r="B138" s="160"/>
      <c r="C138" s="195" t="s">
        <v>889</v>
      </c>
      <c r="D138" s="164"/>
      <c r="E138" s="165"/>
      <c r="F138" s="162"/>
      <c r="G138" s="162"/>
      <c r="H138" s="162"/>
      <c r="I138" s="162"/>
      <c r="J138" s="162"/>
      <c r="K138" s="162"/>
      <c r="L138" s="162"/>
      <c r="M138" s="162"/>
      <c r="N138" s="161"/>
      <c r="O138" s="161"/>
      <c r="P138" s="161"/>
      <c r="Q138" s="161"/>
      <c r="R138" s="162"/>
      <c r="S138" s="162"/>
      <c r="T138" s="162"/>
      <c r="U138" s="162"/>
      <c r="V138" s="162"/>
      <c r="W138" s="162"/>
      <c r="X138" s="162"/>
      <c r="Y138" s="162"/>
      <c r="Z138" s="152"/>
      <c r="AA138" s="152"/>
      <c r="AB138" s="152"/>
      <c r="AC138" s="152"/>
      <c r="AD138" s="152"/>
      <c r="AE138" s="152"/>
      <c r="AF138" s="152"/>
      <c r="AG138" s="152" t="s">
        <v>315</v>
      </c>
      <c r="AH138" s="152">
        <v>0</v>
      </c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</row>
    <row r="139" spans="1:60" outlineLevel="3">
      <c r="A139" s="159"/>
      <c r="B139" s="160"/>
      <c r="C139" s="195" t="s">
        <v>2460</v>
      </c>
      <c r="D139" s="164"/>
      <c r="E139" s="165">
        <v>65.55</v>
      </c>
      <c r="F139" s="162"/>
      <c r="G139" s="162"/>
      <c r="H139" s="162"/>
      <c r="I139" s="162"/>
      <c r="J139" s="162"/>
      <c r="K139" s="162"/>
      <c r="L139" s="162"/>
      <c r="M139" s="162"/>
      <c r="N139" s="161"/>
      <c r="O139" s="161"/>
      <c r="P139" s="161"/>
      <c r="Q139" s="161"/>
      <c r="R139" s="162"/>
      <c r="S139" s="162"/>
      <c r="T139" s="162"/>
      <c r="U139" s="162"/>
      <c r="V139" s="162"/>
      <c r="W139" s="162"/>
      <c r="X139" s="162"/>
      <c r="Y139" s="162"/>
      <c r="Z139" s="152"/>
      <c r="AA139" s="152"/>
      <c r="AB139" s="152"/>
      <c r="AC139" s="152"/>
      <c r="AD139" s="152"/>
      <c r="AE139" s="152"/>
      <c r="AF139" s="152"/>
      <c r="AG139" s="152" t="s">
        <v>315</v>
      </c>
      <c r="AH139" s="152">
        <v>0</v>
      </c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</row>
    <row r="140" spans="1:60" outlineLevel="3">
      <c r="A140" s="159"/>
      <c r="B140" s="160"/>
      <c r="C140" s="195" t="s">
        <v>2461</v>
      </c>
      <c r="D140" s="164"/>
      <c r="E140" s="165">
        <v>101.2</v>
      </c>
      <c r="F140" s="162"/>
      <c r="G140" s="162"/>
      <c r="H140" s="162"/>
      <c r="I140" s="162"/>
      <c r="J140" s="162"/>
      <c r="K140" s="162"/>
      <c r="L140" s="162"/>
      <c r="M140" s="162"/>
      <c r="N140" s="161"/>
      <c r="O140" s="161"/>
      <c r="P140" s="161"/>
      <c r="Q140" s="161"/>
      <c r="R140" s="162"/>
      <c r="S140" s="162"/>
      <c r="T140" s="162"/>
      <c r="U140" s="162"/>
      <c r="V140" s="162"/>
      <c r="W140" s="162"/>
      <c r="X140" s="162"/>
      <c r="Y140" s="162"/>
      <c r="Z140" s="152"/>
      <c r="AA140" s="152"/>
      <c r="AB140" s="152"/>
      <c r="AC140" s="152"/>
      <c r="AD140" s="152"/>
      <c r="AE140" s="152"/>
      <c r="AF140" s="152"/>
      <c r="AG140" s="152" t="s">
        <v>315</v>
      </c>
      <c r="AH140" s="152">
        <v>0</v>
      </c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</row>
    <row r="141" spans="1:60" outlineLevel="3">
      <c r="A141" s="159"/>
      <c r="B141" s="160"/>
      <c r="C141" s="195" t="s">
        <v>2462</v>
      </c>
      <c r="D141" s="164"/>
      <c r="E141" s="165">
        <v>32.56</v>
      </c>
      <c r="F141" s="162"/>
      <c r="G141" s="162"/>
      <c r="H141" s="162"/>
      <c r="I141" s="162"/>
      <c r="J141" s="162"/>
      <c r="K141" s="162"/>
      <c r="L141" s="162"/>
      <c r="M141" s="162"/>
      <c r="N141" s="161"/>
      <c r="O141" s="161"/>
      <c r="P141" s="161"/>
      <c r="Q141" s="161"/>
      <c r="R141" s="162"/>
      <c r="S141" s="162"/>
      <c r="T141" s="162"/>
      <c r="U141" s="162"/>
      <c r="V141" s="162"/>
      <c r="W141" s="162"/>
      <c r="X141" s="162"/>
      <c r="Y141" s="162"/>
      <c r="Z141" s="152"/>
      <c r="AA141" s="152"/>
      <c r="AB141" s="152"/>
      <c r="AC141" s="152"/>
      <c r="AD141" s="152"/>
      <c r="AE141" s="152"/>
      <c r="AF141" s="152"/>
      <c r="AG141" s="152" t="s">
        <v>315</v>
      </c>
      <c r="AH141" s="152">
        <v>0</v>
      </c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</row>
    <row r="142" spans="1:60" outlineLevel="1">
      <c r="A142" s="174">
        <v>56</v>
      </c>
      <c r="B142" s="175" t="s">
        <v>894</v>
      </c>
      <c r="C142" s="194" t="s">
        <v>895</v>
      </c>
      <c r="D142" s="176" t="s">
        <v>361</v>
      </c>
      <c r="E142" s="177">
        <v>437.7</v>
      </c>
      <c r="F142" s="178"/>
      <c r="G142" s="179">
        <f>ROUND(E142*F142,2)</f>
        <v>0</v>
      </c>
      <c r="H142" s="178">
        <v>11.84</v>
      </c>
      <c r="I142" s="179">
        <f>ROUND(E142*H142,2)</f>
        <v>5182.37</v>
      </c>
      <c r="J142" s="178">
        <v>0.96</v>
      </c>
      <c r="K142" s="179">
        <f>ROUND(E142*J142,2)</f>
        <v>420.19</v>
      </c>
      <c r="L142" s="179">
        <v>21</v>
      </c>
      <c r="M142" s="179">
        <f>G142*(1+L142/100)</f>
        <v>0</v>
      </c>
      <c r="N142" s="177">
        <v>6.0999999999999997E-4</v>
      </c>
      <c r="O142" s="177">
        <f>ROUND(E142*N142,2)</f>
        <v>0.27</v>
      </c>
      <c r="P142" s="177">
        <v>0</v>
      </c>
      <c r="Q142" s="177">
        <f>ROUND(E142*P142,2)</f>
        <v>0</v>
      </c>
      <c r="R142" s="179" t="s">
        <v>455</v>
      </c>
      <c r="S142" s="179" t="s">
        <v>896</v>
      </c>
      <c r="T142" s="180" t="s">
        <v>534</v>
      </c>
      <c r="U142" s="162">
        <v>2E-3</v>
      </c>
      <c r="V142" s="162">
        <f>ROUND(E142*U142,2)</f>
        <v>0.88</v>
      </c>
      <c r="W142" s="162"/>
      <c r="X142" s="162" t="s">
        <v>301</v>
      </c>
      <c r="Y142" s="162" t="s">
        <v>302</v>
      </c>
      <c r="Z142" s="152"/>
      <c r="AA142" s="152"/>
      <c r="AB142" s="152"/>
      <c r="AC142" s="152"/>
      <c r="AD142" s="152"/>
      <c r="AE142" s="152"/>
      <c r="AF142" s="152"/>
      <c r="AG142" s="152" t="s">
        <v>303</v>
      </c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</row>
    <row r="143" spans="1:60" outlineLevel="2">
      <c r="A143" s="159"/>
      <c r="B143" s="160"/>
      <c r="C143" s="203" t="s">
        <v>897</v>
      </c>
      <c r="D143" s="203"/>
      <c r="E143" s="203"/>
      <c r="F143" s="203"/>
      <c r="G143" s="203"/>
      <c r="H143" s="162"/>
      <c r="I143" s="162"/>
      <c r="J143" s="162"/>
      <c r="K143" s="162"/>
      <c r="L143" s="162"/>
      <c r="M143" s="162"/>
      <c r="N143" s="161"/>
      <c r="O143" s="161"/>
      <c r="P143" s="161"/>
      <c r="Q143" s="161"/>
      <c r="R143" s="162"/>
      <c r="S143" s="162"/>
      <c r="T143" s="162"/>
      <c r="U143" s="162"/>
      <c r="V143" s="162"/>
      <c r="W143" s="162"/>
      <c r="X143" s="162"/>
      <c r="Y143" s="162"/>
      <c r="Z143" s="152"/>
      <c r="AA143" s="152"/>
      <c r="AB143" s="152"/>
      <c r="AC143" s="152"/>
      <c r="AD143" s="152"/>
      <c r="AE143" s="152"/>
      <c r="AF143" s="152"/>
      <c r="AG143" s="152" t="s">
        <v>305</v>
      </c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</row>
    <row r="144" spans="1:60" ht="24" outlineLevel="1">
      <c r="A144" s="174">
        <v>57</v>
      </c>
      <c r="B144" s="175" t="s">
        <v>898</v>
      </c>
      <c r="C144" s="194" t="s">
        <v>899</v>
      </c>
      <c r="D144" s="176" t="s">
        <v>361</v>
      </c>
      <c r="E144" s="177">
        <v>161.51</v>
      </c>
      <c r="F144" s="178"/>
      <c r="G144" s="179">
        <f>ROUND(E144*F144,2)</f>
        <v>0</v>
      </c>
      <c r="H144" s="178">
        <v>326.08</v>
      </c>
      <c r="I144" s="179">
        <f>ROUND(E144*H144,2)</f>
        <v>52665.18</v>
      </c>
      <c r="J144" s="178">
        <v>71.319999999999993</v>
      </c>
      <c r="K144" s="179">
        <f>ROUND(E144*J144,2)</f>
        <v>11518.89</v>
      </c>
      <c r="L144" s="179">
        <v>21</v>
      </c>
      <c r="M144" s="179">
        <f>G144*(1+L144/100)</f>
        <v>0</v>
      </c>
      <c r="N144" s="177">
        <v>0.21099999999999999</v>
      </c>
      <c r="O144" s="177">
        <f>ROUND(E144*N144,2)</f>
        <v>34.08</v>
      </c>
      <c r="P144" s="177">
        <v>0</v>
      </c>
      <c r="Q144" s="177">
        <f>ROUND(E144*P144,2)</f>
        <v>0</v>
      </c>
      <c r="R144" s="179" t="s">
        <v>455</v>
      </c>
      <c r="S144" s="179" t="s">
        <v>299</v>
      </c>
      <c r="T144" s="180" t="s">
        <v>534</v>
      </c>
      <c r="U144" s="162">
        <v>7.1999999999999995E-2</v>
      </c>
      <c r="V144" s="162">
        <f>ROUND(E144*U144,2)</f>
        <v>11.63</v>
      </c>
      <c r="W144" s="162"/>
      <c r="X144" s="162" t="s">
        <v>301</v>
      </c>
      <c r="Y144" s="162" t="s">
        <v>302</v>
      </c>
      <c r="Z144" s="152"/>
      <c r="AA144" s="152"/>
      <c r="AB144" s="152"/>
      <c r="AC144" s="152"/>
      <c r="AD144" s="152"/>
      <c r="AE144" s="152"/>
      <c r="AF144" s="152"/>
      <c r="AG144" s="152" t="s">
        <v>303</v>
      </c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</row>
    <row r="145" spans="1:60" outlineLevel="2">
      <c r="A145" s="159"/>
      <c r="B145" s="160"/>
      <c r="C145" s="204" t="s">
        <v>695</v>
      </c>
      <c r="D145" s="203"/>
      <c r="E145" s="203"/>
      <c r="F145" s="203"/>
      <c r="G145" s="203"/>
      <c r="H145" s="162"/>
      <c r="I145" s="162"/>
      <c r="J145" s="162"/>
      <c r="K145" s="162"/>
      <c r="L145" s="162"/>
      <c r="M145" s="162"/>
      <c r="N145" s="161"/>
      <c r="O145" s="161"/>
      <c r="P145" s="161"/>
      <c r="Q145" s="161"/>
      <c r="R145" s="162"/>
      <c r="S145" s="162"/>
      <c r="T145" s="162"/>
      <c r="U145" s="162"/>
      <c r="V145" s="162"/>
      <c r="W145" s="162"/>
      <c r="X145" s="162"/>
      <c r="Y145" s="162"/>
      <c r="Z145" s="152"/>
      <c r="AA145" s="152"/>
      <c r="AB145" s="152"/>
      <c r="AC145" s="152"/>
      <c r="AD145" s="152"/>
      <c r="AE145" s="152"/>
      <c r="AF145" s="152"/>
      <c r="AG145" s="152" t="s">
        <v>305</v>
      </c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</row>
    <row r="146" spans="1:60" outlineLevel="2">
      <c r="A146" s="159"/>
      <c r="B146" s="160"/>
      <c r="C146" s="163" t="s">
        <v>889</v>
      </c>
      <c r="D146" s="165"/>
      <c r="E146" s="165"/>
      <c r="F146" s="162"/>
      <c r="G146" s="162"/>
      <c r="H146" s="162"/>
      <c r="I146" s="162"/>
      <c r="J146" s="162"/>
      <c r="K146" s="162"/>
      <c r="L146" s="162"/>
      <c r="M146" s="162"/>
      <c r="N146" s="161"/>
      <c r="O146" s="161"/>
      <c r="P146" s="161"/>
      <c r="Q146" s="161"/>
      <c r="R146" s="162"/>
      <c r="S146" s="162"/>
      <c r="T146" s="162"/>
      <c r="U146" s="162"/>
      <c r="V146" s="162"/>
      <c r="W146" s="162"/>
      <c r="X146" s="162"/>
      <c r="Y146" s="162"/>
      <c r="Z146" s="152"/>
      <c r="AA146" s="152"/>
      <c r="AB146" s="152"/>
      <c r="AC146" s="152"/>
      <c r="AD146" s="152"/>
      <c r="AE146" s="152"/>
      <c r="AF146" s="152"/>
      <c r="AG146" s="152" t="s">
        <v>315</v>
      </c>
      <c r="AH146" s="152">
        <v>0</v>
      </c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</row>
    <row r="147" spans="1:60" outlineLevel="3">
      <c r="A147" s="159"/>
      <c r="B147" s="160"/>
      <c r="C147" s="195" t="s">
        <v>2463</v>
      </c>
      <c r="D147" s="164"/>
      <c r="E147" s="165">
        <v>54.15</v>
      </c>
      <c r="F147" s="162"/>
      <c r="G147" s="162"/>
      <c r="H147" s="162"/>
      <c r="I147" s="162"/>
      <c r="J147" s="162"/>
      <c r="K147" s="162"/>
      <c r="L147" s="162"/>
      <c r="M147" s="162"/>
      <c r="N147" s="161"/>
      <c r="O147" s="161"/>
      <c r="P147" s="161"/>
      <c r="Q147" s="161"/>
      <c r="R147" s="162"/>
      <c r="S147" s="162"/>
      <c r="T147" s="162"/>
      <c r="U147" s="162"/>
      <c r="V147" s="162"/>
      <c r="W147" s="162"/>
      <c r="X147" s="162"/>
      <c r="Y147" s="162"/>
      <c r="Z147" s="152"/>
      <c r="AA147" s="152"/>
      <c r="AB147" s="152"/>
      <c r="AC147" s="152"/>
      <c r="AD147" s="152"/>
      <c r="AE147" s="152"/>
      <c r="AF147" s="152"/>
      <c r="AG147" s="152" t="s">
        <v>315</v>
      </c>
      <c r="AH147" s="152">
        <v>0</v>
      </c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</row>
    <row r="148" spans="1:60" outlineLevel="3">
      <c r="A148" s="159"/>
      <c r="B148" s="160"/>
      <c r="C148" s="195" t="s">
        <v>2464</v>
      </c>
      <c r="D148" s="164"/>
      <c r="E148" s="165">
        <v>83.6</v>
      </c>
      <c r="F148" s="162"/>
      <c r="G148" s="162"/>
      <c r="H148" s="162"/>
      <c r="I148" s="162"/>
      <c r="J148" s="162"/>
      <c r="K148" s="162"/>
      <c r="L148" s="162"/>
      <c r="M148" s="162"/>
      <c r="N148" s="161"/>
      <c r="O148" s="161"/>
      <c r="P148" s="161"/>
      <c r="Q148" s="161"/>
      <c r="R148" s="162"/>
      <c r="S148" s="162"/>
      <c r="T148" s="162"/>
      <c r="U148" s="162"/>
      <c r="V148" s="162"/>
      <c r="W148" s="162"/>
      <c r="X148" s="162"/>
      <c r="Y148" s="162"/>
      <c r="Z148" s="152"/>
      <c r="AA148" s="152"/>
      <c r="AB148" s="152"/>
      <c r="AC148" s="152"/>
      <c r="AD148" s="152"/>
      <c r="AE148" s="152"/>
      <c r="AF148" s="152"/>
      <c r="AG148" s="152" t="s">
        <v>315</v>
      </c>
      <c r="AH148" s="152">
        <v>0</v>
      </c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</row>
    <row r="149" spans="1:60" outlineLevel="3">
      <c r="A149" s="159"/>
      <c r="B149" s="160"/>
      <c r="C149" s="195" t="s">
        <v>2465</v>
      </c>
      <c r="D149" s="164"/>
      <c r="E149" s="165">
        <v>23.76</v>
      </c>
      <c r="F149" s="162"/>
      <c r="G149" s="162"/>
      <c r="H149" s="162"/>
      <c r="I149" s="162"/>
      <c r="J149" s="162"/>
      <c r="K149" s="162"/>
      <c r="L149" s="162"/>
      <c r="M149" s="162"/>
      <c r="N149" s="161"/>
      <c r="O149" s="161"/>
      <c r="P149" s="161"/>
      <c r="Q149" s="161"/>
      <c r="R149" s="162"/>
      <c r="S149" s="162"/>
      <c r="T149" s="162"/>
      <c r="U149" s="162"/>
      <c r="V149" s="162"/>
      <c r="W149" s="162"/>
      <c r="X149" s="162"/>
      <c r="Y149" s="162"/>
      <c r="Z149" s="152"/>
      <c r="AA149" s="152"/>
      <c r="AB149" s="152"/>
      <c r="AC149" s="152"/>
      <c r="AD149" s="152"/>
      <c r="AE149" s="152"/>
      <c r="AF149" s="152"/>
      <c r="AG149" s="152" t="s">
        <v>315</v>
      </c>
      <c r="AH149" s="152">
        <v>0</v>
      </c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</row>
    <row r="150" spans="1:60" outlineLevel="1">
      <c r="A150" s="174">
        <v>58</v>
      </c>
      <c r="B150" s="175" t="s">
        <v>901</v>
      </c>
      <c r="C150" s="194" t="s">
        <v>902</v>
      </c>
      <c r="D150" s="176" t="s">
        <v>361</v>
      </c>
      <c r="E150" s="177">
        <v>124.99</v>
      </c>
      <c r="F150" s="178"/>
      <c r="G150" s="179">
        <f>ROUND(E150*F150,2)</f>
        <v>0</v>
      </c>
      <c r="H150" s="178">
        <v>249.21</v>
      </c>
      <c r="I150" s="179">
        <f>ROUND(E150*H150,2)</f>
        <v>31148.76</v>
      </c>
      <c r="J150" s="178">
        <v>25.49</v>
      </c>
      <c r="K150" s="179">
        <f>ROUND(E150*J150,2)</f>
        <v>3186</v>
      </c>
      <c r="L150" s="179">
        <v>21</v>
      </c>
      <c r="M150" s="179">
        <f>G150*(1+L150/100)</f>
        <v>0</v>
      </c>
      <c r="N150" s="177">
        <v>0.38313999999999998</v>
      </c>
      <c r="O150" s="177">
        <f>ROUND(E150*N150,2)</f>
        <v>47.89</v>
      </c>
      <c r="P150" s="177">
        <v>0</v>
      </c>
      <c r="Q150" s="177">
        <f>ROUND(E150*P150,2)</f>
        <v>0</v>
      </c>
      <c r="R150" s="179" t="s">
        <v>455</v>
      </c>
      <c r="S150" s="179" t="s">
        <v>299</v>
      </c>
      <c r="T150" s="180" t="s">
        <v>534</v>
      </c>
      <c r="U150" s="162">
        <v>2.5999999999999999E-2</v>
      </c>
      <c r="V150" s="162">
        <f>ROUND(E150*U150,2)</f>
        <v>3.25</v>
      </c>
      <c r="W150" s="162"/>
      <c r="X150" s="162" t="s">
        <v>301</v>
      </c>
      <c r="Y150" s="162" t="s">
        <v>302</v>
      </c>
      <c r="Z150" s="152"/>
      <c r="AA150" s="152"/>
      <c r="AB150" s="152"/>
      <c r="AC150" s="152"/>
      <c r="AD150" s="152"/>
      <c r="AE150" s="152"/>
      <c r="AF150" s="152"/>
      <c r="AG150" s="152" t="s">
        <v>303</v>
      </c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</row>
    <row r="151" spans="1:60" outlineLevel="2">
      <c r="A151" s="159"/>
      <c r="B151" s="160"/>
      <c r="C151" s="204" t="s">
        <v>903</v>
      </c>
      <c r="D151" s="203"/>
      <c r="E151" s="203"/>
      <c r="F151" s="203"/>
      <c r="G151" s="203"/>
      <c r="H151" s="162"/>
      <c r="I151" s="162"/>
      <c r="J151" s="162"/>
      <c r="K151" s="162"/>
      <c r="L151" s="162"/>
      <c r="M151" s="162"/>
      <c r="N151" s="161"/>
      <c r="O151" s="161"/>
      <c r="P151" s="161"/>
      <c r="Q151" s="161"/>
      <c r="R151" s="162"/>
      <c r="S151" s="162"/>
      <c r="T151" s="162"/>
      <c r="U151" s="162"/>
      <c r="V151" s="162"/>
      <c r="W151" s="162"/>
      <c r="X151" s="162"/>
      <c r="Y151" s="162"/>
      <c r="Z151" s="152"/>
      <c r="AA151" s="152"/>
      <c r="AB151" s="152"/>
      <c r="AC151" s="152"/>
      <c r="AD151" s="152"/>
      <c r="AE151" s="152"/>
      <c r="AF151" s="152"/>
      <c r="AG151" s="152" t="s">
        <v>305</v>
      </c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</row>
    <row r="152" spans="1:60" outlineLevel="2">
      <c r="A152" s="159"/>
      <c r="B152" s="160"/>
      <c r="C152" s="195" t="s">
        <v>889</v>
      </c>
      <c r="D152" s="164"/>
      <c r="E152" s="165"/>
      <c r="F152" s="162"/>
      <c r="G152" s="162"/>
      <c r="H152" s="162"/>
      <c r="I152" s="162"/>
      <c r="J152" s="162"/>
      <c r="K152" s="162"/>
      <c r="L152" s="162"/>
      <c r="M152" s="162"/>
      <c r="N152" s="161"/>
      <c r="O152" s="161"/>
      <c r="P152" s="161"/>
      <c r="Q152" s="161"/>
      <c r="R152" s="162"/>
      <c r="S152" s="162"/>
      <c r="T152" s="162"/>
      <c r="U152" s="162"/>
      <c r="V152" s="162"/>
      <c r="W152" s="162"/>
      <c r="X152" s="162"/>
      <c r="Y152" s="162"/>
      <c r="Z152" s="152"/>
      <c r="AA152" s="152"/>
      <c r="AB152" s="152"/>
      <c r="AC152" s="152"/>
      <c r="AD152" s="152"/>
      <c r="AE152" s="152"/>
      <c r="AF152" s="152"/>
      <c r="AG152" s="152" t="s">
        <v>315</v>
      </c>
      <c r="AH152" s="152">
        <v>0</v>
      </c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</row>
    <row r="153" spans="1:60" outlineLevel="3">
      <c r="A153" s="159"/>
      <c r="B153" s="160"/>
      <c r="C153" s="195" t="s">
        <v>2466</v>
      </c>
      <c r="D153" s="164"/>
      <c r="E153" s="165">
        <v>42.75</v>
      </c>
      <c r="F153" s="162"/>
      <c r="G153" s="162"/>
      <c r="H153" s="162"/>
      <c r="I153" s="162"/>
      <c r="J153" s="162"/>
      <c r="K153" s="162"/>
      <c r="L153" s="162"/>
      <c r="M153" s="162"/>
      <c r="N153" s="161"/>
      <c r="O153" s="161"/>
      <c r="P153" s="161"/>
      <c r="Q153" s="161"/>
      <c r="R153" s="162"/>
      <c r="S153" s="162"/>
      <c r="T153" s="162"/>
      <c r="U153" s="162"/>
      <c r="V153" s="162"/>
      <c r="W153" s="162"/>
      <c r="X153" s="162"/>
      <c r="Y153" s="162"/>
      <c r="Z153" s="152"/>
      <c r="AA153" s="152"/>
      <c r="AB153" s="152"/>
      <c r="AC153" s="152"/>
      <c r="AD153" s="152"/>
      <c r="AE153" s="152"/>
      <c r="AF153" s="152"/>
      <c r="AG153" s="152" t="s">
        <v>315</v>
      </c>
      <c r="AH153" s="152">
        <v>0</v>
      </c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</row>
    <row r="154" spans="1:60" outlineLevel="3">
      <c r="A154" s="159"/>
      <c r="B154" s="160"/>
      <c r="C154" s="195" t="s">
        <v>2467</v>
      </c>
      <c r="D154" s="164"/>
      <c r="E154" s="165">
        <v>66</v>
      </c>
      <c r="F154" s="162"/>
      <c r="G154" s="162"/>
      <c r="H154" s="162"/>
      <c r="I154" s="162"/>
      <c r="J154" s="162"/>
      <c r="K154" s="162"/>
      <c r="L154" s="162"/>
      <c r="M154" s="162"/>
      <c r="N154" s="161"/>
      <c r="O154" s="161"/>
      <c r="P154" s="161"/>
      <c r="Q154" s="161"/>
      <c r="R154" s="162"/>
      <c r="S154" s="162"/>
      <c r="T154" s="162"/>
      <c r="U154" s="162"/>
      <c r="V154" s="162"/>
      <c r="W154" s="162"/>
      <c r="X154" s="162"/>
      <c r="Y154" s="162"/>
      <c r="Z154" s="152"/>
      <c r="AA154" s="152"/>
      <c r="AB154" s="152"/>
      <c r="AC154" s="152"/>
      <c r="AD154" s="152"/>
      <c r="AE154" s="152"/>
      <c r="AF154" s="152"/>
      <c r="AG154" s="152" t="s">
        <v>315</v>
      </c>
      <c r="AH154" s="152">
        <v>0</v>
      </c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</row>
    <row r="155" spans="1:60" outlineLevel="3">
      <c r="A155" s="159"/>
      <c r="B155" s="160"/>
      <c r="C155" s="163" t="s">
        <v>2468</v>
      </c>
      <c r="D155" s="165"/>
      <c r="E155" s="165">
        <v>16.239999999999998</v>
      </c>
      <c r="F155" s="162"/>
      <c r="G155" s="162"/>
      <c r="H155" s="162"/>
      <c r="I155" s="162"/>
      <c r="J155" s="162"/>
      <c r="K155" s="162"/>
      <c r="L155" s="162"/>
      <c r="M155" s="162"/>
      <c r="N155" s="161"/>
      <c r="O155" s="161"/>
      <c r="P155" s="161"/>
      <c r="Q155" s="161"/>
      <c r="R155" s="162"/>
      <c r="S155" s="162"/>
      <c r="T155" s="162"/>
      <c r="U155" s="162"/>
      <c r="V155" s="162"/>
      <c r="W155" s="162"/>
      <c r="X155" s="162"/>
      <c r="Y155" s="162"/>
      <c r="Z155" s="152"/>
      <c r="AA155" s="152"/>
      <c r="AB155" s="152"/>
      <c r="AC155" s="152"/>
      <c r="AD155" s="152"/>
      <c r="AE155" s="152"/>
      <c r="AF155" s="152"/>
      <c r="AG155" s="152" t="s">
        <v>315</v>
      </c>
      <c r="AH155" s="152">
        <v>0</v>
      </c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</row>
    <row r="156" spans="1:60" ht="24" outlineLevel="1">
      <c r="A156" s="174">
        <v>59</v>
      </c>
      <c r="B156" s="175" t="s">
        <v>691</v>
      </c>
      <c r="C156" s="194" t="s">
        <v>692</v>
      </c>
      <c r="D156" s="176" t="s">
        <v>361</v>
      </c>
      <c r="E156" s="177">
        <v>89.75</v>
      </c>
      <c r="F156" s="178"/>
      <c r="G156" s="179">
        <f>ROUND(E156*F156,2)</f>
        <v>0</v>
      </c>
      <c r="H156" s="178">
        <v>161.4</v>
      </c>
      <c r="I156" s="179">
        <f>ROUND(E156*H156,2)</f>
        <v>14485.65</v>
      </c>
      <c r="J156" s="178">
        <v>23.9</v>
      </c>
      <c r="K156" s="179">
        <f>ROUND(E156*J156,2)</f>
        <v>2145.0300000000002</v>
      </c>
      <c r="L156" s="179">
        <v>21</v>
      </c>
      <c r="M156" s="179">
        <f>G156*(1+L156/100)</f>
        <v>0</v>
      </c>
      <c r="N156" s="177">
        <v>0.57499999999999996</v>
      </c>
      <c r="O156" s="177">
        <f>ROUND(E156*N156,2)</f>
        <v>51.61</v>
      </c>
      <c r="P156" s="177">
        <v>0</v>
      </c>
      <c r="Q156" s="177">
        <f>ROUND(E156*P156,2)</f>
        <v>0</v>
      </c>
      <c r="R156" s="179" t="s">
        <v>455</v>
      </c>
      <c r="S156" s="179" t="s">
        <v>299</v>
      </c>
      <c r="T156" s="180" t="s">
        <v>534</v>
      </c>
      <c r="U156" s="162">
        <v>2.7E-2</v>
      </c>
      <c r="V156" s="162">
        <f>ROUND(E156*U156,2)</f>
        <v>2.42</v>
      </c>
      <c r="W156" s="162"/>
      <c r="X156" s="162" t="s">
        <v>301</v>
      </c>
      <c r="Y156" s="162" t="s">
        <v>302</v>
      </c>
      <c r="Z156" s="152"/>
      <c r="AA156" s="152"/>
      <c r="AB156" s="152"/>
      <c r="AC156" s="152"/>
      <c r="AD156" s="152"/>
      <c r="AE156" s="152"/>
      <c r="AF156" s="152"/>
      <c r="AG156" s="152" t="s">
        <v>303</v>
      </c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</row>
    <row r="157" spans="1:60" outlineLevel="2">
      <c r="A157" s="159"/>
      <c r="B157" s="160"/>
      <c r="C157" s="195" t="s">
        <v>889</v>
      </c>
      <c r="D157" s="164"/>
      <c r="E157" s="165"/>
      <c r="F157" s="162"/>
      <c r="G157" s="162"/>
      <c r="H157" s="162"/>
      <c r="I157" s="162"/>
      <c r="J157" s="162"/>
      <c r="K157" s="162"/>
      <c r="L157" s="162"/>
      <c r="M157" s="162"/>
      <c r="N157" s="161"/>
      <c r="O157" s="161"/>
      <c r="P157" s="161"/>
      <c r="Q157" s="161"/>
      <c r="R157" s="162"/>
      <c r="S157" s="162"/>
      <c r="T157" s="162"/>
      <c r="U157" s="162"/>
      <c r="V157" s="162"/>
      <c r="W157" s="162"/>
      <c r="X157" s="162"/>
      <c r="Y157" s="162"/>
      <c r="Z157" s="152"/>
      <c r="AA157" s="152"/>
      <c r="AB157" s="152"/>
      <c r="AC157" s="152"/>
      <c r="AD157" s="152"/>
      <c r="AE157" s="152"/>
      <c r="AF157" s="152"/>
      <c r="AG157" s="152" t="s">
        <v>315</v>
      </c>
      <c r="AH157" s="152">
        <v>0</v>
      </c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</row>
    <row r="158" spans="1:60" outlineLevel="3">
      <c r="A158" s="159"/>
      <c r="B158" s="160"/>
      <c r="C158" s="163" t="s">
        <v>2469</v>
      </c>
      <c r="D158" s="165"/>
      <c r="E158" s="165">
        <v>31.35</v>
      </c>
      <c r="F158" s="162"/>
      <c r="G158" s="162"/>
      <c r="H158" s="162"/>
      <c r="I158" s="162"/>
      <c r="J158" s="162"/>
      <c r="K158" s="162"/>
      <c r="L158" s="162"/>
      <c r="M158" s="162"/>
      <c r="N158" s="161"/>
      <c r="O158" s="161"/>
      <c r="P158" s="161"/>
      <c r="Q158" s="161"/>
      <c r="R158" s="162"/>
      <c r="S158" s="162"/>
      <c r="T158" s="162"/>
      <c r="U158" s="162"/>
      <c r="V158" s="162"/>
      <c r="W158" s="162"/>
      <c r="X158" s="162"/>
      <c r="Y158" s="162"/>
      <c r="Z158" s="152"/>
      <c r="AA158" s="152"/>
      <c r="AB158" s="152"/>
      <c r="AC158" s="152"/>
      <c r="AD158" s="152"/>
      <c r="AE158" s="152"/>
      <c r="AF158" s="152"/>
      <c r="AG158" s="152" t="s">
        <v>315</v>
      </c>
      <c r="AH158" s="152">
        <v>0</v>
      </c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</row>
    <row r="159" spans="1:60" outlineLevel="3">
      <c r="A159" s="159"/>
      <c r="B159" s="160"/>
      <c r="C159" s="195" t="s">
        <v>2470</v>
      </c>
      <c r="D159" s="164"/>
      <c r="E159" s="165">
        <v>48.4</v>
      </c>
      <c r="F159" s="162"/>
      <c r="G159" s="162"/>
      <c r="H159" s="162"/>
      <c r="I159" s="162"/>
      <c r="J159" s="162"/>
      <c r="K159" s="162"/>
      <c r="L159" s="162"/>
      <c r="M159" s="162"/>
      <c r="N159" s="161"/>
      <c r="O159" s="161"/>
      <c r="P159" s="161"/>
      <c r="Q159" s="161"/>
      <c r="R159" s="162"/>
      <c r="S159" s="162"/>
      <c r="T159" s="162"/>
      <c r="U159" s="162"/>
      <c r="V159" s="162"/>
      <c r="W159" s="162"/>
      <c r="X159" s="162"/>
      <c r="Y159" s="162"/>
      <c r="Z159" s="152"/>
      <c r="AA159" s="152"/>
      <c r="AB159" s="152"/>
      <c r="AC159" s="152"/>
      <c r="AD159" s="152"/>
      <c r="AE159" s="152"/>
      <c r="AF159" s="152"/>
      <c r="AG159" s="152" t="s">
        <v>315</v>
      </c>
      <c r="AH159" s="152">
        <v>0</v>
      </c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</row>
    <row r="160" spans="1:60" outlineLevel="3">
      <c r="A160" s="159"/>
      <c r="B160" s="160"/>
      <c r="C160" s="163" t="s">
        <v>2471</v>
      </c>
      <c r="D160" s="165"/>
      <c r="E160" s="165">
        <v>10</v>
      </c>
      <c r="F160" s="162"/>
      <c r="G160" s="162"/>
      <c r="H160" s="162"/>
      <c r="I160" s="162"/>
      <c r="J160" s="162"/>
      <c r="K160" s="162"/>
      <c r="L160" s="162"/>
      <c r="M160" s="162"/>
      <c r="N160" s="161"/>
      <c r="O160" s="161"/>
      <c r="P160" s="161"/>
      <c r="Q160" s="161"/>
      <c r="R160" s="162"/>
      <c r="S160" s="162"/>
      <c r="T160" s="162"/>
      <c r="U160" s="162"/>
      <c r="V160" s="162"/>
      <c r="W160" s="162"/>
      <c r="X160" s="162"/>
      <c r="Y160" s="162"/>
      <c r="Z160" s="152"/>
      <c r="AA160" s="152"/>
      <c r="AB160" s="152"/>
      <c r="AC160" s="152"/>
      <c r="AD160" s="152"/>
      <c r="AE160" s="152"/>
      <c r="AF160" s="152"/>
      <c r="AG160" s="152" t="s">
        <v>315</v>
      </c>
      <c r="AH160" s="152">
        <v>0</v>
      </c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</row>
    <row r="161" spans="1:60" ht="24" outlineLevel="1">
      <c r="A161" s="174">
        <v>60</v>
      </c>
      <c r="B161" s="175" t="s">
        <v>2279</v>
      </c>
      <c r="C161" s="194" t="s">
        <v>2280</v>
      </c>
      <c r="D161" s="176" t="s">
        <v>361</v>
      </c>
      <c r="E161" s="177">
        <v>25.9</v>
      </c>
      <c r="F161" s="178"/>
      <c r="G161" s="179">
        <f>ROUND(E161*F161,2)</f>
        <v>0</v>
      </c>
      <c r="H161" s="178">
        <v>230.8</v>
      </c>
      <c r="I161" s="179">
        <f>ROUND(E161*H161,2)</f>
        <v>5977.72</v>
      </c>
      <c r="J161" s="178">
        <v>0</v>
      </c>
      <c r="K161" s="179">
        <f>ROUND(E161*J161,2)</f>
        <v>0</v>
      </c>
      <c r="L161" s="179">
        <v>21</v>
      </c>
      <c r="M161" s="179">
        <f>G161*(1+L161/100)</f>
        <v>0</v>
      </c>
      <c r="N161" s="177">
        <v>0.113</v>
      </c>
      <c r="O161" s="177">
        <f>ROUND(E161*N161,2)</f>
        <v>2.93</v>
      </c>
      <c r="P161" s="177">
        <v>0</v>
      </c>
      <c r="Q161" s="177">
        <f>ROUND(E161*P161,2)</f>
        <v>0</v>
      </c>
      <c r="R161" s="179" t="s">
        <v>345</v>
      </c>
      <c r="S161" s="179" t="s">
        <v>299</v>
      </c>
      <c r="T161" s="180" t="s">
        <v>534</v>
      </c>
      <c r="U161" s="162">
        <v>0</v>
      </c>
      <c r="V161" s="162">
        <f>ROUND(E161*U161,2)</f>
        <v>0</v>
      </c>
      <c r="W161" s="162"/>
      <c r="X161" s="162" t="s">
        <v>347</v>
      </c>
      <c r="Y161" s="162" t="s">
        <v>302</v>
      </c>
      <c r="Z161" s="152"/>
      <c r="AA161" s="152"/>
      <c r="AB161" s="152"/>
      <c r="AC161" s="152"/>
      <c r="AD161" s="152"/>
      <c r="AE161" s="152"/>
      <c r="AF161" s="152"/>
      <c r="AG161" s="152" t="s">
        <v>348</v>
      </c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</row>
    <row r="162" spans="1:60" outlineLevel="2">
      <c r="A162" s="159"/>
      <c r="B162" s="160"/>
      <c r="C162" s="163" t="s">
        <v>2472</v>
      </c>
      <c r="D162" s="165"/>
      <c r="E162" s="165">
        <v>25.9</v>
      </c>
      <c r="F162" s="162"/>
      <c r="G162" s="162"/>
      <c r="H162" s="162"/>
      <c r="I162" s="162"/>
      <c r="J162" s="162"/>
      <c r="K162" s="162"/>
      <c r="L162" s="162"/>
      <c r="M162" s="162"/>
      <c r="N162" s="161"/>
      <c r="O162" s="161"/>
      <c r="P162" s="161"/>
      <c r="Q162" s="161"/>
      <c r="R162" s="162"/>
      <c r="S162" s="162"/>
      <c r="T162" s="162"/>
      <c r="U162" s="162"/>
      <c r="V162" s="162"/>
      <c r="W162" s="162"/>
      <c r="X162" s="162"/>
      <c r="Y162" s="162"/>
      <c r="Z162" s="152"/>
      <c r="AA162" s="152"/>
      <c r="AB162" s="152"/>
      <c r="AC162" s="152"/>
      <c r="AD162" s="152"/>
      <c r="AE162" s="152"/>
      <c r="AF162" s="152"/>
      <c r="AG162" s="152" t="s">
        <v>315</v>
      </c>
      <c r="AH162" s="152">
        <v>0</v>
      </c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</row>
    <row r="163" spans="1:60" ht="24" outlineLevel="1">
      <c r="A163" s="174">
        <v>61</v>
      </c>
      <c r="B163" s="175" t="s">
        <v>2282</v>
      </c>
      <c r="C163" s="194" t="s">
        <v>2283</v>
      </c>
      <c r="D163" s="176" t="s">
        <v>361</v>
      </c>
      <c r="E163" s="177">
        <v>51.8</v>
      </c>
      <c r="F163" s="178"/>
      <c r="G163" s="179">
        <f>ROUND(E163*F163,2)</f>
        <v>0</v>
      </c>
      <c r="H163" s="178">
        <v>0</v>
      </c>
      <c r="I163" s="179">
        <f>ROUND(E163*H163,2)</f>
        <v>0</v>
      </c>
      <c r="J163" s="178">
        <v>38.700000000000003</v>
      </c>
      <c r="K163" s="179">
        <f>ROUND(E163*J163,2)</f>
        <v>2004.66</v>
      </c>
      <c r="L163" s="179">
        <v>21</v>
      </c>
      <c r="M163" s="179">
        <f>G163*(1+L163/100)</f>
        <v>0</v>
      </c>
      <c r="N163" s="177">
        <v>0</v>
      </c>
      <c r="O163" s="177">
        <f>ROUND(E163*N163,2)</f>
        <v>0</v>
      </c>
      <c r="P163" s="177">
        <v>0</v>
      </c>
      <c r="Q163" s="177">
        <f>ROUND(E163*P163,2)</f>
        <v>0</v>
      </c>
      <c r="R163" s="179" t="s">
        <v>455</v>
      </c>
      <c r="S163" s="179" t="s">
        <v>299</v>
      </c>
      <c r="T163" s="180" t="s">
        <v>534</v>
      </c>
      <c r="U163" s="162">
        <v>0.115</v>
      </c>
      <c r="V163" s="162">
        <f>ROUND(E163*U163,2)</f>
        <v>5.96</v>
      </c>
      <c r="W163" s="162"/>
      <c r="X163" s="162" t="s">
        <v>301</v>
      </c>
      <c r="Y163" s="162" t="s">
        <v>302</v>
      </c>
      <c r="Z163" s="152"/>
      <c r="AA163" s="152"/>
      <c r="AB163" s="152"/>
      <c r="AC163" s="152"/>
      <c r="AD163" s="152"/>
      <c r="AE163" s="152"/>
      <c r="AF163" s="152"/>
      <c r="AG163" s="152" t="s">
        <v>303</v>
      </c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</row>
    <row r="164" spans="1:60" ht="24" outlineLevel="2">
      <c r="A164" s="159"/>
      <c r="B164" s="160"/>
      <c r="C164" s="204" t="s">
        <v>2284</v>
      </c>
      <c r="D164" s="203"/>
      <c r="E164" s="203"/>
      <c r="F164" s="203"/>
      <c r="G164" s="203"/>
      <c r="H164" s="162"/>
      <c r="I164" s="162"/>
      <c r="J164" s="162"/>
      <c r="K164" s="162"/>
      <c r="L164" s="162"/>
      <c r="M164" s="162"/>
      <c r="N164" s="161"/>
      <c r="O164" s="161"/>
      <c r="P164" s="161"/>
      <c r="Q164" s="161"/>
      <c r="R164" s="162"/>
      <c r="S164" s="162"/>
      <c r="T164" s="162"/>
      <c r="U164" s="162"/>
      <c r="V164" s="162"/>
      <c r="W164" s="162"/>
      <c r="X164" s="162"/>
      <c r="Y164" s="162"/>
      <c r="Z164" s="152"/>
      <c r="AA164" s="152"/>
      <c r="AB164" s="152"/>
      <c r="AC164" s="152"/>
      <c r="AD164" s="152"/>
      <c r="AE164" s="152"/>
      <c r="AF164" s="152"/>
      <c r="AG164" s="152" t="s">
        <v>305</v>
      </c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81" t="str">
        <f>C164</f>
        <v>krajníků, desek nebo panelů od spojovacího materiálu s odklizením a uložením očištěných hmot a spojovacího materiálu na skládku na vzdálenost do 10 m</v>
      </c>
      <c r="BB164" s="152"/>
      <c r="BC164" s="152"/>
      <c r="BD164" s="152"/>
      <c r="BE164" s="152"/>
      <c r="BF164" s="152"/>
      <c r="BG164" s="152"/>
      <c r="BH164" s="152"/>
    </row>
    <row r="165" spans="1:60" outlineLevel="2">
      <c r="A165" s="159"/>
      <c r="B165" s="160"/>
      <c r="C165" s="195" t="s">
        <v>2473</v>
      </c>
      <c r="D165" s="164"/>
      <c r="E165" s="165">
        <v>51.8</v>
      </c>
      <c r="F165" s="162"/>
      <c r="G165" s="162"/>
      <c r="H165" s="162"/>
      <c r="I165" s="162"/>
      <c r="J165" s="162"/>
      <c r="K165" s="162"/>
      <c r="L165" s="162"/>
      <c r="M165" s="162"/>
      <c r="N165" s="161"/>
      <c r="O165" s="161"/>
      <c r="P165" s="161"/>
      <c r="Q165" s="161"/>
      <c r="R165" s="162"/>
      <c r="S165" s="162"/>
      <c r="T165" s="162"/>
      <c r="U165" s="162"/>
      <c r="V165" s="162"/>
      <c r="W165" s="162"/>
      <c r="X165" s="162"/>
      <c r="Y165" s="162"/>
      <c r="Z165" s="152"/>
      <c r="AA165" s="152"/>
      <c r="AB165" s="152"/>
      <c r="AC165" s="152"/>
      <c r="AD165" s="152"/>
      <c r="AE165" s="152"/>
      <c r="AF165" s="152"/>
      <c r="AG165" s="152" t="s">
        <v>315</v>
      </c>
      <c r="AH165" s="152">
        <v>0</v>
      </c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</row>
    <row r="166" spans="1:60" ht="24" outlineLevel="1">
      <c r="A166" s="174">
        <v>62</v>
      </c>
      <c r="B166" s="175" t="s">
        <v>2286</v>
      </c>
      <c r="C166" s="194" t="s">
        <v>2287</v>
      </c>
      <c r="D166" s="176" t="s">
        <v>361</v>
      </c>
      <c r="E166" s="177">
        <v>77.7</v>
      </c>
      <c r="F166" s="178"/>
      <c r="G166" s="179">
        <f>ROUND(E166*F166,2)</f>
        <v>0</v>
      </c>
      <c r="H166" s="178">
        <v>16.55</v>
      </c>
      <c r="I166" s="179">
        <f>ROUND(E166*H166,2)</f>
        <v>1285.94</v>
      </c>
      <c r="J166" s="178">
        <v>135.94999999999999</v>
      </c>
      <c r="K166" s="179">
        <f>ROUND(E166*J166,2)</f>
        <v>10563.32</v>
      </c>
      <c r="L166" s="179">
        <v>21</v>
      </c>
      <c r="M166" s="179">
        <f>G166*(1+L166/100)</f>
        <v>0</v>
      </c>
      <c r="N166" s="177">
        <v>7.1999999999999995E-2</v>
      </c>
      <c r="O166" s="177">
        <f>ROUND(E166*N166,2)</f>
        <v>5.59</v>
      </c>
      <c r="P166" s="177">
        <v>0</v>
      </c>
      <c r="Q166" s="177">
        <f>ROUND(E166*P166,2)</f>
        <v>0</v>
      </c>
      <c r="R166" s="179" t="s">
        <v>455</v>
      </c>
      <c r="S166" s="179" t="s">
        <v>299</v>
      </c>
      <c r="T166" s="180" t="s">
        <v>534</v>
      </c>
      <c r="U166" s="162">
        <v>0.375</v>
      </c>
      <c r="V166" s="162">
        <f>ROUND(E166*U166,2)</f>
        <v>29.14</v>
      </c>
      <c r="W166" s="162"/>
      <c r="X166" s="162" t="s">
        <v>301</v>
      </c>
      <c r="Y166" s="162" t="s">
        <v>302</v>
      </c>
      <c r="Z166" s="152"/>
      <c r="AA166" s="152"/>
      <c r="AB166" s="152"/>
      <c r="AC166" s="152"/>
      <c r="AD166" s="152"/>
      <c r="AE166" s="152"/>
      <c r="AF166" s="152"/>
      <c r="AG166" s="152" t="s">
        <v>303</v>
      </c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</row>
    <row r="167" spans="1:60" ht="22.5" customHeight="1" outlineLevel="2">
      <c r="A167" s="159"/>
      <c r="B167" s="160"/>
      <c r="C167" s="204" t="s">
        <v>2288</v>
      </c>
      <c r="D167" s="203"/>
      <c r="E167" s="203"/>
      <c r="F167" s="203"/>
      <c r="G167" s="203"/>
      <c r="H167" s="162"/>
      <c r="I167" s="162"/>
      <c r="J167" s="162"/>
      <c r="K167" s="162"/>
      <c r="L167" s="162"/>
      <c r="M167" s="162"/>
      <c r="N167" s="161"/>
      <c r="O167" s="161"/>
      <c r="P167" s="161"/>
      <c r="Q167" s="161"/>
      <c r="R167" s="162"/>
      <c r="S167" s="162"/>
      <c r="T167" s="162"/>
      <c r="U167" s="162"/>
      <c r="V167" s="162"/>
      <c r="W167" s="162"/>
      <c r="X167" s="162"/>
      <c r="Y167" s="162"/>
      <c r="Z167" s="152"/>
      <c r="AA167" s="152"/>
      <c r="AB167" s="152"/>
      <c r="AC167" s="152"/>
      <c r="AD167" s="152"/>
      <c r="AE167" s="152"/>
      <c r="AF167" s="152"/>
      <c r="AG167" s="152" t="s">
        <v>305</v>
      </c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81" t="str">
        <f>C167</f>
        <v>komunikací pro pěší, z dlaždic betonových a teracových, do velikosti dlaždic 0,25 m2, s provedením lože do tl. 30 mm, s vyplněním spár a se smetením přebytečného materiálu na vzdálenost do 3 m</v>
      </c>
      <c r="BB167" s="152"/>
      <c r="BC167" s="152"/>
      <c r="BD167" s="152"/>
      <c r="BE167" s="152"/>
      <c r="BF167" s="152"/>
      <c r="BG167" s="152"/>
      <c r="BH167" s="152"/>
    </row>
    <row r="168" spans="1:60" outlineLevel="2">
      <c r="A168" s="159"/>
      <c r="B168" s="160"/>
      <c r="C168" s="195" t="s">
        <v>2455</v>
      </c>
      <c r="D168" s="164"/>
      <c r="E168" s="165">
        <v>16.8</v>
      </c>
      <c r="F168" s="162"/>
      <c r="G168" s="162"/>
      <c r="H168" s="162"/>
      <c r="I168" s="162"/>
      <c r="J168" s="162"/>
      <c r="K168" s="162"/>
      <c r="L168" s="162"/>
      <c r="M168" s="162"/>
      <c r="N168" s="161"/>
      <c r="O168" s="161"/>
      <c r="P168" s="161"/>
      <c r="Q168" s="161"/>
      <c r="R168" s="162"/>
      <c r="S168" s="162"/>
      <c r="T168" s="162"/>
      <c r="U168" s="162"/>
      <c r="V168" s="162"/>
      <c r="W168" s="162"/>
      <c r="X168" s="162"/>
      <c r="Y168" s="162"/>
      <c r="Z168" s="152"/>
      <c r="AA168" s="152"/>
      <c r="AB168" s="152"/>
      <c r="AC168" s="152"/>
      <c r="AD168" s="152"/>
      <c r="AE168" s="152"/>
      <c r="AF168" s="152"/>
      <c r="AG168" s="152" t="s">
        <v>315</v>
      </c>
      <c r="AH168" s="152">
        <v>0</v>
      </c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</row>
    <row r="169" spans="1:60" outlineLevel="3">
      <c r="A169" s="159"/>
      <c r="B169" s="160"/>
      <c r="C169" s="195" t="s">
        <v>2456</v>
      </c>
      <c r="D169" s="164"/>
      <c r="E169" s="165">
        <v>60.9</v>
      </c>
      <c r="F169" s="162"/>
      <c r="G169" s="162"/>
      <c r="H169" s="162"/>
      <c r="I169" s="162"/>
      <c r="J169" s="162"/>
      <c r="K169" s="162"/>
      <c r="L169" s="162"/>
      <c r="M169" s="162"/>
      <c r="N169" s="161"/>
      <c r="O169" s="161"/>
      <c r="P169" s="161"/>
      <c r="Q169" s="161"/>
      <c r="R169" s="162"/>
      <c r="S169" s="162"/>
      <c r="T169" s="162"/>
      <c r="U169" s="162"/>
      <c r="V169" s="162"/>
      <c r="W169" s="162"/>
      <c r="X169" s="162"/>
      <c r="Y169" s="162"/>
      <c r="Z169" s="152"/>
      <c r="AA169" s="152"/>
      <c r="AB169" s="152"/>
      <c r="AC169" s="152"/>
      <c r="AD169" s="152"/>
      <c r="AE169" s="152"/>
      <c r="AF169" s="152"/>
      <c r="AG169" s="152" t="s">
        <v>315</v>
      </c>
      <c r="AH169" s="152">
        <v>0</v>
      </c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</row>
    <row r="170" spans="1:60" ht="14">
      <c r="A170" s="167" t="s">
        <v>293</v>
      </c>
      <c r="B170" s="168" t="s">
        <v>218</v>
      </c>
      <c r="C170" s="193" t="s">
        <v>219</v>
      </c>
      <c r="D170" s="169"/>
      <c r="E170" s="170"/>
      <c r="F170" s="171"/>
      <c r="G170" s="171">
        <f>SUMIF(AG171:AG191,"&lt;&gt;NOR",G171:G191)</f>
        <v>0</v>
      </c>
      <c r="H170" s="171"/>
      <c r="I170" s="171">
        <f>SUM(I171:I191)</f>
        <v>137865.35</v>
      </c>
      <c r="J170" s="171"/>
      <c r="K170" s="171">
        <f>SUM(K171:K191)</f>
        <v>107771.22</v>
      </c>
      <c r="L170" s="171"/>
      <c r="M170" s="171">
        <f>SUM(M171:M191)</f>
        <v>0</v>
      </c>
      <c r="N170" s="170"/>
      <c r="O170" s="170">
        <f>SUM(O171:O191)</f>
        <v>2.0300000000000002</v>
      </c>
      <c r="P170" s="170"/>
      <c r="Q170" s="170">
        <f>SUM(Q171:Q191)</f>
        <v>0</v>
      </c>
      <c r="R170" s="171"/>
      <c r="S170" s="171"/>
      <c r="T170" s="172"/>
      <c r="U170" s="166"/>
      <c r="V170" s="166">
        <f>SUM(V171:V191)</f>
        <v>70.09</v>
      </c>
      <c r="W170" s="166"/>
      <c r="X170" s="166"/>
      <c r="Y170" s="166"/>
      <c r="AG170" t="s">
        <v>294</v>
      </c>
    </row>
    <row r="171" spans="1:60" ht="24" outlineLevel="1">
      <c r="A171" s="174">
        <v>63</v>
      </c>
      <c r="B171" s="175" t="s">
        <v>2289</v>
      </c>
      <c r="C171" s="194" t="s">
        <v>2290</v>
      </c>
      <c r="D171" s="176" t="s">
        <v>449</v>
      </c>
      <c r="E171" s="177">
        <v>90</v>
      </c>
      <c r="F171" s="178"/>
      <c r="G171" s="179">
        <f>ROUND(E171*F171,2)</f>
        <v>0</v>
      </c>
      <c r="H171" s="178">
        <v>6.09</v>
      </c>
      <c r="I171" s="179">
        <f>ROUND(E171*H171,2)</f>
        <v>548.1</v>
      </c>
      <c r="J171" s="178">
        <v>48.51</v>
      </c>
      <c r="K171" s="179">
        <f>ROUND(E171*J171,2)</f>
        <v>4365.8999999999996</v>
      </c>
      <c r="L171" s="179">
        <v>21</v>
      </c>
      <c r="M171" s="179">
        <f>G171*(1+L171/100)</f>
        <v>0</v>
      </c>
      <c r="N171" s="177">
        <v>1.1E-4</v>
      </c>
      <c r="O171" s="177">
        <f>ROUND(E171*N171,2)</f>
        <v>0.01</v>
      </c>
      <c r="P171" s="177">
        <v>0</v>
      </c>
      <c r="Q171" s="177">
        <f>ROUND(E171*P171,2)</f>
        <v>0</v>
      </c>
      <c r="R171" s="179" t="s">
        <v>531</v>
      </c>
      <c r="S171" s="179" t="s">
        <v>299</v>
      </c>
      <c r="T171" s="180" t="s">
        <v>534</v>
      </c>
      <c r="U171" s="162">
        <v>0.13200000000000001</v>
      </c>
      <c r="V171" s="162">
        <f>ROUND(E171*U171,2)</f>
        <v>11.88</v>
      </c>
      <c r="W171" s="162"/>
      <c r="X171" s="162" t="s">
        <v>301</v>
      </c>
      <c r="Y171" s="162" t="s">
        <v>302</v>
      </c>
      <c r="Z171" s="152"/>
      <c r="AA171" s="152"/>
      <c r="AB171" s="152"/>
      <c r="AC171" s="152"/>
      <c r="AD171" s="152"/>
      <c r="AE171" s="152"/>
      <c r="AF171" s="152"/>
      <c r="AG171" s="152" t="s">
        <v>391</v>
      </c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</row>
    <row r="172" spans="1:60" outlineLevel="2">
      <c r="A172" s="159"/>
      <c r="B172" s="160"/>
      <c r="C172" s="204" t="s">
        <v>743</v>
      </c>
      <c r="D172" s="203"/>
      <c r="E172" s="203"/>
      <c r="F172" s="203"/>
      <c r="G172" s="203"/>
      <c r="H172" s="162"/>
      <c r="I172" s="162"/>
      <c r="J172" s="162"/>
      <c r="K172" s="162"/>
      <c r="L172" s="162"/>
      <c r="M172" s="162"/>
      <c r="N172" s="161"/>
      <c r="O172" s="161"/>
      <c r="P172" s="161"/>
      <c r="Q172" s="161"/>
      <c r="R172" s="162"/>
      <c r="S172" s="162"/>
      <c r="T172" s="162"/>
      <c r="U172" s="162"/>
      <c r="V172" s="162"/>
      <c r="W172" s="162"/>
      <c r="X172" s="162"/>
      <c r="Y172" s="162"/>
      <c r="Z172" s="152"/>
      <c r="AA172" s="152"/>
      <c r="AB172" s="152"/>
      <c r="AC172" s="152"/>
      <c r="AD172" s="152"/>
      <c r="AE172" s="152"/>
      <c r="AF172" s="152"/>
      <c r="AG172" s="152" t="s">
        <v>305</v>
      </c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</row>
    <row r="173" spans="1:60" outlineLevel="1">
      <c r="A173" s="174">
        <v>64</v>
      </c>
      <c r="B173" s="175" t="s">
        <v>2291</v>
      </c>
      <c r="C173" s="194" t="s">
        <v>2292</v>
      </c>
      <c r="D173" s="176" t="s">
        <v>449</v>
      </c>
      <c r="E173" s="177">
        <v>99</v>
      </c>
      <c r="F173" s="178"/>
      <c r="G173" s="179">
        <f>ROUND(E173*F173,2)</f>
        <v>0</v>
      </c>
      <c r="H173" s="178">
        <v>336.9</v>
      </c>
      <c r="I173" s="179">
        <f>ROUND(E173*H173,2)</f>
        <v>33353.1</v>
      </c>
      <c r="J173" s="178">
        <v>0</v>
      </c>
      <c r="K173" s="179">
        <f>ROUND(E173*J173,2)</f>
        <v>0</v>
      </c>
      <c r="L173" s="179">
        <v>21</v>
      </c>
      <c r="M173" s="179">
        <f>G173*(1+L173/100)</f>
        <v>0</v>
      </c>
      <c r="N173" s="177">
        <v>5.4999999999999997E-3</v>
      </c>
      <c r="O173" s="177">
        <f>ROUND(E173*N173,2)</f>
        <v>0.54</v>
      </c>
      <c r="P173" s="177">
        <v>0</v>
      </c>
      <c r="Q173" s="177">
        <f>ROUND(E173*P173,2)</f>
        <v>0</v>
      </c>
      <c r="R173" s="179" t="s">
        <v>345</v>
      </c>
      <c r="S173" s="179" t="s">
        <v>299</v>
      </c>
      <c r="T173" s="180" t="s">
        <v>534</v>
      </c>
      <c r="U173" s="162">
        <v>0</v>
      </c>
      <c r="V173" s="162">
        <f>ROUND(E173*U173,2)</f>
        <v>0</v>
      </c>
      <c r="W173" s="162"/>
      <c r="X173" s="162" t="s">
        <v>347</v>
      </c>
      <c r="Y173" s="162" t="s">
        <v>302</v>
      </c>
      <c r="Z173" s="152"/>
      <c r="AA173" s="152"/>
      <c r="AB173" s="152"/>
      <c r="AC173" s="152"/>
      <c r="AD173" s="152"/>
      <c r="AE173" s="152"/>
      <c r="AF173" s="152"/>
      <c r="AG173" s="152" t="s">
        <v>470</v>
      </c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</row>
    <row r="174" spans="1:60" outlineLevel="2">
      <c r="A174" s="159"/>
      <c r="B174" s="160"/>
      <c r="C174" s="195" t="s">
        <v>2474</v>
      </c>
      <c r="D174" s="164"/>
      <c r="E174" s="165">
        <v>99</v>
      </c>
      <c r="F174" s="162"/>
      <c r="G174" s="162"/>
      <c r="H174" s="162"/>
      <c r="I174" s="162"/>
      <c r="J174" s="162"/>
      <c r="K174" s="162"/>
      <c r="L174" s="162"/>
      <c r="M174" s="162"/>
      <c r="N174" s="161"/>
      <c r="O174" s="161"/>
      <c r="P174" s="161"/>
      <c r="Q174" s="161"/>
      <c r="R174" s="162"/>
      <c r="S174" s="162"/>
      <c r="T174" s="162"/>
      <c r="U174" s="162"/>
      <c r="V174" s="162"/>
      <c r="W174" s="162"/>
      <c r="X174" s="162"/>
      <c r="Y174" s="162"/>
      <c r="Z174" s="152"/>
      <c r="AA174" s="152"/>
      <c r="AB174" s="152"/>
      <c r="AC174" s="152"/>
      <c r="AD174" s="152"/>
      <c r="AE174" s="152"/>
      <c r="AF174" s="152"/>
      <c r="AG174" s="152" t="s">
        <v>315</v>
      </c>
      <c r="AH174" s="152">
        <v>0</v>
      </c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</row>
    <row r="175" spans="1:60" ht="24" outlineLevel="1">
      <c r="A175" s="174">
        <v>65</v>
      </c>
      <c r="B175" s="175" t="s">
        <v>2294</v>
      </c>
      <c r="C175" s="194" t="s">
        <v>2295</v>
      </c>
      <c r="D175" s="176" t="s">
        <v>449</v>
      </c>
      <c r="E175" s="177">
        <v>91</v>
      </c>
      <c r="F175" s="178"/>
      <c r="G175" s="179">
        <f>ROUND(E175*F175,2)</f>
        <v>0</v>
      </c>
      <c r="H175" s="178">
        <v>0</v>
      </c>
      <c r="I175" s="179">
        <f>ROUND(E175*H175,2)</f>
        <v>0</v>
      </c>
      <c r="J175" s="178">
        <v>51.3</v>
      </c>
      <c r="K175" s="179">
        <f>ROUND(E175*J175,2)</f>
        <v>4668.3</v>
      </c>
      <c r="L175" s="179">
        <v>21</v>
      </c>
      <c r="M175" s="179">
        <f>G175*(1+L175/100)</f>
        <v>0</v>
      </c>
      <c r="N175" s="177">
        <v>1E-4</v>
      </c>
      <c r="O175" s="177">
        <f>ROUND(E175*N175,2)</f>
        <v>0.01</v>
      </c>
      <c r="P175" s="177">
        <v>0</v>
      </c>
      <c r="Q175" s="177">
        <f>ROUND(E175*P175,2)</f>
        <v>0</v>
      </c>
      <c r="R175" s="179" t="s">
        <v>531</v>
      </c>
      <c r="S175" s="179" t="s">
        <v>299</v>
      </c>
      <c r="T175" s="180" t="s">
        <v>534</v>
      </c>
      <c r="U175" s="162">
        <v>0.12</v>
      </c>
      <c r="V175" s="162">
        <f>ROUND(E175*U175,2)</f>
        <v>10.92</v>
      </c>
      <c r="W175" s="162"/>
      <c r="X175" s="162" t="s">
        <v>301</v>
      </c>
      <c r="Y175" s="162" t="s">
        <v>302</v>
      </c>
      <c r="Z175" s="152"/>
      <c r="AA175" s="152"/>
      <c r="AB175" s="152"/>
      <c r="AC175" s="152"/>
      <c r="AD175" s="152"/>
      <c r="AE175" s="152"/>
      <c r="AF175" s="152"/>
      <c r="AG175" s="152" t="s">
        <v>391</v>
      </c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</row>
    <row r="176" spans="1:60" outlineLevel="2">
      <c r="A176" s="159"/>
      <c r="B176" s="160"/>
      <c r="C176" s="204" t="s">
        <v>743</v>
      </c>
      <c r="D176" s="203"/>
      <c r="E176" s="203"/>
      <c r="F176" s="203"/>
      <c r="G176" s="203"/>
      <c r="H176" s="162"/>
      <c r="I176" s="162"/>
      <c r="J176" s="162"/>
      <c r="K176" s="162"/>
      <c r="L176" s="162"/>
      <c r="M176" s="162"/>
      <c r="N176" s="161"/>
      <c r="O176" s="161"/>
      <c r="P176" s="161"/>
      <c r="Q176" s="161"/>
      <c r="R176" s="162"/>
      <c r="S176" s="162"/>
      <c r="T176" s="162"/>
      <c r="U176" s="162"/>
      <c r="V176" s="162"/>
      <c r="W176" s="162"/>
      <c r="X176" s="162"/>
      <c r="Y176" s="162"/>
      <c r="Z176" s="152"/>
      <c r="AA176" s="152"/>
      <c r="AB176" s="152"/>
      <c r="AC176" s="152"/>
      <c r="AD176" s="152"/>
      <c r="AE176" s="152"/>
      <c r="AF176" s="152"/>
      <c r="AG176" s="152" t="s">
        <v>305</v>
      </c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</row>
    <row r="177" spans="1:60" outlineLevel="1">
      <c r="A177" s="174">
        <v>66</v>
      </c>
      <c r="B177" s="175" t="s">
        <v>2296</v>
      </c>
      <c r="C177" s="194" t="s">
        <v>2297</v>
      </c>
      <c r="D177" s="176" t="s">
        <v>449</v>
      </c>
      <c r="E177" s="177">
        <v>100.1</v>
      </c>
      <c r="F177" s="178"/>
      <c r="G177" s="179">
        <f>ROUND(E177*F177,2)</f>
        <v>0</v>
      </c>
      <c r="H177" s="178">
        <v>245.3</v>
      </c>
      <c r="I177" s="179">
        <f>ROUND(E177*H177,2)</f>
        <v>24554.53</v>
      </c>
      <c r="J177" s="178">
        <v>0</v>
      </c>
      <c r="K177" s="179">
        <f>ROUND(E177*J177,2)</f>
        <v>0</v>
      </c>
      <c r="L177" s="179">
        <v>21</v>
      </c>
      <c r="M177" s="179">
        <f>G177*(1+L177/100)</f>
        <v>0</v>
      </c>
      <c r="N177" s="177">
        <v>3.5000000000000001E-3</v>
      </c>
      <c r="O177" s="177">
        <f>ROUND(E177*N177,2)</f>
        <v>0.35</v>
      </c>
      <c r="P177" s="177">
        <v>0</v>
      </c>
      <c r="Q177" s="177">
        <f>ROUND(E177*P177,2)</f>
        <v>0</v>
      </c>
      <c r="R177" s="179" t="s">
        <v>345</v>
      </c>
      <c r="S177" s="179" t="s">
        <v>299</v>
      </c>
      <c r="T177" s="180" t="s">
        <v>534</v>
      </c>
      <c r="U177" s="162">
        <v>0</v>
      </c>
      <c r="V177" s="162">
        <f>ROUND(E177*U177,2)</f>
        <v>0</v>
      </c>
      <c r="W177" s="162"/>
      <c r="X177" s="162" t="s">
        <v>347</v>
      </c>
      <c r="Y177" s="162" t="s">
        <v>302</v>
      </c>
      <c r="Z177" s="152"/>
      <c r="AA177" s="152"/>
      <c r="AB177" s="152"/>
      <c r="AC177" s="152"/>
      <c r="AD177" s="152"/>
      <c r="AE177" s="152"/>
      <c r="AF177" s="152"/>
      <c r="AG177" s="152" t="s">
        <v>470</v>
      </c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</row>
    <row r="178" spans="1:60" outlineLevel="2">
      <c r="A178" s="159"/>
      <c r="B178" s="160"/>
      <c r="C178" s="195" t="s">
        <v>2475</v>
      </c>
      <c r="D178" s="164"/>
      <c r="E178" s="165">
        <v>100.1</v>
      </c>
      <c r="F178" s="162"/>
      <c r="G178" s="162"/>
      <c r="H178" s="162"/>
      <c r="I178" s="162"/>
      <c r="J178" s="162"/>
      <c r="K178" s="162"/>
      <c r="L178" s="162"/>
      <c r="M178" s="162"/>
      <c r="N178" s="161"/>
      <c r="O178" s="161"/>
      <c r="P178" s="161"/>
      <c r="Q178" s="161"/>
      <c r="R178" s="162"/>
      <c r="S178" s="162"/>
      <c r="T178" s="162"/>
      <c r="U178" s="162"/>
      <c r="V178" s="162"/>
      <c r="W178" s="162"/>
      <c r="X178" s="162"/>
      <c r="Y178" s="162"/>
      <c r="Z178" s="152"/>
      <c r="AA178" s="152"/>
      <c r="AB178" s="152"/>
      <c r="AC178" s="152"/>
      <c r="AD178" s="152"/>
      <c r="AE178" s="152"/>
      <c r="AF178" s="152"/>
      <c r="AG178" s="152" t="s">
        <v>315</v>
      </c>
      <c r="AH178" s="152">
        <v>0</v>
      </c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</row>
    <row r="179" spans="1:60" outlineLevel="1">
      <c r="A179" s="182">
        <v>67</v>
      </c>
      <c r="B179" s="183" t="s">
        <v>2299</v>
      </c>
      <c r="C179" s="196" t="s">
        <v>2300</v>
      </c>
      <c r="D179" s="184" t="s">
        <v>390</v>
      </c>
      <c r="E179" s="185">
        <v>17</v>
      </c>
      <c r="F179" s="186"/>
      <c r="G179" s="187">
        <f t="shared" ref="G179:G187" si="7">ROUND(E179*F179,2)</f>
        <v>0</v>
      </c>
      <c r="H179" s="186">
        <v>0</v>
      </c>
      <c r="I179" s="187">
        <f t="shared" ref="I179:I187" si="8">ROUND(E179*H179,2)</f>
        <v>0</v>
      </c>
      <c r="J179" s="186">
        <v>472.1</v>
      </c>
      <c r="K179" s="187">
        <f t="shared" ref="K179:K187" si="9">ROUND(E179*J179,2)</f>
        <v>8025.7</v>
      </c>
      <c r="L179" s="187">
        <v>21</v>
      </c>
      <c r="M179" s="187">
        <f t="shared" ref="M179:M187" si="10">G179*(1+L179/100)</f>
        <v>0</v>
      </c>
      <c r="N179" s="185">
        <v>0</v>
      </c>
      <c r="O179" s="185">
        <f t="shared" ref="O179:O187" si="11">ROUND(E179*N179,2)</f>
        <v>0</v>
      </c>
      <c r="P179" s="185">
        <v>0</v>
      </c>
      <c r="Q179" s="185">
        <f t="shared" ref="Q179:Q187" si="12">ROUND(E179*P179,2)</f>
        <v>0</v>
      </c>
      <c r="R179" s="187" t="s">
        <v>531</v>
      </c>
      <c r="S179" s="187" t="s">
        <v>299</v>
      </c>
      <c r="T179" s="188" t="s">
        <v>534</v>
      </c>
      <c r="U179" s="162">
        <v>1.3</v>
      </c>
      <c r="V179" s="162">
        <f t="shared" ref="V179:V187" si="13">ROUND(E179*U179,2)</f>
        <v>22.1</v>
      </c>
      <c r="W179" s="162"/>
      <c r="X179" s="162" t="s">
        <v>301</v>
      </c>
      <c r="Y179" s="162" t="s">
        <v>302</v>
      </c>
      <c r="Z179" s="152"/>
      <c r="AA179" s="152"/>
      <c r="AB179" s="152"/>
      <c r="AC179" s="152"/>
      <c r="AD179" s="152"/>
      <c r="AE179" s="152"/>
      <c r="AF179" s="152"/>
      <c r="AG179" s="152" t="s">
        <v>391</v>
      </c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</row>
    <row r="180" spans="1:60" ht="24" outlineLevel="1">
      <c r="A180" s="182">
        <v>68</v>
      </c>
      <c r="B180" s="183" t="s">
        <v>2301</v>
      </c>
      <c r="C180" s="196" t="s">
        <v>2302</v>
      </c>
      <c r="D180" s="184" t="s">
        <v>390</v>
      </c>
      <c r="E180" s="185">
        <v>17</v>
      </c>
      <c r="F180" s="186"/>
      <c r="G180" s="187">
        <f t="shared" si="7"/>
        <v>0</v>
      </c>
      <c r="H180" s="186">
        <v>867.1</v>
      </c>
      <c r="I180" s="187">
        <f t="shared" si="8"/>
        <v>14740.7</v>
      </c>
      <c r="J180" s="186">
        <v>0</v>
      </c>
      <c r="K180" s="187">
        <f t="shared" si="9"/>
        <v>0</v>
      </c>
      <c r="L180" s="187">
        <v>21</v>
      </c>
      <c r="M180" s="187">
        <f t="shared" si="10"/>
        <v>0</v>
      </c>
      <c r="N180" s="185">
        <v>6.0000000000000001E-3</v>
      </c>
      <c r="O180" s="185">
        <f t="shared" si="11"/>
        <v>0.1</v>
      </c>
      <c r="P180" s="185">
        <v>0</v>
      </c>
      <c r="Q180" s="185">
        <f t="shared" si="12"/>
        <v>0</v>
      </c>
      <c r="R180" s="187" t="s">
        <v>345</v>
      </c>
      <c r="S180" s="187" t="s">
        <v>299</v>
      </c>
      <c r="T180" s="188" t="s">
        <v>534</v>
      </c>
      <c r="U180" s="162">
        <v>0</v>
      </c>
      <c r="V180" s="162">
        <f t="shared" si="13"/>
        <v>0</v>
      </c>
      <c r="W180" s="162"/>
      <c r="X180" s="162" t="s">
        <v>347</v>
      </c>
      <c r="Y180" s="162" t="s">
        <v>302</v>
      </c>
      <c r="Z180" s="152"/>
      <c r="AA180" s="152"/>
      <c r="AB180" s="152"/>
      <c r="AC180" s="152"/>
      <c r="AD180" s="152"/>
      <c r="AE180" s="152"/>
      <c r="AF180" s="152"/>
      <c r="AG180" s="152" t="s">
        <v>470</v>
      </c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</row>
    <row r="181" spans="1:60" ht="24" outlineLevel="1">
      <c r="A181" s="182">
        <v>69</v>
      </c>
      <c r="B181" s="183" t="s">
        <v>2303</v>
      </c>
      <c r="C181" s="196" t="s">
        <v>2304</v>
      </c>
      <c r="D181" s="184" t="s">
        <v>390</v>
      </c>
      <c r="E181" s="185">
        <v>17</v>
      </c>
      <c r="F181" s="186"/>
      <c r="G181" s="187">
        <f t="shared" si="7"/>
        <v>0</v>
      </c>
      <c r="H181" s="186">
        <v>1008.1</v>
      </c>
      <c r="I181" s="187">
        <f t="shared" si="8"/>
        <v>17137.7</v>
      </c>
      <c r="J181" s="186">
        <v>0</v>
      </c>
      <c r="K181" s="187">
        <f t="shared" si="9"/>
        <v>0</v>
      </c>
      <c r="L181" s="187">
        <v>21</v>
      </c>
      <c r="M181" s="187">
        <f t="shared" si="10"/>
        <v>0</v>
      </c>
      <c r="N181" s="185">
        <v>5.9199999999999999E-3</v>
      </c>
      <c r="O181" s="185">
        <f t="shared" si="11"/>
        <v>0.1</v>
      </c>
      <c r="P181" s="185">
        <v>0</v>
      </c>
      <c r="Q181" s="185">
        <f t="shared" si="12"/>
        <v>0</v>
      </c>
      <c r="R181" s="187" t="s">
        <v>345</v>
      </c>
      <c r="S181" s="187" t="s">
        <v>299</v>
      </c>
      <c r="T181" s="188" t="s">
        <v>534</v>
      </c>
      <c r="U181" s="162">
        <v>0</v>
      </c>
      <c r="V181" s="162">
        <f t="shared" si="13"/>
        <v>0</v>
      </c>
      <c r="W181" s="162"/>
      <c r="X181" s="162" t="s">
        <v>347</v>
      </c>
      <c r="Y181" s="162" t="s">
        <v>302</v>
      </c>
      <c r="Z181" s="152"/>
      <c r="AA181" s="152"/>
      <c r="AB181" s="152"/>
      <c r="AC181" s="152"/>
      <c r="AD181" s="152"/>
      <c r="AE181" s="152"/>
      <c r="AF181" s="152"/>
      <c r="AG181" s="152" t="s">
        <v>470</v>
      </c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</row>
    <row r="182" spans="1:60" outlineLevel="1">
      <c r="A182" s="182">
        <v>70</v>
      </c>
      <c r="B182" s="183" t="s">
        <v>2305</v>
      </c>
      <c r="C182" s="196" t="s">
        <v>2306</v>
      </c>
      <c r="D182" s="184" t="s">
        <v>390</v>
      </c>
      <c r="E182" s="185">
        <v>17</v>
      </c>
      <c r="F182" s="186"/>
      <c r="G182" s="187">
        <f t="shared" si="7"/>
        <v>0</v>
      </c>
      <c r="H182" s="186">
        <v>3.74</v>
      </c>
      <c r="I182" s="187">
        <f t="shared" si="8"/>
        <v>63.58</v>
      </c>
      <c r="J182" s="186">
        <v>234.56</v>
      </c>
      <c r="K182" s="187">
        <f t="shared" si="9"/>
        <v>3987.52</v>
      </c>
      <c r="L182" s="187">
        <v>21</v>
      </c>
      <c r="M182" s="187">
        <f t="shared" si="10"/>
        <v>0</v>
      </c>
      <c r="N182" s="185">
        <v>4.6800000000000001E-3</v>
      </c>
      <c r="O182" s="185">
        <f t="shared" si="11"/>
        <v>0.08</v>
      </c>
      <c r="P182" s="185">
        <v>0</v>
      </c>
      <c r="Q182" s="185">
        <f t="shared" si="12"/>
        <v>0</v>
      </c>
      <c r="R182" s="187" t="s">
        <v>531</v>
      </c>
      <c r="S182" s="187" t="s">
        <v>299</v>
      </c>
      <c r="T182" s="188" t="s">
        <v>534</v>
      </c>
      <c r="U182" s="162">
        <v>0.68</v>
      </c>
      <c r="V182" s="162">
        <f t="shared" si="13"/>
        <v>11.56</v>
      </c>
      <c r="W182" s="162"/>
      <c r="X182" s="162" t="s">
        <v>301</v>
      </c>
      <c r="Y182" s="162" t="s">
        <v>302</v>
      </c>
      <c r="Z182" s="152"/>
      <c r="AA182" s="152"/>
      <c r="AB182" s="152"/>
      <c r="AC182" s="152"/>
      <c r="AD182" s="152"/>
      <c r="AE182" s="152"/>
      <c r="AF182" s="152"/>
      <c r="AG182" s="152" t="s">
        <v>391</v>
      </c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</row>
    <row r="183" spans="1:60" outlineLevel="1">
      <c r="A183" s="182">
        <v>71</v>
      </c>
      <c r="B183" s="183" t="s">
        <v>2307</v>
      </c>
      <c r="C183" s="196" t="s">
        <v>2308</v>
      </c>
      <c r="D183" s="184" t="s">
        <v>390</v>
      </c>
      <c r="E183" s="185">
        <v>5</v>
      </c>
      <c r="F183" s="186"/>
      <c r="G183" s="187">
        <f t="shared" si="7"/>
        <v>0</v>
      </c>
      <c r="H183" s="186">
        <v>368.2</v>
      </c>
      <c r="I183" s="187">
        <f t="shared" si="8"/>
        <v>1841</v>
      </c>
      <c r="J183" s="186">
        <v>0</v>
      </c>
      <c r="K183" s="187">
        <f t="shared" si="9"/>
        <v>0</v>
      </c>
      <c r="L183" s="187">
        <v>21</v>
      </c>
      <c r="M183" s="187">
        <f t="shared" si="10"/>
        <v>0</v>
      </c>
      <c r="N183" s="185">
        <v>1.8E-3</v>
      </c>
      <c r="O183" s="185">
        <f t="shared" si="11"/>
        <v>0.01</v>
      </c>
      <c r="P183" s="185">
        <v>0</v>
      </c>
      <c r="Q183" s="185">
        <f t="shared" si="12"/>
        <v>0</v>
      </c>
      <c r="R183" s="187" t="s">
        <v>345</v>
      </c>
      <c r="S183" s="187" t="s">
        <v>299</v>
      </c>
      <c r="T183" s="188" t="s">
        <v>534</v>
      </c>
      <c r="U183" s="162">
        <v>0</v>
      </c>
      <c r="V183" s="162">
        <f t="shared" si="13"/>
        <v>0</v>
      </c>
      <c r="W183" s="162"/>
      <c r="X183" s="162" t="s">
        <v>347</v>
      </c>
      <c r="Y183" s="162" t="s">
        <v>302</v>
      </c>
      <c r="Z183" s="152"/>
      <c r="AA183" s="152"/>
      <c r="AB183" s="152"/>
      <c r="AC183" s="152"/>
      <c r="AD183" s="152"/>
      <c r="AE183" s="152"/>
      <c r="AF183" s="152"/>
      <c r="AG183" s="152" t="s">
        <v>470</v>
      </c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</row>
    <row r="184" spans="1:60" outlineLevel="1">
      <c r="A184" s="182">
        <v>72</v>
      </c>
      <c r="B184" s="183" t="s">
        <v>2309</v>
      </c>
      <c r="C184" s="196" t="s">
        <v>2310</v>
      </c>
      <c r="D184" s="184" t="s">
        <v>390</v>
      </c>
      <c r="E184" s="185">
        <v>12</v>
      </c>
      <c r="F184" s="186"/>
      <c r="G184" s="187">
        <f t="shared" si="7"/>
        <v>0</v>
      </c>
      <c r="H184" s="186">
        <v>2612.9</v>
      </c>
      <c r="I184" s="187">
        <f t="shared" si="8"/>
        <v>31354.799999999999</v>
      </c>
      <c r="J184" s="186">
        <v>0</v>
      </c>
      <c r="K184" s="187">
        <f t="shared" si="9"/>
        <v>0</v>
      </c>
      <c r="L184" s="187">
        <v>21</v>
      </c>
      <c r="M184" s="187">
        <f t="shared" si="10"/>
        <v>0</v>
      </c>
      <c r="N184" s="185">
        <v>5.5E-2</v>
      </c>
      <c r="O184" s="185">
        <f t="shared" si="11"/>
        <v>0.66</v>
      </c>
      <c r="P184" s="185">
        <v>0</v>
      </c>
      <c r="Q184" s="185">
        <f t="shared" si="12"/>
        <v>0</v>
      </c>
      <c r="R184" s="187" t="s">
        <v>345</v>
      </c>
      <c r="S184" s="187" t="s">
        <v>299</v>
      </c>
      <c r="T184" s="188" t="s">
        <v>534</v>
      </c>
      <c r="U184" s="162">
        <v>0</v>
      </c>
      <c r="V184" s="162">
        <f t="shared" si="13"/>
        <v>0</v>
      </c>
      <c r="W184" s="162"/>
      <c r="X184" s="162" t="s">
        <v>347</v>
      </c>
      <c r="Y184" s="162" t="s">
        <v>302</v>
      </c>
      <c r="Z184" s="152"/>
      <c r="AA184" s="152"/>
      <c r="AB184" s="152"/>
      <c r="AC184" s="152"/>
      <c r="AD184" s="152"/>
      <c r="AE184" s="152"/>
      <c r="AF184" s="152"/>
      <c r="AG184" s="152" t="s">
        <v>470</v>
      </c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</row>
    <row r="185" spans="1:60" outlineLevel="1">
      <c r="A185" s="182">
        <v>73</v>
      </c>
      <c r="B185" s="183" t="s">
        <v>751</v>
      </c>
      <c r="C185" s="196" t="s">
        <v>752</v>
      </c>
      <c r="D185" s="184" t="s">
        <v>449</v>
      </c>
      <c r="E185" s="185">
        <v>225</v>
      </c>
      <c r="F185" s="186"/>
      <c r="G185" s="187">
        <f t="shared" si="7"/>
        <v>0</v>
      </c>
      <c r="H185" s="186">
        <v>0</v>
      </c>
      <c r="I185" s="187">
        <f t="shared" si="8"/>
        <v>0</v>
      </c>
      <c r="J185" s="186">
        <v>5.8</v>
      </c>
      <c r="K185" s="187">
        <f t="shared" si="9"/>
        <v>1305</v>
      </c>
      <c r="L185" s="187">
        <v>21</v>
      </c>
      <c r="M185" s="187">
        <f t="shared" si="10"/>
        <v>0</v>
      </c>
      <c r="N185" s="185">
        <v>0</v>
      </c>
      <c r="O185" s="185">
        <f t="shared" si="11"/>
        <v>0</v>
      </c>
      <c r="P185" s="185">
        <v>0</v>
      </c>
      <c r="Q185" s="185">
        <f t="shared" si="12"/>
        <v>0</v>
      </c>
      <c r="R185" s="187"/>
      <c r="S185" s="187" t="s">
        <v>383</v>
      </c>
      <c r="T185" s="188" t="s">
        <v>534</v>
      </c>
      <c r="U185" s="162">
        <v>2.5999999999999999E-2</v>
      </c>
      <c r="V185" s="162">
        <f t="shared" si="13"/>
        <v>5.85</v>
      </c>
      <c r="W185" s="162"/>
      <c r="X185" s="162" t="s">
        <v>301</v>
      </c>
      <c r="Y185" s="162" t="s">
        <v>302</v>
      </c>
      <c r="Z185" s="152"/>
      <c r="AA185" s="152"/>
      <c r="AB185" s="152"/>
      <c r="AC185" s="152"/>
      <c r="AD185" s="152"/>
      <c r="AE185" s="152"/>
      <c r="AF185" s="152"/>
      <c r="AG185" s="152" t="s">
        <v>391</v>
      </c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</row>
    <row r="186" spans="1:60" outlineLevel="1">
      <c r="A186" s="182">
        <v>74</v>
      </c>
      <c r="B186" s="183" t="s">
        <v>1104</v>
      </c>
      <c r="C186" s="196" t="s">
        <v>1105</v>
      </c>
      <c r="D186" s="184" t="s">
        <v>449</v>
      </c>
      <c r="E186" s="185">
        <v>325</v>
      </c>
      <c r="F186" s="186"/>
      <c r="G186" s="187">
        <f t="shared" si="7"/>
        <v>0</v>
      </c>
      <c r="H186" s="186">
        <v>0</v>
      </c>
      <c r="I186" s="187">
        <f t="shared" si="8"/>
        <v>0</v>
      </c>
      <c r="J186" s="186">
        <v>22</v>
      </c>
      <c r="K186" s="187">
        <f t="shared" si="9"/>
        <v>7150</v>
      </c>
      <c r="L186" s="187">
        <v>21</v>
      </c>
      <c r="M186" s="187">
        <f t="shared" si="10"/>
        <v>0</v>
      </c>
      <c r="N186" s="185">
        <v>0</v>
      </c>
      <c r="O186" s="185">
        <f t="shared" si="11"/>
        <v>0</v>
      </c>
      <c r="P186" s="185">
        <v>0</v>
      </c>
      <c r="Q186" s="185">
        <f t="shared" si="12"/>
        <v>0</v>
      </c>
      <c r="R186" s="187"/>
      <c r="S186" s="187" t="s">
        <v>383</v>
      </c>
      <c r="T186" s="188" t="s">
        <v>534</v>
      </c>
      <c r="U186" s="162">
        <v>0</v>
      </c>
      <c r="V186" s="162">
        <f t="shared" si="13"/>
        <v>0</v>
      </c>
      <c r="W186" s="162"/>
      <c r="X186" s="162" t="s">
        <v>301</v>
      </c>
      <c r="Y186" s="162" t="s">
        <v>302</v>
      </c>
      <c r="Z186" s="152"/>
      <c r="AA186" s="152"/>
      <c r="AB186" s="152"/>
      <c r="AC186" s="152"/>
      <c r="AD186" s="152"/>
      <c r="AE186" s="152"/>
      <c r="AF186" s="152"/>
      <c r="AG186" s="152" t="s">
        <v>391</v>
      </c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</row>
    <row r="187" spans="1:60" outlineLevel="1">
      <c r="A187" s="174">
        <v>75</v>
      </c>
      <c r="B187" s="175" t="s">
        <v>906</v>
      </c>
      <c r="C187" s="194" t="s">
        <v>907</v>
      </c>
      <c r="D187" s="176" t="s">
        <v>449</v>
      </c>
      <c r="E187" s="177">
        <v>144</v>
      </c>
      <c r="F187" s="178"/>
      <c r="G187" s="179">
        <f t="shared" si="7"/>
        <v>0</v>
      </c>
      <c r="H187" s="178">
        <v>0</v>
      </c>
      <c r="I187" s="179">
        <f t="shared" si="8"/>
        <v>0</v>
      </c>
      <c r="J187" s="178">
        <v>22.7</v>
      </c>
      <c r="K187" s="179">
        <f t="shared" si="9"/>
        <v>3268.8</v>
      </c>
      <c r="L187" s="179">
        <v>21</v>
      </c>
      <c r="M187" s="179">
        <f t="shared" si="10"/>
        <v>0</v>
      </c>
      <c r="N187" s="177">
        <v>0</v>
      </c>
      <c r="O187" s="177">
        <f t="shared" si="11"/>
        <v>0</v>
      </c>
      <c r="P187" s="177">
        <v>0</v>
      </c>
      <c r="Q187" s="177">
        <f t="shared" si="12"/>
        <v>0</v>
      </c>
      <c r="R187" s="179" t="s">
        <v>531</v>
      </c>
      <c r="S187" s="179" t="s">
        <v>299</v>
      </c>
      <c r="T187" s="180" t="s">
        <v>534</v>
      </c>
      <c r="U187" s="162">
        <v>5.3999999999999999E-2</v>
      </c>
      <c r="V187" s="162">
        <f t="shared" si="13"/>
        <v>7.78</v>
      </c>
      <c r="W187" s="162"/>
      <c r="X187" s="162" t="s">
        <v>301</v>
      </c>
      <c r="Y187" s="162" t="s">
        <v>302</v>
      </c>
      <c r="Z187" s="152"/>
      <c r="AA187" s="152"/>
      <c r="AB187" s="152"/>
      <c r="AC187" s="152"/>
      <c r="AD187" s="152"/>
      <c r="AE187" s="152"/>
      <c r="AF187" s="152"/>
      <c r="AG187" s="152" t="s">
        <v>391</v>
      </c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</row>
    <row r="188" spans="1:60" outlineLevel="2">
      <c r="A188" s="159"/>
      <c r="B188" s="160"/>
      <c r="C188" s="204" t="s">
        <v>743</v>
      </c>
      <c r="D188" s="203"/>
      <c r="E188" s="203"/>
      <c r="F188" s="203"/>
      <c r="G188" s="203"/>
      <c r="H188" s="162"/>
      <c r="I188" s="162"/>
      <c r="J188" s="162"/>
      <c r="K188" s="162"/>
      <c r="L188" s="162"/>
      <c r="M188" s="162"/>
      <c r="N188" s="161"/>
      <c r="O188" s="161"/>
      <c r="P188" s="161"/>
      <c r="Q188" s="161"/>
      <c r="R188" s="162"/>
      <c r="S188" s="162"/>
      <c r="T188" s="162"/>
      <c r="U188" s="162"/>
      <c r="V188" s="162"/>
      <c r="W188" s="162"/>
      <c r="X188" s="162"/>
      <c r="Y188" s="162"/>
      <c r="Z188" s="152"/>
      <c r="AA188" s="152"/>
      <c r="AB188" s="152"/>
      <c r="AC188" s="152"/>
      <c r="AD188" s="152"/>
      <c r="AE188" s="152"/>
      <c r="AF188" s="152"/>
      <c r="AG188" s="152" t="s">
        <v>305</v>
      </c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</row>
    <row r="189" spans="1:60" ht="24" outlineLevel="1">
      <c r="A189" s="174">
        <v>76</v>
      </c>
      <c r="B189" s="175" t="s">
        <v>2476</v>
      </c>
      <c r="C189" s="194" t="s">
        <v>2477</v>
      </c>
      <c r="D189" s="176" t="s">
        <v>449</v>
      </c>
      <c r="E189" s="177">
        <v>158.4</v>
      </c>
      <c r="F189" s="178"/>
      <c r="G189" s="179">
        <f>ROUND(E189*F189,2)</f>
        <v>0</v>
      </c>
      <c r="H189" s="178">
        <v>90.1</v>
      </c>
      <c r="I189" s="179">
        <f>ROUND(E189*H189,2)</f>
        <v>14271.84</v>
      </c>
      <c r="J189" s="178">
        <v>0</v>
      </c>
      <c r="K189" s="179">
        <f>ROUND(E189*J189,2)</f>
        <v>0</v>
      </c>
      <c r="L189" s="179">
        <v>21</v>
      </c>
      <c r="M189" s="179">
        <f>G189*(1+L189/100)</f>
        <v>0</v>
      </c>
      <c r="N189" s="177">
        <v>1.06E-3</v>
      </c>
      <c r="O189" s="177">
        <f>ROUND(E189*N189,2)</f>
        <v>0.17</v>
      </c>
      <c r="P189" s="177">
        <v>0</v>
      </c>
      <c r="Q189" s="177">
        <f>ROUND(E189*P189,2)</f>
        <v>0</v>
      </c>
      <c r="R189" s="179" t="s">
        <v>345</v>
      </c>
      <c r="S189" s="179" t="s">
        <v>299</v>
      </c>
      <c r="T189" s="180" t="s">
        <v>534</v>
      </c>
      <c r="U189" s="162">
        <v>0</v>
      </c>
      <c r="V189" s="162">
        <f>ROUND(E189*U189,2)</f>
        <v>0</v>
      </c>
      <c r="W189" s="162"/>
      <c r="X189" s="162" t="s">
        <v>347</v>
      </c>
      <c r="Y189" s="162" t="s">
        <v>302</v>
      </c>
      <c r="Z189" s="152"/>
      <c r="AA189" s="152"/>
      <c r="AB189" s="152"/>
      <c r="AC189" s="152"/>
      <c r="AD189" s="152"/>
      <c r="AE189" s="152"/>
      <c r="AF189" s="152"/>
      <c r="AG189" s="152" t="s">
        <v>470</v>
      </c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</row>
    <row r="190" spans="1:60" outlineLevel="2">
      <c r="A190" s="159"/>
      <c r="B190" s="160"/>
      <c r="C190" s="195" t="s">
        <v>2478</v>
      </c>
      <c r="D190" s="164"/>
      <c r="E190" s="165">
        <v>158.4</v>
      </c>
      <c r="F190" s="162"/>
      <c r="G190" s="162"/>
      <c r="H190" s="162"/>
      <c r="I190" s="162"/>
      <c r="J190" s="162"/>
      <c r="K190" s="162"/>
      <c r="L190" s="162"/>
      <c r="M190" s="162"/>
      <c r="N190" s="161"/>
      <c r="O190" s="161"/>
      <c r="P190" s="161"/>
      <c r="Q190" s="161"/>
      <c r="R190" s="162"/>
      <c r="S190" s="162"/>
      <c r="T190" s="162"/>
      <c r="U190" s="162"/>
      <c r="V190" s="162"/>
      <c r="W190" s="162"/>
      <c r="X190" s="162"/>
      <c r="Y190" s="162"/>
      <c r="Z190" s="152"/>
      <c r="AA190" s="152"/>
      <c r="AB190" s="152"/>
      <c r="AC190" s="152"/>
      <c r="AD190" s="152"/>
      <c r="AE190" s="152"/>
      <c r="AF190" s="152"/>
      <c r="AG190" s="152" t="s">
        <v>315</v>
      </c>
      <c r="AH190" s="152">
        <v>0</v>
      </c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</row>
    <row r="191" spans="1:60" outlineLevel="1">
      <c r="A191" s="182">
        <v>77</v>
      </c>
      <c r="B191" s="183" t="s">
        <v>2479</v>
      </c>
      <c r="C191" s="196" t="s">
        <v>2480</v>
      </c>
      <c r="D191" s="184" t="s">
        <v>390</v>
      </c>
      <c r="E191" s="185">
        <v>1</v>
      </c>
      <c r="F191" s="186"/>
      <c r="G191" s="187">
        <f>ROUND(E191*F191,2)</f>
        <v>0</v>
      </c>
      <c r="H191" s="186">
        <v>0</v>
      </c>
      <c r="I191" s="187">
        <f>ROUND(E191*H191,2)</f>
        <v>0</v>
      </c>
      <c r="J191" s="186">
        <v>75000</v>
      </c>
      <c r="K191" s="187">
        <f>ROUND(E191*J191,2)</f>
        <v>75000</v>
      </c>
      <c r="L191" s="187">
        <v>21</v>
      </c>
      <c r="M191" s="187">
        <f>G191*(1+L191/100)</f>
        <v>0</v>
      </c>
      <c r="N191" s="185">
        <v>0</v>
      </c>
      <c r="O191" s="185">
        <f>ROUND(E191*N191,2)</f>
        <v>0</v>
      </c>
      <c r="P191" s="185">
        <v>0</v>
      </c>
      <c r="Q191" s="185">
        <f>ROUND(E191*P191,2)</f>
        <v>0</v>
      </c>
      <c r="R191" s="187"/>
      <c r="S191" s="187" t="s">
        <v>383</v>
      </c>
      <c r="T191" s="188" t="s">
        <v>534</v>
      </c>
      <c r="U191" s="162">
        <v>0</v>
      </c>
      <c r="V191" s="162">
        <f>ROUND(E191*U191,2)</f>
        <v>0</v>
      </c>
      <c r="W191" s="162"/>
      <c r="X191" s="162" t="s">
        <v>301</v>
      </c>
      <c r="Y191" s="162" t="s">
        <v>302</v>
      </c>
      <c r="Z191" s="152"/>
      <c r="AA191" s="152"/>
      <c r="AB191" s="152"/>
      <c r="AC191" s="152"/>
      <c r="AD191" s="152"/>
      <c r="AE191" s="152"/>
      <c r="AF191" s="152"/>
      <c r="AG191" s="152" t="s">
        <v>391</v>
      </c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</row>
    <row r="192" spans="1:60" ht="14">
      <c r="A192" s="167" t="s">
        <v>293</v>
      </c>
      <c r="B192" s="168" t="s">
        <v>225</v>
      </c>
      <c r="C192" s="193" t="s">
        <v>226</v>
      </c>
      <c r="D192" s="169"/>
      <c r="E192" s="170"/>
      <c r="F192" s="171"/>
      <c r="G192" s="171">
        <f>SUMIF(AG193:AG198,"&lt;&gt;NOR",G193:G198)</f>
        <v>0</v>
      </c>
      <c r="H192" s="171"/>
      <c r="I192" s="171">
        <f>SUM(I193:I198)</f>
        <v>14156.35</v>
      </c>
      <c r="J192" s="171"/>
      <c r="K192" s="171">
        <f>SUM(K193:K198)</f>
        <v>20353.650000000001</v>
      </c>
      <c r="L192" s="171"/>
      <c r="M192" s="171">
        <f>SUM(M193:M198)</f>
        <v>0</v>
      </c>
      <c r="N192" s="170"/>
      <c r="O192" s="170">
        <f>SUM(O193:O198)</f>
        <v>0.62</v>
      </c>
      <c r="P192" s="170"/>
      <c r="Q192" s="170">
        <f>SUM(Q193:Q198)</f>
        <v>0</v>
      </c>
      <c r="R192" s="171"/>
      <c r="S192" s="171"/>
      <c r="T192" s="172"/>
      <c r="U192" s="166"/>
      <c r="V192" s="166">
        <f>SUM(V193:V198)</f>
        <v>52.93</v>
      </c>
      <c r="W192" s="166"/>
      <c r="X192" s="166"/>
      <c r="Y192" s="166"/>
      <c r="AG192" t="s">
        <v>294</v>
      </c>
    </row>
    <row r="193" spans="1:60" outlineLevel="1">
      <c r="A193" s="174">
        <v>78</v>
      </c>
      <c r="B193" s="175" t="s">
        <v>942</v>
      </c>
      <c r="C193" s="194" t="s">
        <v>943</v>
      </c>
      <c r="D193" s="176" t="s">
        <v>449</v>
      </c>
      <c r="E193" s="177">
        <v>145</v>
      </c>
      <c r="F193" s="178"/>
      <c r="G193" s="179">
        <f>ROUND(E193*F193,2)</f>
        <v>0</v>
      </c>
      <c r="H193" s="178">
        <v>70.05</v>
      </c>
      <c r="I193" s="179">
        <f>ROUND(E193*H193,2)</f>
        <v>10157.25</v>
      </c>
      <c r="J193" s="178">
        <v>65.150000000000006</v>
      </c>
      <c r="K193" s="179">
        <f>ROUND(E193*J193,2)</f>
        <v>9446.75</v>
      </c>
      <c r="L193" s="179">
        <v>21</v>
      </c>
      <c r="M193" s="179">
        <f>G193*(1+L193/100)</f>
        <v>0</v>
      </c>
      <c r="N193" s="177">
        <v>4.3E-3</v>
      </c>
      <c r="O193" s="177">
        <f>ROUND(E193*N193,2)</f>
        <v>0.62</v>
      </c>
      <c r="P193" s="177">
        <v>0</v>
      </c>
      <c r="Q193" s="177">
        <f>ROUND(E193*P193,2)</f>
        <v>0</v>
      </c>
      <c r="R193" s="179" t="s">
        <v>455</v>
      </c>
      <c r="S193" s="179" t="s">
        <v>299</v>
      </c>
      <c r="T193" s="180" t="s">
        <v>534</v>
      </c>
      <c r="U193" s="162">
        <v>0.20799999999999999</v>
      </c>
      <c r="V193" s="162">
        <f>ROUND(E193*U193,2)</f>
        <v>30.16</v>
      </c>
      <c r="W193" s="162"/>
      <c r="X193" s="162" t="s">
        <v>301</v>
      </c>
      <c r="Y193" s="162" t="s">
        <v>302</v>
      </c>
      <c r="Z193" s="152"/>
      <c r="AA193" s="152"/>
      <c r="AB193" s="152"/>
      <c r="AC193" s="152"/>
      <c r="AD193" s="152"/>
      <c r="AE193" s="152"/>
      <c r="AF193" s="152"/>
      <c r="AG193" s="152" t="s">
        <v>303</v>
      </c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</row>
    <row r="194" spans="1:60" outlineLevel="2">
      <c r="A194" s="159"/>
      <c r="B194" s="160"/>
      <c r="C194" s="204" t="s">
        <v>944</v>
      </c>
      <c r="D194" s="203"/>
      <c r="E194" s="203"/>
      <c r="F194" s="203"/>
      <c r="G194" s="203"/>
      <c r="H194" s="162"/>
      <c r="I194" s="162"/>
      <c r="J194" s="162"/>
      <c r="K194" s="162"/>
      <c r="L194" s="162"/>
      <c r="M194" s="162"/>
      <c r="N194" s="161"/>
      <c r="O194" s="161"/>
      <c r="P194" s="161"/>
      <c r="Q194" s="161"/>
      <c r="R194" s="162"/>
      <c r="S194" s="162"/>
      <c r="T194" s="162"/>
      <c r="U194" s="162"/>
      <c r="V194" s="162"/>
      <c r="W194" s="162"/>
      <c r="X194" s="162"/>
      <c r="Y194" s="162"/>
      <c r="Z194" s="152"/>
      <c r="AA194" s="152"/>
      <c r="AB194" s="152"/>
      <c r="AC194" s="152"/>
      <c r="AD194" s="152"/>
      <c r="AE194" s="152"/>
      <c r="AF194" s="152"/>
      <c r="AG194" s="152" t="s">
        <v>305</v>
      </c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</row>
    <row r="195" spans="1:60" outlineLevel="1">
      <c r="A195" s="174">
        <v>79</v>
      </c>
      <c r="B195" s="175" t="s">
        <v>945</v>
      </c>
      <c r="C195" s="194" t="s">
        <v>946</v>
      </c>
      <c r="D195" s="176" t="s">
        <v>449</v>
      </c>
      <c r="E195" s="177">
        <v>145</v>
      </c>
      <c r="F195" s="178"/>
      <c r="G195" s="179">
        <f>ROUND(E195*F195,2)</f>
        <v>0</v>
      </c>
      <c r="H195" s="178">
        <v>0</v>
      </c>
      <c r="I195" s="179">
        <f>ROUND(E195*H195,2)</f>
        <v>0</v>
      </c>
      <c r="J195" s="178">
        <v>52.3</v>
      </c>
      <c r="K195" s="179">
        <f>ROUND(E195*J195,2)</f>
        <v>7583.5</v>
      </c>
      <c r="L195" s="179">
        <v>21</v>
      </c>
      <c r="M195" s="179">
        <f>G195*(1+L195/100)</f>
        <v>0</v>
      </c>
      <c r="N195" s="177">
        <v>0</v>
      </c>
      <c r="O195" s="177">
        <f>ROUND(E195*N195,2)</f>
        <v>0</v>
      </c>
      <c r="P195" s="177">
        <v>0</v>
      </c>
      <c r="Q195" s="177">
        <f>ROUND(E195*P195,2)</f>
        <v>0</v>
      </c>
      <c r="R195" s="179" t="s">
        <v>455</v>
      </c>
      <c r="S195" s="179" t="s">
        <v>299</v>
      </c>
      <c r="T195" s="180" t="s">
        <v>534</v>
      </c>
      <c r="U195" s="162">
        <v>0.12</v>
      </c>
      <c r="V195" s="162">
        <f>ROUND(E195*U195,2)</f>
        <v>17.399999999999999</v>
      </c>
      <c r="W195" s="162"/>
      <c r="X195" s="162" t="s">
        <v>301</v>
      </c>
      <c r="Y195" s="162" t="s">
        <v>302</v>
      </c>
      <c r="Z195" s="152"/>
      <c r="AA195" s="152"/>
      <c r="AB195" s="152"/>
      <c r="AC195" s="152"/>
      <c r="AD195" s="152"/>
      <c r="AE195" s="152"/>
      <c r="AF195" s="152"/>
      <c r="AG195" s="152" t="s">
        <v>303</v>
      </c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</row>
    <row r="196" spans="1:60" outlineLevel="2">
      <c r="A196" s="159"/>
      <c r="B196" s="160"/>
      <c r="C196" s="204" t="s">
        <v>947</v>
      </c>
      <c r="D196" s="203"/>
      <c r="E196" s="203"/>
      <c r="F196" s="203"/>
      <c r="G196" s="203"/>
      <c r="H196" s="162"/>
      <c r="I196" s="162"/>
      <c r="J196" s="162"/>
      <c r="K196" s="162"/>
      <c r="L196" s="162"/>
      <c r="M196" s="162"/>
      <c r="N196" s="161"/>
      <c r="O196" s="161"/>
      <c r="P196" s="161"/>
      <c r="Q196" s="161"/>
      <c r="R196" s="162"/>
      <c r="S196" s="162"/>
      <c r="T196" s="162"/>
      <c r="U196" s="162"/>
      <c r="V196" s="162"/>
      <c r="W196" s="162"/>
      <c r="X196" s="162"/>
      <c r="Y196" s="162"/>
      <c r="Z196" s="152"/>
      <c r="AA196" s="152"/>
      <c r="AB196" s="152"/>
      <c r="AC196" s="152"/>
      <c r="AD196" s="152"/>
      <c r="AE196" s="152"/>
      <c r="AF196" s="152"/>
      <c r="AG196" s="152" t="s">
        <v>305</v>
      </c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</row>
    <row r="197" spans="1:60" outlineLevel="1">
      <c r="A197" s="174">
        <v>80</v>
      </c>
      <c r="B197" s="175" t="s">
        <v>948</v>
      </c>
      <c r="C197" s="194" t="s">
        <v>949</v>
      </c>
      <c r="D197" s="176" t="s">
        <v>449</v>
      </c>
      <c r="E197" s="177">
        <v>145</v>
      </c>
      <c r="F197" s="178"/>
      <c r="G197" s="179">
        <f>ROUND(E197*F197,2)</f>
        <v>0</v>
      </c>
      <c r="H197" s="178">
        <v>27.58</v>
      </c>
      <c r="I197" s="179">
        <f>ROUND(E197*H197,2)</f>
        <v>3999.1</v>
      </c>
      <c r="J197" s="178">
        <v>22.92</v>
      </c>
      <c r="K197" s="179">
        <f>ROUND(E197*J197,2)</f>
        <v>3323.4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 t="s">
        <v>455</v>
      </c>
      <c r="S197" s="179" t="s">
        <v>299</v>
      </c>
      <c r="T197" s="180" t="s">
        <v>534</v>
      </c>
      <c r="U197" s="162">
        <v>3.6999999999999998E-2</v>
      </c>
      <c r="V197" s="162">
        <f>ROUND(E197*U197,2)</f>
        <v>5.37</v>
      </c>
      <c r="W197" s="162"/>
      <c r="X197" s="162" t="s">
        <v>301</v>
      </c>
      <c r="Y197" s="162" t="s">
        <v>302</v>
      </c>
      <c r="Z197" s="152"/>
      <c r="AA197" s="152"/>
      <c r="AB197" s="152"/>
      <c r="AC197" s="152"/>
      <c r="AD197" s="152"/>
      <c r="AE197" s="152"/>
      <c r="AF197" s="152"/>
      <c r="AG197" s="152" t="s">
        <v>303</v>
      </c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</row>
    <row r="198" spans="1:60" outlineLevel="2">
      <c r="A198" s="159"/>
      <c r="B198" s="160"/>
      <c r="C198" s="204" t="s">
        <v>950</v>
      </c>
      <c r="D198" s="203"/>
      <c r="E198" s="203"/>
      <c r="F198" s="203"/>
      <c r="G198" s="203"/>
      <c r="H198" s="162"/>
      <c r="I198" s="162"/>
      <c r="J198" s="162"/>
      <c r="K198" s="162"/>
      <c r="L198" s="162"/>
      <c r="M198" s="162"/>
      <c r="N198" s="161"/>
      <c r="O198" s="161"/>
      <c r="P198" s="161"/>
      <c r="Q198" s="161"/>
      <c r="R198" s="162"/>
      <c r="S198" s="162"/>
      <c r="T198" s="162"/>
      <c r="U198" s="162"/>
      <c r="V198" s="162"/>
      <c r="W198" s="162"/>
      <c r="X198" s="162"/>
      <c r="Y198" s="162"/>
      <c r="Z198" s="152"/>
      <c r="AA198" s="152"/>
      <c r="AB198" s="152"/>
      <c r="AC198" s="152"/>
      <c r="AD198" s="152"/>
      <c r="AE198" s="152"/>
      <c r="AF198" s="152"/>
      <c r="AG198" s="152" t="s">
        <v>305</v>
      </c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</row>
    <row r="199" spans="1:60" ht="14">
      <c r="A199" s="167" t="s">
        <v>293</v>
      </c>
      <c r="B199" s="168" t="s">
        <v>227</v>
      </c>
      <c r="C199" s="193" t="s">
        <v>228</v>
      </c>
      <c r="D199" s="169"/>
      <c r="E199" s="170"/>
      <c r="F199" s="171"/>
      <c r="G199" s="171">
        <f>SUMIF(AG200:AG201,"&lt;&gt;NOR",G200:G201)</f>
        <v>0</v>
      </c>
      <c r="H199" s="171"/>
      <c r="I199" s="171">
        <f>SUM(I200:I201)</f>
        <v>0</v>
      </c>
      <c r="J199" s="171"/>
      <c r="K199" s="171">
        <f>SUM(K200:K201)</f>
        <v>99580.86</v>
      </c>
      <c r="L199" s="171"/>
      <c r="M199" s="171">
        <f>SUM(M200:M201)</f>
        <v>0</v>
      </c>
      <c r="N199" s="170"/>
      <c r="O199" s="170">
        <f>SUM(O200:O201)</f>
        <v>0</v>
      </c>
      <c r="P199" s="170"/>
      <c r="Q199" s="170">
        <f>SUM(Q200:Q201)</f>
        <v>0</v>
      </c>
      <c r="R199" s="171"/>
      <c r="S199" s="171"/>
      <c r="T199" s="172"/>
      <c r="U199" s="166"/>
      <c r="V199" s="166">
        <f>SUM(V200:V201)</f>
        <v>189.74</v>
      </c>
      <c r="W199" s="166"/>
      <c r="X199" s="166"/>
      <c r="Y199" s="166"/>
      <c r="AG199" t="s">
        <v>294</v>
      </c>
    </row>
    <row r="200" spans="1:60" outlineLevel="1">
      <c r="A200" s="174">
        <v>81</v>
      </c>
      <c r="B200" s="175" t="s">
        <v>786</v>
      </c>
      <c r="C200" s="194" t="s">
        <v>787</v>
      </c>
      <c r="D200" s="176" t="s">
        <v>344</v>
      </c>
      <c r="E200" s="177">
        <v>897.12490000000003</v>
      </c>
      <c r="F200" s="178"/>
      <c r="G200" s="179">
        <f>ROUND(E200*F200,2)</f>
        <v>0</v>
      </c>
      <c r="H200" s="178">
        <v>0</v>
      </c>
      <c r="I200" s="179">
        <f>ROUND(E200*H200,2)</f>
        <v>0</v>
      </c>
      <c r="J200" s="178">
        <v>111</v>
      </c>
      <c r="K200" s="179">
        <f>ROUND(E200*J200,2)</f>
        <v>99580.86</v>
      </c>
      <c r="L200" s="179">
        <v>21</v>
      </c>
      <c r="M200" s="179">
        <f>G200*(1+L200/100)</f>
        <v>0</v>
      </c>
      <c r="N200" s="177">
        <v>0</v>
      </c>
      <c r="O200" s="177">
        <f>ROUND(E200*N200,2)</f>
        <v>0</v>
      </c>
      <c r="P200" s="177">
        <v>0</v>
      </c>
      <c r="Q200" s="177">
        <f>ROUND(E200*P200,2)</f>
        <v>0</v>
      </c>
      <c r="R200" s="179" t="s">
        <v>531</v>
      </c>
      <c r="S200" s="179" t="s">
        <v>299</v>
      </c>
      <c r="T200" s="180" t="s">
        <v>534</v>
      </c>
      <c r="U200" s="162">
        <v>0.21149999999999999</v>
      </c>
      <c r="V200" s="162">
        <f>ROUND(E200*U200,2)</f>
        <v>189.74</v>
      </c>
      <c r="W200" s="162"/>
      <c r="X200" s="162" t="s">
        <v>788</v>
      </c>
      <c r="Y200" s="162" t="s">
        <v>302</v>
      </c>
      <c r="Z200" s="152"/>
      <c r="AA200" s="152"/>
      <c r="AB200" s="152"/>
      <c r="AC200" s="152"/>
      <c r="AD200" s="152"/>
      <c r="AE200" s="152"/>
      <c r="AF200" s="152"/>
      <c r="AG200" s="152" t="s">
        <v>789</v>
      </c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</row>
    <row r="201" spans="1:60" ht="12.75" customHeight="1" outlineLevel="2">
      <c r="A201" s="159"/>
      <c r="B201" s="160"/>
      <c r="C201" s="204" t="s">
        <v>790</v>
      </c>
      <c r="D201" s="203"/>
      <c r="E201" s="203"/>
      <c r="F201" s="203"/>
      <c r="G201" s="203"/>
      <c r="H201" s="162"/>
      <c r="I201" s="162"/>
      <c r="J201" s="162"/>
      <c r="K201" s="162"/>
      <c r="L201" s="162"/>
      <c r="M201" s="162"/>
      <c r="N201" s="161"/>
      <c r="O201" s="161"/>
      <c r="P201" s="161"/>
      <c r="Q201" s="161"/>
      <c r="R201" s="162"/>
      <c r="S201" s="162"/>
      <c r="T201" s="162"/>
      <c r="U201" s="162"/>
      <c r="V201" s="162"/>
      <c r="W201" s="162"/>
      <c r="X201" s="162"/>
      <c r="Y201" s="162"/>
      <c r="Z201" s="152"/>
      <c r="AA201" s="152"/>
      <c r="AB201" s="152"/>
      <c r="AC201" s="152"/>
      <c r="AD201" s="152"/>
      <c r="AE201" s="152"/>
      <c r="AF201" s="152"/>
      <c r="AG201" s="152" t="s">
        <v>305</v>
      </c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</row>
    <row r="202" spans="1:60" ht="14">
      <c r="A202" s="167" t="s">
        <v>293</v>
      </c>
      <c r="B202" s="168" t="s">
        <v>229</v>
      </c>
      <c r="C202" s="193" t="s">
        <v>230</v>
      </c>
      <c r="D202" s="169"/>
      <c r="E202" s="170"/>
      <c r="F202" s="171"/>
      <c r="G202" s="171">
        <f>SUMIF(AG203:AG213,"&lt;&gt;NOR",G203:G213)</f>
        <v>0</v>
      </c>
      <c r="H202" s="171"/>
      <c r="I202" s="171">
        <f>SUM(I203:I213)</f>
        <v>0</v>
      </c>
      <c r="J202" s="171"/>
      <c r="K202" s="171">
        <f>SUM(K203:K213)</f>
        <v>282307.53000000003</v>
      </c>
      <c r="L202" s="171"/>
      <c r="M202" s="171">
        <f>SUM(M203:M213)</f>
        <v>0</v>
      </c>
      <c r="N202" s="170"/>
      <c r="O202" s="170">
        <f>SUM(O203:O213)</f>
        <v>0</v>
      </c>
      <c r="P202" s="170"/>
      <c r="Q202" s="170">
        <f>SUM(Q203:Q213)</f>
        <v>0</v>
      </c>
      <c r="R202" s="171"/>
      <c r="S202" s="171"/>
      <c r="T202" s="172"/>
      <c r="U202" s="166"/>
      <c r="V202" s="166">
        <f>SUM(V203:V213)</f>
        <v>92.56</v>
      </c>
      <c r="W202" s="166"/>
      <c r="X202" s="166"/>
      <c r="Y202" s="166"/>
      <c r="AG202" t="s">
        <v>294</v>
      </c>
    </row>
    <row r="203" spans="1:60" outlineLevel="1">
      <c r="A203" s="182">
        <v>82</v>
      </c>
      <c r="B203" s="183" t="s">
        <v>955</v>
      </c>
      <c r="C203" s="196" t="s">
        <v>956</v>
      </c>
      <c r="D203" s="184" t="s">
        <v>344</v>
      </c>
      <c r="E203" s="185">
        <v>315.89999999999998</v>
      </c>
      <c r="F203" s="186"/>
      <c r="G203" s="187">
        <f>ROUND(E203*F203,2)</f>
        <v>0</v>
      </c>
      <c r="H203" s="186">
        <v>0</v>
      </c>
      <c r="I203" s="187">
        <f>ROUND(E203*H203,2)</f>
        <v>0</v>
      </c>
      <c r="J203" s="186">
        <v>30.5</v>
      </c>
      <c r="K203" s="187">
        <f>ROUND(E203*J203,2)</f>
        <v>9634.9500000000007</v>
      </c>
      <c r="L203" s="187">
        <v>21</v>
      </c>
      <c r="M203" s="187">
        <f>G203*(1+L203/100)</f>
        <v>0</v>
      </c>
      <c r="N203" s="185">
        <v>0</v>
      </c>
      <c r="O203" s="185">
        <f>ROUND(E203*N203,2)</f>
        <v>0</v>
      </c>
      <c r="P203" s="185">
        <v>0</v>
      </c>
      <c r="Q203" s="185">
        <f>ROUND(E203*P203,2)</f>
        <v>0</v>
      </c>
      <c r="R203" s="187" t="s">
        <v>455</v>
      </c>
      <c r="S203" s="187" t="s">
        <v>299</v>
      </c>
      <c r="T203" s="188" t="s">
        <v>534</v>
      </c>
      <c r="U203" s="162">
        <v>0.01</v>
      </c>
      <c r="V203" s="162">
        <f>ROUND(E203*U203,2)</f>
        <v>3.16</v>
      </c>
      <c r="W203" s="162"/>
      <c r="X203" s="162" t="s">
        <v>301</v>
      </c>
      <c r="Y203" s="162" t="s">
        <v>302</v>
      </c>
      <c r="Z203" s="152"/>
      <c r="AA203" s="152"/>
      <c r="AB203" s="152"/>
      <c r="AC203" s="152"/>
      <c r="AD203" s="152"/>
      <c r="AE203" s="152"/>
      <c r="AF203" s="152"/>
      <c r="AG203" s="152" t="s">
        <v>391</v>
      </c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</row>
    <row r="204" spans="1:60" outlineLevel="1">
      <c r="A204" s="174">
        <v>83</v>
      </c>
      <c r="B204" s="175" t="s">
        <v>957</v>
      </c>
      <c r="C204" s="194" t="s">
        <v>958</v>
      </c>
      <c r="D204" s="176" t="s">
        <v>344</v>
      </c>
      <c r="E204" s="177">
        <v>9161.1</v>
      </c>
      <c r="F204" s="178"/>
      <c r="G204" s="179">
        <f>ROUND(E204*F204,2)</f>
        <v>0</v>
      </c>
      <c r="H204" s="178">
        <v>0</v>
      </c>
      <c r="I204" s="179">
        <f>ROUND(E204*H204,2)</f>
        <v>0</v>
      </c>
      <c r="J204" s="178">
        <v>7.4</v>
      </c>
      <c r="K204" s="179">
        <f>ROUND(E204*J204,2)</f>
        <v>67792.14</v>
      </c>
      <c r="L204" s="179">
        <v>21</v>
      </c>
      <c r="M204" s="179">
        <f>G204*(1+L204/100)</f>
        <v>0</v>
      </c>
      <c r="N204" s="177">
        <v>0</v>
      </c>
      <c r="O204" s="177">
        <f>ROUND(E204*N204,2)</f>
        <v>0</v>
      </c>
      <c r="P204" s="177">
        <v>0</v>
      </c>
      <c r="Q204" s="177">
        <f>ROUND(E204*P204,2)</f>
        <v>0</v>
      </c>
      <c r="R204" s="179" t="s">
        <v>455</v>
      </c>
      <c r="S204" s="179" t="s">
        <v>299</v>
      </c>
      <c r="T204" s="180" t="s">
        <v>534</v>
      </c>
      <c r="U204" s="162">
        <v>0</v>
      </c>
      <c r="V204" s="162">
        <f>ROUND(E204*U204,2)</f>
        <v>0</v>
      </c>
      <c r="W204" s="162"/>
      <c r="X204" s="162" t="s">
        <v>301</v>
      </c>
      <c r="Y204" s="162" t="s">
        <v>302</v>
      </c>
      <c r="Z204" s="152"/>
      <c r="AA204" s="152"/>
      <c r="AB204" s="152"/>
      <c r="AC204" s="152"/>
      <c r="AD204" s="152"/>
      <c r="AE204" s="152"/>
      <c r="AF204" s="152"/>
      <c r="AG204" s="152" t="s">
        <v>391</v>
      </c>
      <c r="AH204" s="152"/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</row>
    <row r="205" spans="1:60" outlineLevel="2">
      <c r="A205" s="159"/>
      <c r="B205" s="160"/>
      <c r="C205" s="195" t="s">
        <v>2481</v>
      </c>
      <c r="D205" s="164"/>
      <c r="E205" s="165">
        <v>9161.1</v>
      </c>
      <c r="F205" s="162"/>
      <c r="G205" s="162"/>
      <c r="H205" s="162"/>
      <c r="I205" s="162"/>
      <c r="J205" s="162"/>
      <c r="K205" s="162"/>
      <c r="L205" s="162"/>
      <c r="M205" s="162"/>
      <c r="N205" s="161"/>
      <c r="O205" s="161"/>
      <c r="P205" s="161"/>
      <c r="Q205" s="161"/>
      <c r="R205" s="162"/>
      <c r="S205" s="162"/>
      <c r="T205" s="162"/>
      <c r="U205" s="162"/>
      <c r="V205" s="162"/>
      <c r="W205" s="162"/>
      <c r="X205" s="162"/>
      <c r="Y205" s="162"/>
      <c r="Z205" s="152"/>
      <c r="AA205" s="152"/>
      <c r="AB205" s="152"/>
      <c r="AC205" s="152"/>
      <c r="AD205" s="152"/>
      <c r="AE205" s="152"/>
      <c r="AF205" s="152"/>
      <c r="AG205" s="152" t="s">
        <v>315</v>
      </c>
      <c r="AH205" s="152">
        <v>0</v>
      </c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</row>
    <row r="206" spans="1:60" outlineLevel="1">
      <c r="A206" s="174">
        <v>84</v>
      </c>
      <c r="B206" s="175" t="s">
        <v>963</v>
      </c>
      <c r="C206" s="194" t="s">
        <v>964</v>
      </c>
      <c r="D206" s="176" t="s">
        <v>344</v>
      </c>
      <c r="E206" s="177">
        <v>249.9</v>
      </c>
      <c r="F206" s="178"/>
      <c r="G206" s="179">
        <f>ROUND(E206*F206,2)</f>
        <v>0</v>
      </c>
      <c r="H206" s="178">
        <v>0</v>
      </c>
      <c r="I206" s="179">
        <f>ROUND(E206*H206,2)</f>
        <v>0</v>
      </c>
      <c r="J206" s="178">
        <v>174</v>
      </c>
      <c r="K206" s="179">
        <f>ROUND(E206*J206,2)</f>
        <v>43482.6</v>
      </c>
      <c r="L206" s="179">
        <v>21</v>
      </c>
      <c r="M206" s="179">
        <f>G206*(1+L206/100)</f>
        <v>0</v>
      </c>
      <c r="N206" s="177">
        <v>0</v>
      </c>
      <c r="O206" s="177">
        <f>ROUND(E206*N206,2)</f>
        <v>0</v>
      </c>
      <c r="P206" s="177">
        <v>0</v>
      </c>
      <c r="Q206" s="177">
        <f>ROUND(E206*P206,2)</f>
        <v>0</v>
      </c>
      <c r="R206" s="179" t="s">
        <v>965</v>
      </c>
      <c r="S206" s="179" t="s">
        <v>966</v>
      </c>
      <c r="T206" s="180" t="s">
        <v>534</v>
      </c>
      <c r="U206" s="162">
        <v>0</v>
      </c>
      <c r="V206" s="162">
        <f>ROUND(E206*U206,2)</f>
        <v>0</v>
      </c>
      <c r="W206" s="162"/>
      <c r="X206" s="162" t="s">
        <v>301</v>
      </c>
      <c r="Y206" s="162" t="s">
        <v>302</v>
      </c>
      <c r="Z206" s="152"/>
      <c r="AA206" s="152"/>
      <c r="AB206" s="152"/>
      <c r="AC206" s="152"/>
      <c r="AD206" s="152"/>
      <c r="AE206" s="152"/>
      <c r="AF206" s="152"/>
      <c r="AG206" s="152" t="s">
        <v>391</v>
      </c>
      <c r="AH206" s="152"/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</row>
    <row r="207" spans="1:60" outlineLevel="2">
      <c r="A207" s="159"/>
      <c r="B207" s="160"/>
      <c r="C207" s="195" t="s">
        <v>2482</v>
      </c>
      <c r="D207" s="164"/>
      <c r="E207" s="165">
        <v>249.9</v>
      </c>
      <c r="F207" s="162"/>
      <c r="G207" s="162"/>
      <c r="H207" s="162"/>
      <c r="I207" s="162"/>
      <c r="J207" s="162"/>
      <c r="K207" s="162"/>
      <c r="L207" s="162"/>
      <c r="M207" s="162"/>
      <c r="N207" s="161"/>
      <c r="O207" s="161"/>
      <c r="P207" s="161"/>
      <c r="Q207" s="161"/>
      <c r="R207" s="162"/>
      <c r="S207" s="162"/>
      <c r="T207" s="162"/>
      <c r="U207" s="162"/>
      <c r="V207" s="162"/>
      <c r="W207" s="162"/>
      <c r="X207" s="162"/>
      <c r="Y207" s="162"/>
      <c r="Z207" s="152"/>
      <c r="AA207" s="152"/>
      <c r="AB207" s="152"/>
      <c r="AC207" s="152"/>
      <c r="AD207" s="152"/>
      <c r="AE207" s="152"/>
      <c r="AF207" s="152"/>
      <c r="AG207" s="152" t="s">
        <v>315</v>
      </c>
      <c r="AH207" s="152">
        <v>0</v>
      </c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</row>
    <row r="208" spans="1:60" ht="24" outlineLevel="1">
      <c r="A208" s="174">
        <v>85</v>
      </c>
      <c r="B208" s="175" t="s">
        <v>967</v>
      </c>
      <c r="C208" s="194" t="s">
        <v>968</v>
      </c>
      <c r="D208" s="176" t="s">
        <v>344</v>
      </c>
      <c r="E208" s="177">
        <v>66</v>
      </c>
      <c r="F208" s="178"/>
      <c r="G208" s="179">
        <f>ROUND(E208*F208,2)</f>
        <v>0</v>
      </c>
      <c r="H208" s="178">
        <v>0</v>
      </c>
      <c r="I208" s="179">
        <f>ROUND(E208*H208,2)</f>
        <v>0</v>
      </c>
      <c r="J208" s="178">
        <v>1758.1</v>
      </c>
      <c r="K208" s="179">
        <f>ROUND(E208*J208,2)</f>
        <v>116034.6</v>
      </c>
      <c r="L208" s="179">
        <v>21</v>
      </c>
      <c r="M208" s="179">
        <f>G208*(1+L208/100)</f>
        <v>0</v>
      </c>
      <c r="N208" s="177">
        <v>0</v>
      </c>
      <c r="O208" s="177">
        <f>ROUND(E208*N208,2)</f>
        <v>0</v>
      </c>
      <c r="P208" s="177">
        <v>0</v>
      </c>
      <c r="Q208" s="177">
        <f>ROUND(E208*P208,2)</f>
        <v>0</v>
      </c>
      <c r="R208" s="179" t="s">
        <v>965</v>
      </c>
      <c r="S208" s="179" t="s">
        <v>346</v>
      </c>
      <c r="T208" s="180" t="s">
        <v>534</v>
      </c>
      <c r="U208" s="162">
        <v>0</v>
      </c>
      <c r="V208" s="162">
        <f>ROUND(E208*U208,2)</f>
        <v>0</v>
      </c>
      <c r="W208" s="162"/>
      <c r="X208" s="162" t="s">
        <v>301</v>
      </c>
      <c r="Y208" s="162" t="s">
        <v>302</v>
      </c>
      <c r="Z208" s="152"/>
      <c r="AA208" s="152"/>
      <c r="AB208" s="152"/>
      <c r="AC208" s="152"/>
      <c r="AD208" s="152"/>
      <c r="AE208" s="152"/>
      <c r="AF208" s="152"/>
      <c r="AG208" s="152" t="s">
        <v>391</v>
      </c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</row>
    <row r="209" spans="1:60" outlineLevel="2">
      <c r="A209" s="159"/>
      <c r="B209" s="160"/>
      <c r="C209" s="163" t="s">
        <v>2483</v>
      </c>
      <c r="D209" s="165"/>
      <c r="E209" s="165">
        <v>66</v>
      </c>
      <c r="F209" s="162"/>
      <c r="G209" s="162"/>
      <c r="H209" s="162"/>
      <c r="I209" s="162"/>
      <c r="J209" s="162"/>
      <c r="K209" s="162"/>
      <c r="L209" s="162"/>
      <c r="M209" s="162"/>
      <c r="N209" s="161"/>
      <c r="O209" s="161"/>
      <c r="P209" s="161"/>
      <c r="Q209" s="161"/>
      <c r="R209" s="162"/>
      <c r="S209" s="162"/>
      <c r="T209" s="162"/>
      <c r="U209" s="162"/>
      <c r="V209" s="162"/>
      <c r="W209" s="162"/>
      <c r="X209" s="162"/>
      <c r="Y209" s="162"/>
      <c r="Z209" s="152"/>
      <c r="AA209" s="152"/>
      <c r="AB209" s="152"/>
      <c r="AC209" s="152"/>
      <c r="AD209" s="152"/>
      <c r="AE209" s="152"/>
      <c r="AF209" s="152"/>
      <c r="AG209" s="152" t="s">
        <v>315</v>
      </c>
      <c r="AH209" s="152">
        <v>0</v>
      </c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</row>
    <row r="210" spans="1:60" outlineLevel="1">
      <c r="A210" s="174">
        <v>86</v>
      </c>
      <c r="B210" s="175" t="s">
        <v>959</v>
      </c>
      <c r="C210" s="194" t="s">
        <v>960</v>
      </c>
      <c r="D210" s="176" t="s">
        <v>344</v>
      </c>
      <c r="E210" s="177">
        <v>315.89999999999998</v>
      </c>
      <c r="F210" s="178"/>
      <c r="G210" s="179">
        <f>ROUND(E210*F210,2)</f>
        <v>0</v>
      </c>
      <c r="H210" s="178">
        <v>0</v>
      </c>
      <c r="I210" s="179">
        <f>ROUND(E210*H210,2)</f>
        <v>0</v>
      </c>
      <c r="J210" s="178">
        <v>8.1</v>
      </c>
      <c r="K210" s="179">
        <f>ROUND(E210*J210,2)</f>
        <v>2558.79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 t="s">
        <v>961</v>
      </c>
      <c r="S210" s="179" t="s">
        <v>299</v>
      </c>
      <c r="T210" s="180" t="s">
        <v>534</v>
      </c>
      <c r="U210" s="162">
        <v>6.0000000000000001E-3</v>
      </c>
      <c r="V210" s="162">
        <f>ROUND(E210*U210,2)</f>
        <v>1.9</v>
      </c>
      <c r="W210" s="162"/>
      <c r="X210" s="162" t="s">
        <v>301</v>
      </c>
      <c r="Y210" s="162" t="s">
        <v>302</v>
      </c>
      <c r="Z210" s="152"/>
      <c r="AA210" s="152"/>
      <c r="AB210" s="152"/>
      <c r="AC210" s="152"/>
      <c r="AD210" s="152"/>
      <c r="AE210" s="152"/>
      <c r="AF210" s="152"/>
      <c r="AG210" s="152" t="s">
        <v>391</v>
      </c>
      <c r="AH210" s="152"/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</row>
    <row r="211" spans="1:60" outlineLevel="2">
      <c r="A211" s="159"/>
      <c r="B211" s="160"/>
      <c r="C211" s="204" t="s">
        <v>962</v>
      </c>
      <c r="D211" s="203"/>
      <c r="E211" s="203"/>
      <c r="F211" s="203"/>
      <c r="G211" s="203"/>
      <c r="H211" s="162"/>
      <c r="I211" s="162"/>
      <c r="J211" s="162"/>
      <c r="K211" s="162"/>
      <c r="L211" s="162"/>
      <c r="M211" s="162"/>
      <c r="N211" s="161"/>
      <c r="O211" s="161"/>
      <c r="P211" s="161"/>
      <c r="Q211" s="161"/>
      <c r="R211" s="162"/>
      <c r="S211" s="162"/>
      <c r="T211" s="162"/>
      <c r="U211" s="162"/>
      <c r="V211" s="162"/>
      <c r="W211" s="162"/>
      <c r="X211" s="162"/>
      <c r="Y211" s="162"/>
      <c r="Z211" s="152"/>
      <c r="AA211" s="152"/>
      <c r="AB211" s="152"/>
      <c r="AC211" s="152"/>
      <c r="AD211" s="152"/>
      <c r="AE211" s="152"/>
      <c r="AF211" s="152"/>
      <c r="AG211" s="152" t="s">
        <v>305</v>
      </c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</row>
    <row r="212" spans="1:60" ht="24" outlineLevel="1">
      <c r="A212" s="174">
        <v>87</v>
      </c>
      <c r="B212" s="175" t="s">
        <v>951</v>
      </c>
      <c r="C212" s="194" t="s">
        <v>952</v>
      </c>
      <c r="D212" s="176" t="s">
        <v>344</v>
      </c>
      <c r="E212" s="177">
        <v>315.89999999999998</v>
      </c>
      <c r="F212" s="178"/>
      <c r="G212" s="179">
        <f>ROUND(E212*F212,2)</f>
        <v>0</v>
      </c>
      <c r="H212" s="178">
        <v>0</v>
      </c>
      <c r="I212" s="179">
        <f>ROUND(E212*H212,2)</f>
        <v>0</v>
      </c>
      <c r="J212" s="178">
        <v>135.5</v>
      </c>
      <c r="K212" s="179">
        <f>ROUND(E212*J212,2)</f>
        <v>42804.45</v>
      </c>
      <c r="L212" s="179">
        <v>21</v>
      </c>
      <c r="M212" s="179">
        <f>G212*(1+L212/100)</f>
        <v>0</v>
      </c>
      <c r="N212" s="177">
        <v>0</v>
      </c>
      <c r="O212" s="177">
        <f>ROUND(E212*N212,2)</f>
        <v>0</v>
      </c>
      <c r="P212" s="177">
        <v>0</v>
      </c>
      <c r="Q212" s="177">
        <f>ROUND(E212*P212,2)</f>
        <v>0</v>
      </c>
      <c r="R212" s="179" t="s">
        <v>953</v>
      </c>
      <c r="S212" s="179" t="s">
        <v>299</v>
      </c>
      <c r="T212" s="180" t="s">
        <v>534</v>
      </c>
      <c r="U212" s="162">
        <v>0.27700000000000002</v>
      </c>
      <c r="V212" s="162">
        <f>ROUND(E212*U212,2)</f>
        <v>87.5</v>
      </c>
      <c r="W212" s="162"/>
      <c r="X212" s="162" t="s">
        <v>301</v>
      </c>
      <c r="Y212" s="162" t="s">
        <v>302</v>
      </c>
      <c r="Z212" s="152"/>
      <c r="AA212" s="152"/>
      <c r="AB212" s="152"/>
      <c r="AC212" s="152"/>
      <c r="AD212" s="152"/>
      <c r="AE212" s="152"/>
      <c r="AF212" s="152"/>
      <c r="AG212" s="152" t="s">
        <v>391</v>
      </c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</row>
    <row r="213" spans="1:60" outlineLevel="2">
      <c r="A213" s="159"/>
      <c r="B213" s="160"/>
      <c r="C213" s="204" t="s">
        <v>954</v>
      </c>
      <c r="D213" s="203"/>
      <c r="E213" s="203"/>
      <c r="F213" s="203"/>
      <c r="G213" s="203"/>
      <c r="H213" s="162"/>
      <c r="I213" s="162"/>
      <c r="J213" s="162"/>
      <c r="K213" s="162"/>
      <c r="L213" s="162"/>
      <c r="M213" s="162"/>
      <c r="N213" s="161"/>
      <c r="O213" s="161"/>
      <c r="P213" s="161"/>
      <c r="Q213" s="161"/>
      <c r="R213" s="162"/>
      <c r="S213" s="162"/>
      <c r="T213" s="162"/>
      <c r="U213" s="162"/>
      <c r="V213" s="162"/>
      <c r="W213" s="162"/>
      <c r="X213" s="162"/>
      <c r="Y213" s="162"/>
      <c r="Z213" s="152"/>
      <c r="AA213" s="152"/>
      <c r="AB213" s="152"/>
      <c r="AC213" s="152"/>
      <c r="AD213" s="152"/>
      <c r="AE213" s="152"/>
      <c r="AF213" s="152"/>
      <c r="AG213" s="152" t="s">
        <v>305</v>
      </c>
      <c r="AH213" s="152"/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</row>
    <row r="214" spans="1:60">
      <c r="A214" s="3"/>
      <c r="B214" s="4"/>
      <c r="C214" s="197"/>
      <c r="D214" s="6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AE214">
        <v>12</v>
      </c>
      <c r="AF214">
        <v>21</v>
      </c>
      <c r="AG214" t="s">
        <v>279</v>
      </c>
    </row>
    <row r="215" spans="1:60">
      <c r="A215" s="155"/>
      <c r="B215" s="156" t="s">
        <v>29</v>
      </c>
      <c r="C215" s="198"/>
      <c r="D215" s="157"/>
      <c r="E215" s="158"/>
      <c r="F215" s="158"/>
      <c r="G215" s="173">
        <f>G8+G108+G114+G119+G170+G192+G199+G202</f>
        <v>0</v>
      </c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AE215">
        <f>SUMIF(L7:L213,AE214,G7:G213)</f>
        <v>0</v>
      </c>
      <c r="AF215">
        <f>SUMIF(L7:L213,AF214,G7:G213)</f>
        <v>0</v>
      </c>
      <c r="AG215" t="s">
        <v>666</v>
      </c>
    </row>
    <row r="216" spans="1:60">
      <c r="C216" s="199"/>
      <c r="D216" s="10"/>
      <c r="AG216" t="s">
        <v>667</v>
      </c>
    </row>
    <row r="217" spans="1:60">
      <c r="D217" s="10"/>
    </row>
    <row r="218" spans="1:60">
      <c r="D218" s="10"/>
    </row>
    <row r="219" spans="1:60">
      <c r="D219" s="10"/>
    </row>
    <row r="220" spans="1:60">
      <c r="D220" s="10"/>
    </row>
    <row r="221" spans="1:60">
      <c r="D221" s="10"/>
    </row>
    <row r="222" spans="1:60">
      <c r="D222" s="10"/>
    </row>
    <row r="224" spans="1:60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List43">
    <outlinePr summaryBelow="0"/>
  </sheetPr>
  <dimension ref="A1:BH766"/>
  <sheetViews>
    <sheetView workbookViewId="0">
      <pane ySplit="7" topLeftCell="A8" activePane="bottomLeft" state="frozen"/>
      <selection activeCell="F8" sqref="F8"/>
      <selection pane="bottomLeft" activeCell="F8" sqref="F8"/>
    </sheetView>
  </sheetViews>
  <sheetFormatPr baseColWidth="10" defaultColWidth="8.83203125" defaultRowHeight="13" outlineLevelRow="1"/>
  <cols>
    <col min="1" max="1" width="3.5" customWidth="1"/>
    <col min="2" max="2" width="12.5" style="86" customWidth="1"/>
    <col min="3" max="3" width="63.33203125" style="86" customWidth="1"/>
    <col min="4" max="4" width="4.83203125" customWidth="1"/>
    <col min="5" max="5" width="10.5" customWidth="1"/>
    <col min="6" max="6" width="9.83203125" customWidth="1"/>
    <col min="7" max="7" width="12.6640625" customWidth="1"/>
    <col min="8" max="17" width="0" hidden="1" customWidth="1"/>
    <col min="18" max="18" width="6.83203125" hidden="1" customWidth="1"/>
    <col min="19" max="19" width="0" hidden="1" customWidth="1"/>
    <col min="20" max="20" width="8.5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>
      <c r="A1" s="273" t="s">
        <v>266</v>
      </c>
      <c r="B1" s="273"/>
      <c r="C1" s="273"/>
      <c r="D1" s="273"/>
      <c r="E1" s="273"/>
      <c r="F1" s="273"/>
      <c r="G1" s="273"/>
      <c r="AG1" t="s">
        <v>267</v>
      </c>
    </row>
    <row r="2" spans="1:60" ht="25" customHeight="1">
      <c r="A2" s="144" t="s">
        <v>7</v>
      </c>
      <c r="B2" s="49" t="s">
        <v>41</v>
      </c>
      <c r="C2" s="274" t="s">
        <v>42</v>
      </c>
      <c r="D2" s="275"/>
      <c r="E2" s="275"/>
      <c r="F2" s="275"/>
      <c r="G2" s="276"/>
      <c r="AG2" t="s">
        <v>268</v>
      </c>
    </row>
    <row r="3" spans="1:60" ht="25" customHeight="1">
      <c r="A3" s="144" t="s">
        <v>8</v>
      </c>
      <c r="B3" s="49" t="s">
        <v>99</v>
      </c>
      <c r="C3" s="274" t="s">
        <v>100</v>
      </c>
      <c r="D3" s="275"/>
      <c r="E3" s="275"/>
      <c r="F3" s="275"/>
      <c r="G3" s="276"/>
      <c r="AC3" s="86" t="s">
        <v>268</v>
      </c>
      <c r="AG3" t="s">
        <v>269</v>
      </c>
    </row>
    <row r="4" spans="1:60" ht="25" customHeight="1">
      <c r="A4" s="145" t="s">
        <v>9</v>
      </c>
      <c r="B4" s="146" t="s">
        <v>109</v>
      </c>
      <c r="C4" s="277" t="s">
        <v>110</v>
      </c>
      <c r="D4" s="278"/>
      <c r="E4" s="278"/>
      <c r="F4" s="278"/>
      <c r="G4" s="279"/>
      <c r="AG4" t="s">
        <v>270</v>
      </c>
    </row>
    <row r="5" spans="1:60">
      <c r="D5" s="10"/>
    </row>
    <row r="6" spans="1:60" ht="42">
      <c r="A6" s="148" t="s">
        <v>271</v>
      </c>
      <c r="B6" s="150" t="s">
        <v>272</v>
      </c>
      <c r="C6" s="150" t="s">
        <v>273</v>
      </c>
      <c r="D6" s="149" t="s">
        <v>274</v>
      </c>
      <c r="E6" s="148" t="s">
        <v>275</v>
      </c>
      <c r="F6" s="147" t="s">
        <v>276</v>
      </c>
      <c r="G6" s="148" t="s">
        <v>29</v>
      </c>
      <c r="H6" s="151" t="s">
        <v>30</v>
      </c>
      <c r="I6" s="151" t="s">
        <v>277</v>
      </c>
      <c r="J6" s="151" t="s">
        <v>31</v>
      </c>
      <c r="K6" s="151" t="s">
        <v>278</v>
      </c>
      <c r="L6" s="151" t="s">
        <v>279</v>
      </c>
      <c r="M6" s="151" t="s">
        <v>280</v>
      </c>
      <c r="N6" s="151" t="s">
        <v>281</v>
      </c>
      <c r="O6" s="151" t="s">
        <v>282</v>
      </c>
      <c r="P6" s="151" t="s">
        <v>283</v>
      </c>
      <c r="Q6" s="151" t="s">
        <v>284</v>
      </c>
      <c r="R6" s="151" t="s">
        <v>285</v>
      </c>
      <c r="S6" s="151" t="s">
        <v>286</v>
      </c>
      <c r="T6" s="151" t="s">
        <v>287</v>
      </c>
      <c r="U6" s="151" t="s">
        <v>288</v>
      </c>
      <c r="V6" s="151" t="s">
        <v>289</v>
      </c>
      <c r="W6" s="151" t="s">
        <v>290</v>
      </c>
      <c r="X6" s="151" t="s">
        <v>291</v>
      </c>
      <c r="Y6" s="151" t="s">
        <v>292</v>
      </c>
    </row>
    <row r="7" spans="1:60" hidden="1">
      <c r="A7" s="3"/>
      <c r="B7" s="4"/>
      <c r="C7" s="4"/>
      <c r="D7" s="6"/>
      <c r="E7" s="153"/>
      <c r="F7" s="154"/>
      <c r="G7" s="154"/>
      <c r="H7" s="154"/>
      <c r="I7" s="154"/>
      <c r="J7" s="154"/>
      <c r="K7" s="154"/>
      <c r="L7" s="154"/>
      <c r="M7" s="154"/>
      <c r="N7" s="153"/>
      <c r="O7" s="153"/>
      <c r="P7" s="153"/>
      <c r="Q7" s="153"/>
      <c r="R7" s="154"/>
      <c r="S7" s="154"/>
      <c r="T7" s="154"/>
      <c r="U7" s="154"/>
      <c r="V7" s="154"/>
      <c r="W7" s="154"/>
      <c r="X7" s="154"/>
      <c r="Y7" s="154"/>
    </row>
    <row r="8" spans="1:60" ht="14">
      <c r="A8" s="167" t="s">
        <v>293</v>
      </c>
      <c r="B8" s="168" t="s">
        <v>264</v>
      </c>
      <c r="C8" s="193" t="s">
        <v>28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145000</v>
      </c>
      <c r="L8" s="171"/>
      <c r="M8" s="171">
        <f>SUM(M9:M34)</f>
        <v>0</v>
      </c>
      <c r="N8" s="170"/>
      <c r="O8" s="170">
        <f>SUM(O9:O34)</f>
        <v>0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0</v>
      </c>
      <c r="W8" s="166"/>
      <c r="X8" s="166"/>
      <c r="Y8" s="166"/>
      <c r="AG8" t="s">
        <v>294</v>
      </c>
    </row>
    <row r="9" spans="1:60" outlineLevel="1">
      <c r="A9" s="182">
        <v>1</v>
      </c>
      <c r="B9" s="183" t="s">
        <v>2168</v>
      </c>
      <c r="C9" s="196" t="s">
        <v>1844</v>
      </c>
      <c r="D9" s="184" t="s">
        <v>382</v>
      </c>
      <c r="E9" s="185">
        <v>1</v>
      </c>
      <c r="F9" s="186"/>
      <c r="G9" s="187">
        <f t="shared" ref="G9:G34" si="0">ROUND(E9*F9,2)</f>
        <v>0</v>
      </c>
      <c r="H9" s="186">
        <v>0</v>
      </c>
      <c r="I9" s="187">
        <f t="shared" ref="I9:I34" si="1">ROUND(E9*H9,2)</f>
        <v>0</v>
      </c>
      <c r="J9" s="186">
        <v>7250</v>
      </c>
      <c r="K9" s="187">
        <f t="shared" ref="K9:K34" si="2">ROUND(E9*J9,2)</f>
        <v>7250</v>
      </c>
      <c r="L9" s="187">
        <v>21</v>
      </c>
      <c r="M9" s="187">
        <f t="shared" ref="M9:M34" si="3">G9*(1+L9/100)</f>
        <v>0</v>
      </c>
      <c r="N9" s="185">
        <v>0</v>
      </c>
      <c r="O9" s="185">
        <f t="shared" ref="O9:O34" si="4">ROUND(E9*N9,2)</f>
        <v>0</v>
      </c>
      <c r="P9" s="185">
        <v>0</v>
      </c>
      <c r="Q9" s="185">
        <f t="shared" ref="Q9:Q34" si="5">ROUND(E9*P9,2)</f>
        <v>0</v>
      </c>
      <c r="R9" s="187"/>
      <c r="S9" s="187" t="s">
        <v>383</v>
      </c>
      <c r="T9" s="188" t="s">
        <v>534</v>
      </c>
      <c r="U9" s="162">
        <v>0</v>
      </c>
      <c r="V9" s="162">
        <f t="shared" ref="V9:V34" si="6">ROUND(E9*U9,2)</f>
        <v>0</v>
      </c>
      <c r="W9" s="162"/>
      <c r="X9" s="162" t="s">
        <v>301</v>
      </c>
      <c r="Y9" s="162" t="s">
        <v>302</v>
      </c>
      <c r="Z9" s="152"/>
      <c r="AA9" s="152"/>
      <c r="AB9" s="152"/>
      <c r="AC9" s="152"/>
      <c r="AD9" s="152"/>
      <c r="AE9" s="152"/>
      <c r="AF9" s="152"/>
      <c r="AG9" s="152" t="s">
        <v>391</v>
      </c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</row>
    <row r="10" spans="1:60" outlineLevel="1">
      <c r="A10" s="182">
        <v>2</v>
      </c>
      <c r="B10" s="183" t="s">
        <v>45</v>
      </c>
      <c r="C10" s="191" t="s">
        <v>2169</v>
      </c>
      <c r="D10" s="202" t="s">
        <v>382</v>
      </c>
      <c r="E10" s="185">
        <v>1</v>
      </c>
      <c r="F10" s="186"/>
      <c r="G10" s="187">
        <f t="shared" si="0"/>
        <v>0</v>
      </c>
      <c r="H10" s="186">
        <v>0</v>
      </c>
      <c r="I10" s="187">
        <f t="shared" si="1"/>
        <v>0</v>
      </c>
      <c r="J10" s="186">
        <v>2175</v>
      </c>
      <c r="K10" s="187">
        <f t="shared" si="2"/>
        <v>2175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383</v>
      </c>
      <c r="T10" s="188" t="s">
        <v>534</v>
      </c>
      <c r="U10" s="162">
        <v>0</v>
      </c>
      <c r="V10" s="162">
        <f t="shared" si="6"/>
        <v>0</v>
      </c>
      <c r="W10" s="162"/>
      <c r="X10" s="162" t="s">
        <v>2170</v>
      </c>
      <c r="Y10" s="162" t="s">
        <v>302</v>
      </c>
      <c r="Z10" s="152"/>
      <c r="AA10" s="152"/>
      <c r="AB10" s="152"/>
      <c r="AC10" s="152"/>
      <c r="AD10" s="152"/>
      <c r="AE10" s="152"/>
      <c r="AF10" s="152"/>
      <c r="AG10" s="152" t="s">
        <v>2171</v>
      </c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</row>
    <row r="11" spans="1:60" outlineLevel="1">
      <c r="A11" s="182">
        <v>3</v>
      </c>
      <c r="B11" s="183" t="s">
        <v>48</v>
      </c>
      <c r="C11" s="196" t="s">
        <v>2172</v>
      </c>
      <c r="D11" s="184" t="s">
        <v>382</v>
      </c>
      <c r="E11" s="185">
        <v>1</v>
      </c>
      <c r="F11" s="186"/>
      <c r="G11" s="187">
        <f t="shared" si="0"/>
        <v>0</v>
      </c>
      <c r="H11" s="186">
        <v>0</v>
      </c>
      <c r="I11" s="187">
        <f t="shared" si="1"/>
        <v>0</v>
      </c>
      <c r="J11" s="186">
        <v>2175</v>
      </c>
      <c r="K11" s="187">
        <f t="shared" si="2"/>
        <v>2175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383</v>
      </c>
      <c r="T11" s="188" t="s">
        <v>534</v>
      </c>
      <c r="U11" s="162">
        <v>0</v>
      </c>
      <c r="V11" s="162">
        <f t="shared" si="6"/>
        <v>0</v>
      </c>
      <c r="W11" s="162"/>
      <c r="X11" s="162" t="s">
        <v>2170</v>
      </c>
      <c r="Y11" s="162" t="s">
        <v>302</v>
      </c>
      <c r="Z11" s="152"/>
      <c r="AA11" s="152"/>
      <c r="AB11" s="152"/>
      <c r="AC11" s="152"/>
      <c r="AD11" s="152"/>
      <c r="AE11" s="152"/>
      <c r="AF11" s="152"/>
      <c r="AG11" s="152" t="s">
        <v>2171</v>
      </c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</row>
    <row r="12" spans="1:60" outlineLevel="1">
      <c r="A12" s="182">
        <v>4</v>
      </c>
      <c r="B12" s="183" t="s">
        <v>52</v>
      </c>
      <c r="C12" s="191" t="s">
        <v>2174</v>
      </c>
      <c r="D12" s="202" t="s">
        <v>382</v>
      </c>
      <c r="E12" s="185">
        <v>1</v>
      </c>
      <c r="F12" s="186"/>
      <c r="G12" s="187">
        <f t="shared" si="0"/>
        <v>0</v>
      </c>
      <c r="H12" s="186">
        <v>0</v>
      </c>
      <c r="I12" s="187">
        <f t="shared" si="1"/>
        <v>0</v>
      </c>
      <c r="J12" s="186">
        <v>2175</v>
      </c>
      <c r="K12" s="187">
        <f t="shared" si="2"/>
        <v>2175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383</v>
      </c>
      <c r="T12" s="188" t="s">
        <v>534</v>
      </c>
      <c r="U12" s="162">
        <v>0</v>
      </c>
      <c r="V12" s="162">
        <f t="shared" si="6"/>
        <v>0</v>
      </c>
      <c r="W12" s="162"/>
      <c r="X12" s="162" t="s">
        <v>2170</v>
      </c>
      <c r="Y12" s="162" t="s">
        <v>302</v>
      </c>
      <c r="Z12" s="152"/>
      <c r="AA12" s="152"/>
      <c r="AB12" s="152"/>
      <c r="AC12" s="152"/>
      <c r="AD12" s="152"/>
      <c r="AE12" s="152"/>
      <c r="AF12" s="152"/>
      <c r="AG12" s="152" t="s">
        <v>2171</v>
      </c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</row>
    <row r="13" spans="1:60" outlineLevel="1">
      <c r="A13" s="182">
        <v>5</v>
      </c>
      <c r="B13" s="183" t="s">
        <v>54</v>
      </c>
      <c r="C13" s="196" t="s">
        <v>2175</v>
      </c>
      <c r="D13" s="184" t="s">
        <v>382</v>
      </c>
      <c r="E13" s="185">
        <v>1</v>
      </c>
      <c r="F13" s="186"/>
      <c r="G13" s="187">
        <f t="shared" si="0"/>
        <v>0</v>
      </c>
      <c r="H13" s="186">
        <v>0</v>
      </c>
      <c r="I13" s="187">
        <f t="shared" si="1"/>
        <v>0</v>
      </c>
      <c r="J13" s="186">
        <v>7250</v>
      </c>
      <c r="K13" s="187">
        <f t="shared" si="2"/>
        <v>7250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383</v>
      </c>
      <c r="T13" s="188" t="s">
        <v>534</v>
      </c>
      <c r="U13" s="162">
        <v>0</v>
      </c>
      <c r="V13" s="162">
        <f t="shared" si="6"/>
        <v>0</v>
      </c>
      <c r="W13" s="162"/>
      <c r="X13" s="162" t="s">
        <v>2170</v>
      </c>
      <c r="Y13" s="162" t="s">
        <v>302</v>
      </c>
      <c r="Z13" s="152"/>
      <c r="AA13" s="152"/>
      <c r="AB13" s="152"/>
      <c r="AC13" s="152"/>
      <c r="AD13" s="152"/>
      <c r="AE13" s="152"/>
      <c r="AF13" s="152"/>
      <c r="AG13" s="152" t="s">
        <v>2171</v>
      </c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</row>
    <row r="14" spans="1:60" outlineLevel="1">
      <c r="A14" s="182">
        <v>6</v>
      </c>
      <c r="B14" s="183" t="s">
        <v>83</v>
      </c>
      <c r="C14" s="191" t="s">
        <v>2176</v>
      </c>
      <c r="D14" s="202" t="s">
        <v>382</v>
      </c>
      <c r="E14" s="185">
        <v>1</v>
      </c>
      <c r="F14" s="186"/>
      <c r="G14" s="187">
        <f t="shared" si="0"/>
        <v>0</v>
      </c>
      <c r="H14" s="186">
        <v>0</v>
      </c>
      <c r="I14" s="187">
        <f t="shared" si="1"/>
        <v>0</v>
      </c>
      <c r="J14" s="186">
        <v>2175</v>
      </c>
      <c r="K14" s="187">
        <f t="shared" si="2"/>
        <v>2175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383</v>
      </c>
      <c r="T14" s="188" t="s">
        <v>534</v>
      </c>
      <c r="U14" s="162">
        <v>0</v>
      </c>
      <c r="V14" s="162">
        <f t="shared" si="6"/>
        <v>0</v>
      </c>
      <c r="W14" s="162"/>
      <c r="X14" s="162" t="s">
        <v>2170</v>
      </c>
      <c r="Y14" s="162" t="s">
        <v>302</v>
      </c>
      <c r="Z14" s="152"/>
      <c r="AA14" s="152"/>
      <c r="AB14" s="152"/>
      <c r="AC14" s="152"/>
      <c r="AD14" s="152"/>
      <c r="AE14" s="152"/>
      <c r="AF14" s="152"/>
      <c r="AG14" s="152" t="s">
        <v>2171</v>
      </c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</row>
    <row r="15" spans="1:60" outlineLevel="1">
      <c r="A15" s="182">
        <v>7</v>
      </c>
      <c r="B15" s="183" t="s">
        <v>99</v>
      </c>
      <c r="C15" s="196" t="s">
        <v>2177</v>
      </c>
      <c r="D15" s="184" t="s">
        <v>382</v>
      </c>
      <c r="E15" s="185">
        <v>1</v>
      </c>
      <c r="F15" s="186"/>
      <c r="G15" s="187">
        <f t="shared" si="0"/>
        <v>0</v>
      </c>
      <c r="H15" s="186">
        <v>0</v>
      </c>
      <c r="I15" s="187">
        <f t="shared" si="1"/>
        <v>0</v>
      </c>
      <c r="J15" s="186">
        <v>2175</v>
      </c>
      <c r="K15" s="187">
        <f t="shared" si="2"/>
        <v>2175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383</v>
      </c>
      <c r="T15" s="188" t="s">
        <v>534</v>
      </c>
      <c r="U15" s="162">
        <v>0</v>
      </c>
      <c r="V15" s="162">
        <f t="shared" si="6"/>
        <v>0</v>
      </c>
      <c r="W15" s="162"/>
      <c r="X15" s="162" t="s">
        <v>2170</v>
      </c>
      <c r="Y15" s="162" t="s">
        <v>302</v>
      </c>
      <c r="Z15" s="152"/>
      <c r="AA15" s="152"/>
      <c r="AB15" s="152"/>
      <c r="AC15" s="152"/>
      <c r="AD15" s="152"/>
      <c r="AE15" s="152"/>
      <c r="AF15" s="152"/>
      <c r="AG15" s="152" t="s">
        <v>2171</v>
      </c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</row>
    <row r="16" spans="1:60" outlineLevel="1">
      <c r="A16" s="182">
        <v>8</v>
      </c>
      <c r="B16" s="183" t="s">
        <v>2178</v>
      </c>
      <c r="C16" s="196" t="s">
        <v>2179</v>
      </c>
      <c r="D16" s="184" t="s">
        <v>382</v>
      </c>
      <c r="E16" s="185">
        <v>1</v>
      </c>
      <c r="F16" s="186"/>
      <c r="G16" s="187">
        <f t="shared" si="0"/>
        <v>0</v>
      </c>
      <c r="H16" s="186">
        <v>0</v>
      </c>
      <c r="I16" s="187">
        <f t="shared" si="1"/>
        <v>0</v>
      </c>
      <c r="J16" s="186">
        <v>2175</v>
      </c>
      <c r="K16" s="187">
        <f t="shared" si="2"/>
        <v>2175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383</v>
      </c>
      <c r="T16" s="188" t="s">
        <v>534</v>
      </c>
      <c r="U16" s="162">
        <v>0</v>
      </c>
      <c r="V16" s="162">
        <f t="shared" si="6"/>
        <v>0</v>
      </c>
      <c r="W16" s="162"/>
      <c r="X16" s="162" t="s">
        <v>2170</v>
      </c>
      <c r="Y16" s="162" t="s">
        <v>302</v>
      </c>
      <c r="Z16" s="152"/>
      <c r="AA16" s="152"/>
      <c r="AB16" s="152"/>
      <c r="AC16" s="152"/>
      <c r="AD16" s="152"/>
      <c r="AE16" s="152"/>
      <c r="AF16" s="152"/>
      <c r="AG16" s="152" t="s">
        <v>2171</v>
      </c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</row>
    <row r="17" spans="1:60" outlineLevel="1">
      <c r="A17" s="182">
        <v>9</v>
      </c>
      <c r="B17" s="183" t="s">
        <v>2180</v>
      </c>
      <c r="C17" s="191" t="s">
        <v>2181</v>
      </c>
      <c r="D17" s="202" t="s">
        <v>382</v>
      </c>
      <c r="E17" s="185">
        <v>1</v>
      </c>
      <c r="F17" s="186"/>
      <c r="G17" s="187">
        <f t="shared" si="0"/>
        <v>0</v>
      </c>
      <c r="H17" s="186">
        <v>0</v>
      </c>
      <c r="I17" s="187">
        <f t="shared" si="1"/>
        <v>0</v>
      </c>
      <c r="J17" s="186">
        <v>2175</v>
      </c>
      <c r="K17" s="187">
        <f t="shared" si="2"/>
        <v>2175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383</v>
      </c>
      <c r="T17" s="188" t="s">
        <v>534</v>
      </c>
      <c r="U17" s="162">
        <v>0</v>
      </c>
      <c r="V17" s="162">
        <f t="shared" si="6"/>
        <v>0</v>
      </c>
      <c r="W17" s="162"/>
      <c r="X17" s="162" t="s">
        <v>2170</v>
      </c>
      <c r="Y17" s="162" t="s">
        <v>302</v>
      </c>
      <c r="Z17" s="152"/>
      <c r="AA17" s="152"/>
      <c r="AB17" s="152"/>
      <c r="AC17" s="152"/>
      <c r="AD17" s="152"/>
      <c r="AE17" s="152"/>
      <c r="AF17" s="152"/>
      <c r="AG17" s="152" t="s">
        <v>2171</v>
      </c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</row>
    <row r="18" spans="1:60" outlineLevel="1">
      <c r="A18" s="182">
        <v>10</v>
      </c>
      <c r="B18" s="183" t="s">
        <v>2123</v>
      </c>
      <c r="C18" s="196" t="s">
        <v>2182</v>
      </c>
      <c r="D18" s="184" t="s">
        <v>382</v>
      </c>
      <c r="E18" s="185">
        <v>1</v>
      </c>
      <c r="F18" s="186"/>
      <c r="G18" s="187">
        <f t="shared" si="0"/>
        <v>0</v>
      </c>
      <c r="H18" s="186">
        <v>0</v>
      </c>
      <c r="I18" s="187">
        <f t="shared" si="1"/>
        <v>0</v>
      </c>
      <c r="J18" s="186">
        <v>2175</v>
      </c>
      <c r="K18" s="187">
        <f t="shared" si="2"/>
        <v>2175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383</v>
      </c>
      <c r="T18" s="188" t="s">
        <v>534</v>
      </c>
      <c r="U18" s="162">
        <v>0</v>
      </c>
      <c r="V18" s="162">
        <f t="shared" si="6"/>
        <v>0</v>
      </c>
      <c r="W18" s="162"/>
      <c r="X18" s="162" t="s">
        <v>2170</v>
      </c>
      <c r="Y18" s="162" t="s">
        <v>302</v>
      </c>
      <c r="Z18" s="152"/>
      <c r="AA18" s="152"/>
      <c r="AB18" s="152"/>
      <c r="AC18" s="152"/>
      <c r="AD18" s="152"/>
      <c r="AE18" s="152"/>
      <c r="AF18" s="152"/>
      <c r="AG18" s="152" t="s">
        <v>2171</v>
      </c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</row>
    <row r="19" spans="1:60" outlineLevel="1">
      <c r="A19" s="182">
        <v>11</v>
      </c>
      <c r="B19" s="183" t="s">
        <v>2124</v>
      </c>
      <c r="C19" s="196" t="s">
        <v>2183</v>
      </c>
      <c r="D19" s="184" t="s">
        <v>382</v>
      </c>
      <c r="E19" s="185">
        <v>1</v>
      </c>
      <c r="F19" s="186"/>
      <c r="G19" s="187">
        <f t="shared" si="0"/>
        <v>0</v>
      </c>
      <c r="H19" s="186">
        <v>0</v>
      </c>
      <c r="I19" s="187">
        <f t="shared" si="1"/>
        <v>0</v>
      </c>
      <c r="J19" s="186">
        <v>2175</v>
      </c>
      <c r="K19" s="187">
        <f t="shared" si="2"/>
        <v>2175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383</v>
      </c>
      <c r="T19" s="188" t="s">
        <v>534</v>
      </c>
      <c r="U19" s="162">
        <v>0</v>
      </c>
      <c r="V19" s="162">
        <f t="shared" si="6"/>
        <v>0</v>
      </c>
      <c r="W19" s="162"/>
      <c r="X19" s="162" t="s">
        <v>2170</v>
      </c>
      <c r="Y19" s="162" t="s">
        <v>302</v>
      </c>
      <c r="Z19" s="152"/>
      <c r="AA19" s="152"/>
      <c r="AB19" s="152"/>
      <c r="AC19" s="152"/>
      <c r="AD19" s="152"/>
      <c r="AE19" s="152"/>
      <c r="AF19" s="152"/>
      <c r="AG19" s="152" t="s">
        <v>2171</v>
      </c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</row>
    <row r="20" spans="1:60" outlineLevel="1">
      <c r="A20" s="182">
        <v>12</v>
      </c>
      <c r="B20" s="183" t="s">
        <v>2125</v>
      </c>
      <c r="C20" s="191" t="s">
        <v>2184</v>
      </c>
      <c r="D20" s="202" t="s">
        <v>382</v>
      </c>
      <c r="E20" s="185">
        <v>1</v>
      </c>
      <c r="F20" s="186"/>
      <c r="G20" s="187">
        <f t="shared" si="0"/>
        <v>0</v>
      </c>
      <c r="H20" s="186">
        <v>0</v>
      </c>
      <c r="I20" s="187">
        <f t="shared" si="1"/>
        <v>0</v>
      </c>
      <c r="J20" s="186">
        <v>2175</v>
      </c>
      <c r="K20" s="187">
        <f t="shared" si="2"/>
        <v>2175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383</v>
      </c>
      <c r="T20" s="188" t="s">
        <v>534</v>
      </c>
      <c r="U20" s="162">
        <v>0</v>
      </c>
      <c r="V20" s="162">
        <f t="shared" si="6"/>
        <v>0</v>
      </c>
      <c r="W20" s="162"/>
      <c r="X20" s="162" t="s">
        <v>2170</v>
      </c>
      <c r="Y20" s="162" t="s">
        <v>302</v>
      </c>
      <c r="Z20" s="152"/>
      <c r="AA20" s="152"/>
      <c r="AB20" s="152"/>
      <c r="AC20" s="152"/>
      <c r="AD20" s="152"/>
      <c r="AE20" s="152"/>
      <c r="AF20" s="152"/>
      <c r="AG20" s="152" t="s">
        <v>2171</v>
      </c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</row>
    <row r="21" spans="1:60" outlineLevel="1">
      <c r="A21" s="182">
        <v>13</v>
      </c>
      <c r="B21" s="183" t="s">
        <v>2126</v>
      </c>
      <c r="C21" s="196" t="s">
        <v>2185</v>
      </c>
      <c r="D21" s="184" t="s">
        <v>382</v>
      </c>
      <c r="E21" s="185">
        <v>1</v>
      </c>
      <c r="F21" s="186"/>
      <c r="G21" s="187">
        <f t="shared" si="0"/>
        <v>0</v>
      </c>
      <c r="H21" s="186">
        <v>0</v>
      </c>
      <c r="I21" s="187">
        <f t="shared" si="1"/>
        <v>0</v>
      </c>
      <c r="J21" s="186">
        <v>3625</v>
      </c>
      <c r="K21" s="187">
        <f t="shared" si="2"/>
        <v>3625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383</v>
      </c>
      <c r="T21" s="188" t="s">
        <v>534</v>
      </c>
      <c r="U21" s="162">
        <v>0</v>
      </c>
      <c r="V21" s="162">
        <f t="shared" si="6"/>
        <v>0</v>
      </c>
      <c r="W21" s="162"/>
      <c r="X21" s="162" t="s">
        <v>2170</v>
      </c>
      <c r="Y21" s="162" t="s">
        <v>302</v>
      </c>
      <c r="Z21" s="152"/>
      <c r="AA21" s="152"/>
      <c r="AB21" s="152"/>
      <c r="AC21" s="152"/>
      <c r="AD21" s="152"/>
      <c r="AE21" s="152"/>
      <c r="AF21" s="152"/>
      <c r="AG21" s="152" t="s">
        <v>2171</v>
      </c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</row>
    <row r="22" spans="1:60" outlineLevel="1">
      <c r="A22" s="182">
        <v>14</v>
      </c>
      <c r="B22" s="183" t="s">
        <v>2127</v>
      </c>
      <c r="C22" s="196" t="s">
        <v>2186</v>
      </c>
      <c r="D22" s="184" t="s">
        <v>382</v>
      </c>
      <c r="E22" s="185">
        <v>1</v>
      </c>
      <c r="F22" s="186"/>
      <c r="G22" s="187">
        <f t="shared" si="0"/>
        <v>0</v>
      </c>
      <c r="H22" s="186">
        <v>0</v>
      </c>
      <c r="I22" s="187">
        <f t="shared" si="1"/>
        <v>0</v>
      </c>
      <c r="J22" s="186">
        <v>25375</v>
      </c>
      <c r="K22" s="187">
        <f t="shared" si="2"/>
        <v>25375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383</v>
      </c>
      <c r="T22" s="188" t="s">
        <v>534</v>
      </c>
      <c r="U22" s="162">
        <v>0</v>
      </c>
      <c r="V22" s="162">
        <f t="shared" si="6"/>
        <v>0</v>
      </c>
      <c r="W22" s="162"/>
      <c r="X22" s="162" t="s">
        <v>2170</v>
      </c>
      <c r="Y22" s="162" t="s">
        <v>302</v>
      </c>
      <c r="Z22" s="152"/>
      <c r="AA22" s="152"/>
      <c r="AB22" s="152"/>
      <c r="AC22" s="152"/>
      <c r="AD22" s="152"/>
      <c r="AE22" s="152"/>
      <c r="AF22" s="152"/>
      <c r="AG22" s="152" t="s">
        <v>2171</v>
      </c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</row>
    <row r="23" spans="1:60" outlineLevel="1">
      <c r="A23" s="182">
        <v>15</v>
      </c>
      <c r="B23" s="183" t="s">
        <v>2128</v>
      </c>
      <c r="C23" s="191" t="s">
        <v>2187</v>
      </c>
      <c r="D23" s="202" t="s">
        <v>382</v>
      </c>
      <c r="E23" s="185">
        <v>1</v>
      </c>
      <c r="F23" s="186"/>
      <c r="G23" s="187">
        <f t="shared" si="0"/>
        <v>0</v>
      </c>
      <c r="H23" s="186">
        <v>0</v>
      </c>
      <c r="I23" s="187">
        <f t="shared" si="1"/>
        <v>0</v>
      </c>
      <c r="J23" s="186">
        <v>7250</v>
      </c>
      <c r="K23" s="187">
        <f t="shared" si="2"/>
        <v>7250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383</v>
      </c>
      <c r="T23" s="188" t="s">
        <v>534</v>
      </c>
      <c r="U23" s="162">
        <v>0</v>
      </c>
      <c r="V23" s="162">
        <f t="shared" si="6"/>
        <v>0</v>
      </c>
      <c r="W23" s="162"/>
      <c r="X23" s="162" t="s">
        <v>2170</v>
      </c>
      <c r="Y23" s="162" t="s">
        <v>302</v>
      </c>
      <c r="Z23" s="152"/>
      <c r="AA23" s="152"/>
      <c r="AB23" s="152"/>
      <c r="AC23" s="152"/>
      <c r="AD23" s="152"/>
      <c r="AE23" s="152"/>
      <c r="AF23" s="152"/>
      <c r="AG23" s="152" t="s">
        <v>2171</v>
      </c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</row>
    <row r="24" spans="1:60" outlineLevel="1">
      <c r="A24" s="182">
        <v>16</v>
      </c>
      <c r="B24" s="183" t="s">
        <v>2129</v>
      </c>
      <c r="C24" s="196" t="s">
        <v>2188</v>
      </c>
      <c r="D24" s="184" t="s">
        <v>382</v>
      </c>
      <c r="E24" s="185">
        <v>1</v>
      </c>
      <c r="F24" s="186"/>
      <c r="G24" s="187">
        <f t="shared" si="0"/>
        <v>0</v>
      </c>
      <c r="H24" s="186">
        <v>0</v>
      </c>
      <c r="I24" s="187">
        <f t="shared" si="1"/>
        <v>0</v>
      </c>
      <c r="J24" s="186">
        <v>10875</v>
      </c>
      <c r="K24" s="187">
        <f t="shared" si="2"/>
        <v>10875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383</v>
      </c>
      <c r="T24" s="188" t="s">
        <v>534</v>
      </c>
      <c r="U24" s="162">
        <v>0</v>
      </c>
      <c r="V24" s="162">
        <f t="shared" si="6"/>
        <v>0</v>
      </c>
      <c r="W24" s="162"/>
      <c r="X24" s="162" t="s">
        <v>2170</v>
      </c>
      <c r="Y24" s="162" t="s">
        <v>302</v>
      </c>
      <c r="Z24" s="152"/>
      <c r="AA24" s="152"/>
      <c r="AB24" s="152"/>
      <c r="AC24" s="152"/>
      <c r="AD24" s="152"/>
      <c r="AE24" s="152"/>
      <c r="AF24" s="152"/>
      <c r="AG24" s="152" t="s">
        <v>2171</v>
      </c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</row>
    <row r="25" spans="1:60" outlineLevel="1">
      <c r="A25" s="182">
        <v>17</v>
      </c>
      <c r="B25" s="183" t="s">
        <v>2130</v>
      </c>
      <c r="C25" s="191" t="s">
        <v>1798</v>
      </c>
      <c r="D25" s="202" t="s">
        <v>382</v>
      </c>
      <c r="E25" s="185">
        <v>1</v>
      </c>
      <c r="F25" s="186"/>
      <c r="G25" s="187">
        <f t="shared" si="0"/>
        <v>0</v>
      </c>
      <c r="H25" s="186">
        <v>0</v>
      </c>
      <c r="I25" s="187">
        <f t="shared" si="1"/>
        <v>0</v>
      </c>
      <c r="J25" s="186">
        <v>10875</v>
      </c>
      <c r="K25" s="187">
        <f t="shared" si="2"/>
        <v>10875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383</v>
      </c>
      <c r="T25" s="188" t="s">
        <v>534</v>
      </c>
      <c r="U25" s="162">
        <v>0</v>
      </c>
      <c r="V25" s="162">
        <f t="shared" si="6"/>
        <v>0</v>
      </c>
      <c r="W25" s="162"/>
      <c r="X25" s="162" t="s">
        <v>2170</v>
      </c>
      <c r="Y25" s="162" t="s">
        <v>302</v>
      </c>
      <c r="Z25" s="152"/>
      <c r="AA25" s="152"/>
      <c r="AB25" s="152"/>
      <c r="AC25" s="152"/>
      <c r="AD25" s="152"/>
      <c r="AE25" s="152"/>
      <c r="AF25" s="152"/>
      <c r="AG25" s="152" t="s">
        <v>2171</v>
      </c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</row>
    <row r="26" spans="1:60" outlineLevel="1">
      <c r="A26" s="182">
        <v>18</v>
      </c>
      <c r="B26" s="183" t="s">
        <v>2131</v>
      </c>
      <c r="C26" s="196" t="s">
        <v>2189</v>
      </c>
      <c r="D26" s="184" t="s">
        <v>382</v>
      </c>
      <c r="E26" s="185">
        <v>1</v>
      </c>
      <c r="F26" s="186"/>
      <c r="G26" s="187">
        <f t="shared" si="0"/>
        <v>0</v>
      </c>
      <c r="H26" s="186">
        <v>0</v>
      </c>
      <c r="I26" s="187">
        <f t="shared" si="1"/>
        <v>0</v>
      </c>
      <c r="J26" s="186">
        <v>2175</v>
      </c>
      <c r="K26" s="187">
        <f t="shared" si="2"/>
        <v>2175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383</v>
      </c>
      <c r="T26" s="188" t="s">
        <v>534</v>
      </c>
      <c r="U26" s="162">
        <v>0</v>
      </c>
      <c r="V26" s="162">
        <f t="shared" si="6"/>
        <v>0</v>
      </c>
      <c r="W26" s="162"/>
      <c r="X26" s="162" t="s">
        <v>2170</v>
      </c>
      <c r="Y26" s="162" t="s">
        <v>302</v>
      </c>
      <c r="Z26" s="152"/>
      <c r="AA26" s="152"/>
      <c r="AB26" s="152"/>
      <c r="AC26" s="152"/>
      <c r="AD26" s="152"/>
      <c r="AE26" s="152"/>
      <c r="AF26" s="152"/>
      <c r="AG26" s="152" t="s">
        <v>2171</v>
      </c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</row>
    <row r="27" spans="1:60" outlineLevel="1">
      <c r="A27" s="182">
        <v>19</v>
      </c>
      <c r="B27" s="183" t="s">
        <v>2132</v>
      </c>
      <c r="C27" s="191" t="s">
        <v>2190</v>
      </c>
      <c r="D27" s="202" t="s">
        <v>382</v>
      </c>
      <c r="E27" s="185">
        <v>1</v>
      </c>
      <c r="F27" s="186"/>
      <c r="G27" s="187">
        <f t="shared" si="0"/>
        <v>0</v>
      </c>
      <c r="H27" s="186">
        <v>0</v>
      </c>
      <c r="I27" s="187">
        <f t="shared" si="1"/>
        <v>0</v>
      </c>
      <c r="J27" s="186">
        <v>3625</v>
      </c>
      <c r="K27" s="187">
        <f t="shared" si="2"/>
        <v>3625</v>
      </c>
      <c r="L27" s="187">
        <v>21</v>
      </c>
      <c r="M27" s="187">
        <f t="shared" si="3"/>
        <v>0</v>
      </c>
      <c r="N27" s="185">
        <v>0</v>
      </c>
      <c r="O27" s="185">
        <f t="shared" si="4"/>
        <v>0</v>
      </c>
      <c r="P27" s="185">
        <v>0</v>
      </c>
      <c r="Q27" s="185">
        <f t="shared" si="5"/>
        <v>0</v>
      </c>
      <c r="R27" s="187"/>
      <c r="S27" s="187" t="s">
        <v>383</v>
      </c>
      <c r="T27" s="188" t="s">
        <v>534</v>
      </c>
      <c r="U27" s="162">
        <v>0</v>
      </c>
      <c r="V27" s="162">
        <f t="shared" si="6"/>
        <v>0</v>
      </c>
      <c r="W27" s="162"/>
      <c r="X27" s="162" t="s">
        <v>2170</v>
      </c>
      <c r="Y27" s="162" t="s">
        <v>302</v>
      </c>
      <c r="Z27" s="152"/>
      <c r="AA27" s="152"/>
      <c r="AB27" s="152"/>
      <c r="AC27" s="152"/>
      <c r="AD27" s="152"/>
      <c r="AE27" s="152"/>
      <c r="AF27" s="152"/>
      <c r="AG27" s="152" t="s">
        <v>2171</v>
      </c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</row>
    <row r="28" spans="1:60" outlineLevel="1">
      <c r="A28" s="182">
        <v>20</v>
      </c>
      <c r="B28" s="183" t="s">
        <v>2133</v>
      </c>
      <c r="C28" s="196" t="s">
        <v>2191</v>
      </c>
      <c r="D28" s="184" t="s">
        <v>382</v>
      </c>
      <c r="E28" s="185">
        <v>1</v>
      </c>
      <c r="F28" s="186"/>
      <c r="G28" s="187">
        <f t="shared" si="0"/>
        <v>0</v>
      </c>
      <c r="H28" s="186">
        <v>0</v>
      </c>
      <c r="I28" s="187">
        <f t="shared" si="1"/>
        <v>0</v>
      </c>
      <c r="J28" s="186">
        <v>2175</v>
      </c>
      <c r="K28" s="187">
        <f t="shared" si="2"/>
        <v>2175</v>
      </c>
      <c r="L28" s="187">
        <v>21</v>
      </c>
      <c r="M28" s="187">
        <f t="shared" si="3"/>
        <v>0</v>
      </c>
      <c r="N28" s="185">
        <v>0</v>
      </c>
      <c r="O28" s="185">
        <f t="shared" si="4"/>
        <v>0</v>
      </c>
      <c r="P28" s="185">
        <v>0</v>
      </c>
      <c r="Q28" s="185">
        <f t="shared" si="5"/>
        <v>0</v>
      </c>
      <c r="R28" s="187"/>
      <c r="S28" s="187" t="s">
        <v>383</v>
      </c>
      <c r="T28" s="188" t="s">
        <v>534</v>
      </c>
      <c r="U28" s="162">
        <v>0</v>
      </c>
      <c r="V28" s="162">
        <f t="shared" si="6"/>
        <v>0</v>
      </c>
      <c r="W28" s="162"/>
      <c r="X28" s="162" t="s">
        <v>2170</v>
      </c>
      <c r="Y28" s="162" t="s">
        <v>302</v>
      </c>
      <c r="Z28" s="152"/>
      <c r="AA28" s="152"/>
      <c r="AB28" s="152"/>
      <c r="AC28" s="152"/>
      <c r="AD28" s="152"/>
      <c r="AE28" s="152"/>
      <c r="AF28" s="152"/>
      <c r="AG28" s="152" t="s">
        <v>2171</v>
      </c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</row>
    <row r="29" spans="1:60" outlineLevel="1">
      <c r="A29" s="182">
        <v>21</v>
      </c>
      <c r="B29" s="183" t="s">
        <v>2134</v>
      </c>
      <c r="C29" s="196" t="s">
        <v>2192</v>
      </c>
      <c r="D29" s="184" t="s">
        <v>382</v>
      </c>
      <c r="E29" s="185">
        <v>1</v>
      </c>
      <c r="F29" s="186"/>
      <c r="G29" s="187">
        <f t="shared" si="0"/>
        <v>0</v>
      </c>
      <c r="H29" s="186">
        <v>0</v>
      </c>
      <c r="I29" s="187">
        <f t="shared" si="1"/>
        <v>0</v>
      </c>
      <c r="J29" s="186">
        <v>2175</v>
      </c>
      <c r="K29" s="187">
        <f t="shared" si="2"/>
        <v>2175</v>
      </c>
      <c r="L29" s="187">
        <v>21</v>
      </c>
      <c r="M29" s="187">
        <f t="shared" si="3"/>
        <v>0</v>
      </c>
      <c r="N29" s="185">
        <v>0</v>
      </c>
      <c r="O29" s="185">
        <f t="shared" si="4"/>
        <v>0</v>
      </c>
      <c r="P29" s="185">
        <v>0</v>
      </c>
      <c r="Q29" s="185">
        <f t="shared" si="5"/>
        <v>0</v>
      </c>
      <c r="R29" s="187"/>
      <c r="S29" s="187" t="s">
        <v>383</v>
      </c>
      <c r="T29" s="188" t="s">
        <v>534</v>
      </c>
      <c r="U29" s="162">
        <v>0</v>
      </c>
      <c r="V29" s="162">
        <f t="shared" si="6"/>
        <v>0</v>
      </c>
      <c r="W29" s="162"/>
      <c r="X29" s="162" t="s">
        <v>2170</v>
      </c>
      <c r="Y29" s="162" t="s">
        <v>302</v>
      </c>
      <c r="Z29" s="152"/>
      <c r="AA29" s="152"/>
      <c r="AB29" s="152"/>
      <c r="AC29" s="152"/>
      <c r="AD29" s="152"/>
      <c r="AE29" s="152"/>
      <c r="AF29" s="152"/>
      <c r="AG29" s="152" t="s">
        <v>2171</v>
      </c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</row>
    <row r="30" spans="1:60" outlineLevel="1">
      <c r="A30" s="182">
        <v>22</v>
      </c>
      <c r="B30" s="183" t="s">
        <v>2135</v>
      </c>
      <c r="C30" s="196" t="s">
        <v>2193</v>
      </c>
      <c r="D30" s="184" t="s">
        <v>382</v>
      </c>
      <c r="E30" s="185">
        <v>1</v>
      </c>
      <c r="F30" s="186"/>
      <c r="G30" s="187">
        <f t="shared" si="0"/>
        <v>0</v>
      </c>
      <c r="H30" s="186">
        <v>0</v>
      </c>
      <c r="I30" s="187">
        <f t="shared" si="1"/>
        <v>0</v>
      </c>
      <c r="J30" s="186">
        <v>2175</v>
      </c>
      <c r="K30" s="187">
        <f t="shared" si="2"/>
        <v>2175</v>
      </c>
      <c r="L30" s="187">
        <v>21</v>
      </c>
      <c r="M30" s="187">
        <f t="shared" si="3"/>
        <v>0</v>
      </c>
      <c r="N30" s="185">
        <v>0</v>
      </c>
      <c r="O30" s="185">
        <f t="shared" si="4"/>
        <v>0</v>
      </c>
      <c r="P30" s="185">
        <v>0</v>
      </c>
      <c r="Q30" s="185">
        <f t="shared" si="5"/>
        <v>0</v>
      </c>
      <c r="R30" s="187"/>
      <c r="S30" s="187" t="s">
        <v>383</v>
      </c>
      <c r="T30" s="188" t="s">
        <v>534</v>
      </c>
      <c r="U30" s="162">
        <v>0</v>
      </c>
      <c r="V30" s="162">
        <f t="shared" si="6"/>
        <v>0</v>
      </c>
      <c r="W30" s="162"/>
      <c r="X30" s="162" t="s">
        <v>2170</v>
      </c>
      <c r="Y30" s="162" t="s">
        <v>302</v>
      </c>
      <c r="Z30" s="152"/>
      <c r="AA30" s="152"/>
      <c r="AB30" s="152"/>
      <c r="AC30" s="152"/>
      <c r="AD30" s="152"/>
      <c r="AE30" s="152"/>
      <c r="AF30" s="152"/>
      <c r="AG30" s="152" t="s">
        <v>2171</v>
      </c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</row>
    <row r="31" spans="1:60" outlineLevel="1">
      <c r="A31" s="182">
        <v>23</v>
      </c>
      <c r="B31" s="183" t="s">
        <v>2137</v>
      </c>
      <c r="C31" s="196" t="s">
        <v>2194</v>
      </c>
      <c r="D31" s="184" t="s">
        <v>382</v>
      </c>
      <c r="E31" s="185">
        <v>1</v>
      </c>
      <c r="F31" s="186"/>
      <c r="G31" s="187">
        <f t="shared" si="0"/>
        <v>0</v>
      </c>
      <c r="H31" s="186">
        <v>0</v>
      </c>
      <c r="I31" s="187">
        <f t="shared" si="1"/>
        <v>0</v>
      </c>
      <c r="J31" s="186">
        <v>2175</v>
      </c>
      <c r="K31" s="187">
        <f t="shared" si="2"/>
        <v>2175</v>
      </c>
      <c r="L31" s="187">
        <v>21</v>
      </c>
      <c r="M31" s="187">
        <f t="shared" si="3"/>
        <v>0</v>
      </c>
      <c r="N31" s="185">
        <v>0</v>
      </c>
      <c r="O31" s="185">
        <f t="shared" si="4"/>
        <v>0</v>
      </c>
      <c r="P31" s="185">
        <v>0</v>
      </c>
      <c r="Q31" s="185">
        <f t="shared" si="5"/>
        <v>0</v>
      </c>
      <c r="R31" s="187"/>
      <c r="S31" s="187" t="s">
        <v>383</v>
      </c>
      <c r="T31" s="188" t="s">
        <v>534</v>
      </c>
      <c r="U31" s="162">
        <v>0</v>
      </c>
      <c r="V31" s="162">
        <f t="shared" si="6"/>
        <v>0</v>
      </c>
      <c r="W31" s="162"/>
      <c r="X31" s="162" t="s">
        <v>2170</v>
      </c>
      <c r="Y31" s="162" t="s">
        <v>302</v>
      </c>
      <c r="Z31" s="152"/>
      <c r="AA31" s="152"/>
      <c r="AB31" s="152"/>
      <c r="AC31" s="152"/>
      <c r="AD31" s="152"/>
      <c r="AE31" s="152"/>
      <c r="AF31" s="152"/>
      <c r="AG31" s="152" t="s">
        <v>2171</v>
      </c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</row>
    <row r="32" spans="1:60" outlineLevel="1">
      <c r="A32" s="182">
        <v>24</v>
      </c>
      <c r="B32" s="183" t="s">
        <v>2138</v>
      </c>
      <c r="C32" s="191" t="s">
        <v>2196</v>
      </c>
      <c r="D32" s="202" t="s">
        <v>382</v>
      </c>
      <c r="E32" s="185">
        <v>1</v>
      </c>
      <c r="F32" s="186"/>
      <c r="G32" s="187">
        <f t="shared" si="0"/>
        <v>0</v>
      </c>
      <c r="H32" s="186">
        <v>0</v>
      </c>
      <c r="I32" s="187">
        <f t="shared" si="1"/>
        <v>0</v>
      </c>
      <c r="J32" s="186">
        <v>10875</v>
      </c>
      <c r="K32" s="187">
        <f t="shared" si="2"/>
        <v>10875</v>
      </c>
      <c r="L32" s="187">
        <v>21</v>
      </c>
      <c r="M32" s="187">
        <f t="shared" si="3"/>
        <v>0</v>
      </c>
      <c r="N32" s="185">
        <v>0</v>
      </c>
      <c r="O32" s="185">
        <f t="shared" si="4"/>
        <v>0</v>
      </c>
      <c r="P32" s="185">
        <v>0</v>
      </c>
      <c r="Q32" s="185">
        <f t="shared" si="5"/>
        <v>0</v>
      </c>
      <c r="R32" s="187"/>
      <c r="S32" s="187" t="s">
        <v>383</v>
      </c>
      <c r="T32" s="188" t="s">
        <v>534</v>
      </c>
      <c r="U32" s="162">
        <v>0</v>
      </c>
      <c r="V32" s="162">
        <f t="shared" si="6"/>
        <v>0</v>
      </c>
      <c r="W32" s="162"/>
      <c r="X32" s="162" t="s">
        <v>2170</v>
      </c>
      <c r="Y32" s="162" t="s">
        <v>302</v>
      </c>
      <c r="Z32" s="152"/>
      <c r="AA32" s="152"/>
      <c r="AB32" s="152"/>
      <c r="AC32" s="152"/>
      <c r="AD32" s="152"/>
      <c r="AE32" s="152"/>
      <c r="AF32" s="152"/>
      <c r="AG32" s="152" t="s">
        <v>2171</v>
      </c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</row>
    <row r="33" spans="1:60" outlineLevel="1">
      <c r="A33" s="182">
        <v>25</v>
      </c>
      <c r="B33" s="183" t="s">
        <v>2139</v>
      </c>
      <c r="C33" s="196" t="s">
        <v>2197</v>
      </c>
      <c r="D33" s="184" t="s">
        <v>382</v>
      </c>
      <c r="E33" s="185">
        <v>1</v>
      </c>
      <c r="F33" s="186"/>
      <c r="G33" s="187">
        <f t="shared" si="0"/>
        <v>0</v>
      </c>
      <c r="H33" s="186">
        <v>0</v>
      </c>
      <c r="I33" s="187">
        <f t="shared" si="1"/>
        <v>0</v>
      </c>
      <c r="J33" s="186">
        <v>3625</v>
      </c>
      <c r="K33" s="187">
        <f t="shared" si="2"/>
        <v>3625</v>
      </c>
      <c r="L33" s="187">
        <v>21</v>
      </c>
      <c r="M33" s="187">
        <f t="shared" si="3"/>
        <v>0</v>
      </c>
      <c r="N33" s="185">
        <v>0</v>
      </c>
      <c r="O33" s="185">
        <f t="shared" si="4"/>
        <v>0</v>
      </c>
      <c r="P33" s="185">
        <v>0</v>
      </c>
      <c r="Q33" s="185">
        <f t="shared" si="5"/>
        <v>0</v>
      </c>
      <c r="R33" s="187"/>
      <c r="S33" s="187" t="s">
        <v>383</v>
      </c>
      <c r="T33" s="188" t="s">
        <v>534</v>
      </c>
      <c r="U33" s="162">
        <v>0</v>
      </c>
      <c r="V33" s="162">
        <f t="shared" si="6"/>
        <v>0</v>
      </c>
      <c r="W33" s="162"/>
      <c r="X33" s="162" t="s">
        <v>2170</v>
      </c>
      <c r="Y33" s="162" t="s">
        <v>302</v>
      </c>
      <c r="Z33" s="152"/>
      <c r="AA33" s="152"/>
      <c r="AB33" s="152"/>
      <c r="AC33" s="152"/>
      <c r="AD33" s="152"/>
      <c r="AE33" s="152"/>
      <c r="AF33" s="152"/>
      <c r="AG33" s="152" t="s">
        <v>2171</v>
      </c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</row>
    <row r="34" spans="1:60" outlineLevel="1">
      <c r="A34" s="174">
        <v>26</v>
      </c>
      <c r="B34" s="175" t="s">
        <v>2140</v>
      </c>
      <c r="C34" s="194" t="s">
        <v>2198</v>
      </c>
      <c r="D34" s="176" t="s">
        <v>382</v>
      </c>
      <c r="E34" s="177">
        <v>1</v>
      </c>
      <c r="F34" s="178"/>
      <c r="G34" s="179">
        <f t="shared" si="0"/>
        <v>0</v>
      </c>
      <c r="H34" s="178">
        <v>0</v>
      </c>
      <c r="I34" s="179">
        <f t="shared" si="1"/>
        <v>0</v>
      </c>
      <c r="J34" s="178">
        <v>21750</v>
      </c>
      <c r="K34" s="179">
        <f t="shared" si="2"/>
        <v>21750</v>
      </c>
      <c r="L34" s="179">
        <v>21</v>
      </c>
      <c r="M34" s="179">
        <f t="shared" si="3"/>
        <v>0</v>
      </c>
      <c r="N34" s="177">
        <v>0</v>
      </c>
      <c r="O34" s="177">
        <f t="shared" si="4"/>
        <v>0</v>
      </c>
      <c r="P34" s="177">
        <v>0</v>
      </c>
      <c r="Q34" s="177">
        <f t="shared" si="5"/>
        <v>0</v>
      </c>
      <c r="R34" s="179"/>
      <c r="S34" s="179" t="s">
        <v>383</v>
      </c>
      <c r="T34" s="180" t="s">
        <v>534</v>
      </c>
      <c r="U34" s="162">
        <v>0</v>
      </c>
      <c r="V34" s="162">
        <f t="shared" si="6"/>
        <v>0</v>
      </c>
      <c r="W34" s="162"/>
      <c r="X34" s="162" t="s">
        <v>2170</v>
      </c>
      <c r="Y34" s="162" t="s">
        <v>302</v>
      </c>
      <c r="Z34" s="152"/>
      <c r="AA34" s="152"/>
      <c r="AB34" s="152"/>
      <c r="AC34" s="152"/>
      <c r="AD34" s="152"/>
      <c r="AE34" s="152"/>
      <c r="AF34" s="152"/>
      <c r="AG34" s="152" t="s">
        <v>2171</v>
      </c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</row>
    <row r="35" spans="1:60">
      <c r="A35" s="3"/>
      <c r="B35" s="4"/>
      <c r="C35" s="197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279</v>
      </c>
    </row>
    <row r="36" spans="1:60">
      <c r="A36" s="155"/>
      <c r="B36" s="156" t="s">
        <v>29</v>
      </c>
      <c r="C36" s="198"/>
      <c r="D36" s="157"/>
      <c r="E36" s="158"/>
      <c r="F36" s="158"/>
      <c r="G36" s="173">
        <f>G8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666</v>
      </c>
    </row>
    <row r="37" spans="1:60">
      <c r="C37" s="199"/>
      <c r="D37" s="10"/>
      <c r="AG37" t="s">
        <v>667</v>
      </c>
    </row>
    <row r="38" spans="1:60">
      <c r="D38" s="10"/>
    </row>
    <row r="39" spans="1:60">
      <c r="D39" s="10"/>
    </row>
    <row r="40" spans="1:60">
      <c r="D40" s="10"/>
    </row>
    <row r="41" spans="1:60">
      <c r="D41" s="10"/>
    </row>
    <row r="42" spans="1:60">
      <c r="D42" s="10"/>
    </row>
    <row r="43" spans="1:60">
      <c r="D43" s="10"/>
    </row>
    <row r="44" spans="1:60">
      <c r="D44" s="10"/>
    </row>
    <row r="46" spans="1:60">
      <c r="D46" s="10"/>
    </row>
    <row r="47" spans="1:60">
      <c r="D47" s="10"/>
    </row>
    <row r="49" spans="4:4">
      <c r="D49" s="10"/>
    </row>
    <row r="51" spans="4:4">
      <c r="D51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6" spans="4:4">
      <c r="D66" s="10"/>
    </row>
    <row r="68" spans="4:4">
      <c r="D68" s="10"/>
    </row>
    <row r="69" spans="4:4">
      <c r="D69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6" spans="4:4">
      <c r="D76" s="10"/>
    </row>
    <row r="77" spans="4:4">
      <c r="D77" s="10"/>
    </row>
    <row r="79" spans="4:4">
      <c r="D79" s="10"/>
    </row>
    <row r="80" spans="4:4">
      <c r="D80" s="10"/>
    </row>
    <row r="82" spans="4:4">
      <c r="D82" s="10"/>
    </row>
    <row r="84" spans="4:4">
      <c r="D84" s="10"/>
    </row>
    <row r="85" spans="4:4">
      <c r="D85" s="10"/>
    </row>
    <row r="87" spans="4:4">
      <c r="D87" s="10"/>
    </row>
    <row r="88" spans="4:4">
      <c r="D88" s="10"/>
    </row>
    <row r="89" spans="4:4">
      <c r="D89" s="10"/>
    </row>
    <row r="91" spans="4:4">
      <c r="D91" s="10"/>
    </row>
    <row r="92" spans="4:4">
      <c r="D92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4" spans="4:4">
      <c r="D104" s="10"/>
    </row>
    <row r="105" spans="4:4">
      <c r="D105" s="10"/>
    </row>
    <row r="106" spans="4:4">
      <c r="D106" s="10"/>
    </row>
    <row r="108" spans="4:4">
      <c r="D108" s="10"/>
    </row>
    <row r="109" spans="4:4">
      <c r="D109" s="10"/>
    </row>
    <row r="111" spans="4:4">
      <c r="D111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8" spans="4:4">
      <c r="D128" s="10"/>
    </row>
    <row r="130" spans="4:4">
      <c r="D130" s="10"/>
    </row>
    <row r="131" spans="4:4">
      <c r="D131" s="10"/>
    </row>
    <row r="133" spans="4:4">
      <c r="D133" s="10"/>
    </row>
    <row r="134" spans="4:4">
      <c r="D134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4" spans="4:4">
      <c r="D144" s="10"/>
    </row>
    <row r="145" spans="4:4">
      <c r="D145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6" spans="4:4">
      <c r="D156" s="10"/>
    </row>
    <row r="157" spans="4:4">
      <c r="D157" s="10"/>
    </row>
    <row r="159" spans="4:4">
      <c r="D159" s="10"/>
    </row>
    <row r="161" spans="4:4">
      <c r="D161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4" spans="4:4">
      <c r="D224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</sheetData>
  <sheetProtection password="C71F" sheet="1" formatRows="0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Listy</vt:lpstr>
      </vt:variant>
      <vt:variant>
        <vt:i4>44</vt:i4>
      </vt:variant>
      <vt:variant>
        <vt:lpstr>Pojmenované oblasti</vt:lpstr>
      </vt:variant>
      <vt:variant>
        <vt:i4>130</vt:i4>
      </vt:variant>
    </vt:vector>
  </HeadingPairs>
  <TitlesOfParts>
    <vt:vector size="174" baseType="lpstr">
      <vt:lpstr>Stavba</vt:lpstr>
      <vt:lpstr>VzorPolozky</vt:lpstr>
      <vt:lpstr>01 01 Pol</vt:lpstr>
      <vt:lpstr>01 02 Pol</vt:lpstr>
      <vt:lpstr>01 03 Pol</vt:lpstr>
      <vt:lpstr>01 04 Pol</vt:lpstr>
      <vt:lpstr>01 05 Pol</vt:lpstr>
      <vt:lpstr>02_1 01 Pol</vt:lpstr>
      <vt:lpstr>02_1 02 Pol</vt:lpstr>
      <vt:lpstr>02_2 01 Pol</vt:lpstr>
      <vt:lpstr>02_2 02 Pol</vt:lpstr>
      <vt:lpstr>02_2 03 Pol</vt:lpstr>
      <vt:lpstr>03_1 01 Pol</vt:lpstr>
      <vt:lpstr>03_1 02 Pol</vt:lpstr>
      <vt:lpstr>03_1 03 Pol</vt:lpstr>
      <vt:lpstr>03_1 04 Pol</vt:lpstr>
      <vt:lpstr>03_1 05 Pol</vt:lpstr>
      <vt:lpstr>03_2 01 Pol</vt:lpstr>
      <vt:lpstr>03_2 02 Pol</vt:lpstr>
      <vt:lpstr>03_2 03 Pol</vt:lpstr>
      <vt:lpstr>04 01 Pol</vt:lpstr>
      <vt:lpstr>04 02 Pol</vt:lpstr>
      <vt:lpstr>04 03 Pol</vt:lpstr>
      <vt:lpstr>04 04 Pol</vt:lpstr>
      <vt:lpstr>04 05 Pol</vt:lpstr>
      <vt:lpstr>04 06 Pol</vt:lpstr>
      <vt:lpstr>05 01 Pol</vt:lpstr>
      <vt:lpstr>05 02 Pol</vt:lpstr>
      <vt:lpstr>05 03 Pol</vt:lpstr>
      <vt:lpstr>05 04 Pol</vt:lpstr>
      <vt:lpstr>05 05 Pol</vt:lpstr>
      <vt:lpstr>05_1 01 Pol</vt:lpstr>
      <vt:lpstr>06 01 Pol</vt:lpstr>
      <vt:lpstr>06 02 Pol</vt:lpstr>
      <vt:lpstr>06 03 Pol</vt:lpstr>
      <vt:lpstr>06 04 Pol</vt:lpstr>
      <vt:lpstr>07 01 Pol</vt:lpstr>
      <vt:lpstr>07 01_1 Pol</vt:lpstr>
      <vt:lpstr>07 02 Pol</vt:lpstr>
      <vt:lpstr>07 02_1 Pol</vt:lpstr>
      <vt:lpstr>07 03 Pol</vt:lpstr>
      <vt:lpstr>07 03_1 Pol</vt:lpstr>
      <vt:lpstr>07 04 Pol</vt:lpstr>
      <vt:lpstr>07 04_1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01 Pol'!Názvy_tisku</vt:lpstr>
      <vt:lpstr>'01 02 Pol'!Názvy_tisku</vt:lpstr>
      <vt:lpstr>'01 03 Pol'!Názvy_tisku</vt:lpstr>
      <vt:lpstr>'01 04 Pol'!Názvy_tisku</vt:lpstr>
      <vt:lpstr>'01 05 Pol'!Názvy_tisku</vt:lpstr>
      <vt:lpstr>'02_1 01 Pol'!Názvy_tisku</vt:lpstr>
      <vt:lpstr>'02_1 02 Pol'!Názvy_tisku</vt:lpstr>
      <vt:lpstr>'02_2 01 Pol'!Názvy_tisku</vt:lpstr>
      <vt:lpstr>'02_2 02 Pol'!Názvy_tisku</vt:lpstr>
      <vt:lpstr>'02_2 03 Pol'!Názvy_tisku</vt:lpstr>
      <vt:lpstr>'03_1 01 Pol'!Názvy_tisku</vt:lpstr>
      <vt:lpstr>'03_1 02 Pol'!Názvy_tisku</vt:lpstr>
      <vt:lpstr>'03_1 03 Pol'!Názvy_tisku</vt:lpstr>
      <vt:lpstr>'03_1 04 Pol'!Názvy_tisku</vt:lpstr>
      <vt:lpstr>'03_1 05 Pol'!Názvy_tisku</vt:lpstr>
      <vt:lpstr>'03_2 01 Pol'!Názvy_tisku</vt:lpstr>
      <vt:lpstr>'03_2 02 Pol'!Názvy_tisku</vt:lpstr>
      <vt:lpstr>'03_2 03 Pol'!Názvy_tisku</vt:lpstr>
      <vt:lpstr>'04 01 Pol'!Názvy_tisku</vt:lpstr>
      <vt:lpstr>'04 02 Pol'!Názvy_tisku</vt:lpstr>
      <vt:lpstr>'04 03 Pol'!Názvy_tisku</vt:lpstr>
      <vt:lpstr>'04 04 Pol'!Názvy_tisku</vt:lpstr>
      <vt:lpstr>'04 05 Pol'!Názvy_tisku</vt:lpstr>
      <vt:lpstr>'04 06 Pol'!Názvy_tisku</vt:lpstr>
      <vt:lpstr>'05 01 Pol'!Názvy_tisku</vt:lpstr>
      <vt:lpstr>'05 02 Pol'!Názvy_tisku</vt:lpstr>
      <vt:lpstr>'05 03 Pol'!Názvy_tisku</vt:lpstr>
      <vt:lpstr>'05 04 Pol'!Názvy_tisku</vt:lpstr>
      <vt:lpstr>'05 05 Pol'!Názvy_tisku</vt:lpstr>
      <vt:lpstr>'05_1 01 Pol'!Názvy_tisku</vt:lpstr>
      <vt:lpstr>'06 01 Pol'!Názvy_tisku</vt:lpstr>
      <vt:lpstr>'06 02 Pol'!Názvy_tisku</vt:lpstr>
      <vt:lpstr>'06 03 Pol'!Názvy_tisku</vt:lpstr>
      <vt:lpstr>'06 04 Pol'!Názvy_tisku</vt:lpstr>
      <vt:lpstr>'07 01 Pol'!Názvy_tisku</vt:lpstr>
      <vt:lpstr>'07 01_1 Pol'!Názvy_tisku</vt:lpstr>
      <vt:lpstr>'07 02 Pol'!Názvy_tisku</vt:lpstr>
      <vt:lpstr>'07 02_1 Pol'!Názvy_tisku</vt:lpstr>
      <vt:lpstr>'07 03 Pol'!Názvy_tisku</vt:lpstr>
      <vt:lpstr>'07 03_1 Pol'!Názvy_tisku</vt:lpstr>
      <vt:lpstr>'07 04 Pol'!Názvy_tisku</vt:lpstr>
      <vt:lpstr>'07 04_1 Pol'!Názvy_tisku</vt:lpstr>
      <vt:lpstr>oadresa</vt:lpstr>
      <vt:lpstr>Stavba!Objednatel</vt:lpstr>
      <vt:lpstr>Stavba!Objekt</vt:lpstr>
      <vt:lpstr>'01 01 Pol'!Oblast_tisku</vt:lpstr>
      <vt:lpstr>'01 02 Pol'!Oblast_tisku</vt:lpstr>
      <vt:lpstr>'01 03 Pol'!Oblast_tisku</vt:lpstr>
      <vt:lpstr>'01 04 Pol'!Oblast_tisku</vt:lpstr>
      <vt:lpstr>'01 05 Pol'!Oblast_tisku</vt:lpstr>
      <vt:lpstr>'02_1 01 Pol'!Oblast_tisku</vt:lpstr>
      <vt:lpstr>'02_1 02 Pol'!Oblast_tisku</vt:lpstr>
      <vt:lpstr>'02_2 01 Pol'!Oblast_tisku</vt:lpstr>
      <vt:lpstr>'02_2 02 Pol'!Oblast_tisku</vt:lpstr>
      <vt:lpstr>'02_2 03 Pol'!Oblast_tisku</vt:lpstr>
      <vt:lpstr>'03_1 01 Pol'!Oblast_tisku</vt:lpstr>
      <vt:lpstr>'03_1 02 Pol'!Oblast_tisku</vt:lpstr>
      <vt:lpstr>'03_1 03 Pol'!Oblast_tisku</vt:lpstr>
      <vt:lpstr>'03_1 04 Pol'!Oblast_tisku</vt:lpstr>
      <vt:lpstr>'03_1 05 Pol'!Oblast_tisku</vt:lpstr>
      <vt:lpstr>'03_2 01 Pol'!Oblast_tisku</vt:lpstr>
      <vt:lpstr>'03_2 02 Pol'!Oblast_tisku</vt:lpstr>
      <vt:lpstr>'03_2 03 Pol'!Oblast_tisku</vt:lpstr>
      <vt:lpstr>'04 01 Pol'!Oblast_tisku</vt:lpstr>
      <vt:lpstr>'04 02 Pol'!Oblast_tisku</vt:lpstr>
      <vt:lpstr>'04 03 Pol'!Oblast_tisku</vt:lpstr>
      <vt:lpstr>'04 04 Pol'!Oblast_tisku</vt:lpstr>
      <vt:lpstr>'04 05 Pol'!Oblast_tisku</vt:lpstr>
      <vt:lpstr>'04 06 Pol'!Oblast_tisku</vt:lpstr>
      <vt:lpstr>'05 01 Pol'!Oblast_tisku</vt:lpstr>
      <vt:lpstr>'05 02 Pol'!Oblast_tisku</vt:lpstr>
      <vt:lpstr>'05 03 Pol'!Oblast_tisku</vt:lpstr>
      <vt:lpstr>'05 04 Pol'!Oblast_tisku</vt:lpstr>
      <vt:lpstr>'05 05 Pol'!Oblast_tisku</vt:lpstr>
      <vt:lpstr>'05_1 01 Pol'!Oblast_tisku</vt:lpstr>
      <vt:lpstr>'06 01 Pol'!Oblast_tisku</vt:lpstr>
      <vt:lpstr>'06 02 Pol'!Oblast_tisku</vt:lpstr>
      <vt:lpstr>'06 03 Pol'!Oblast_tisku</vt:lpstr>
      <vt:lpstr>'06 04 Pol'!Oblast_tisku</vt:lpstr>
      <vt:lpstr>'07 01 Pol'!Oblast_tisku</vt:lpstr>
      <vt:lpstr>'07 01_1 Pol'!Oblast_tisku</vt:lpstr>
      <vt:lpstr>'07 02 Pol'!Oblast_tisku</vt:lpstr>
      <vt:lpstr>'07 02_1 Pol'!Oblast_tisku</vt:lpstr>
      <vt:lpstr>'07 03 Pol'!Oblast_tisku</vt:lpstr>
      <vt:lpstr>'07 03_1 Pol'!Oblast_tisku</vt:lpstr>
      <vt:lpstr>'07 04 Pol'!Oblast_tisku</vt:lpstr>
      <vt:lpstr>'07 04_1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petr.vojtech79@gmail.com</dc:creator>
  <cp:lastModifiedBy>Alena Zahradníková</cp:lastModifiedBy>
  <cp:lastPrinted>2019-03-19T12:27:02Z</cp:lastPrinted>
  <dcterms:created xsi:type="dcterms:W3CDTF">2009-04-08T07:15:50Z</dcterms:created>
  <dcterms:modified xsi:type="dcterms:W3CDTF">2025-12-10T10:22:49Z</dcterms:modified>
</cp:coreProperties>
</file>